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Пантета Алина\Валовая ул., д.35\ССР кор.2\"/>
    </mc:Choice>
  </mc:AlternateContent>
  <xr:revisionPtr revIDLastSave="0" documentId="13_ncr:1_{E27D2A59-80CD-4BF0-9E29-10821A248B0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доп.43'!$A$1:$K$356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54" i="7" l="1"/>
  <c r="H351" i="7"/>
  <c r="C354" i="7"/>
  <c r="C351" i="7"/>
  <c r="J22" i="7"/>
  <c r="J19" i="7"/>
  <c r="J18" i="7"/>
  <c r="J17" i="7"/>
  <c r="J16" i="7"/>
  <c r="J15" i="7"/>
  <c r="J14" i="7"/>
  <c r="I22" i="7"/>
  <c r="I20" i="7"/>
  <c r="I19" i="7"/>
  <c r="I18" i="7"/>
  <c r="I17" i="7"/>
  <c r="I16" i="7"/>
  <c r="I14" i="7" s="1"/>
  <c r="I15" i="7"/>
  <c r="I348" i="7"/>
  <c r="J348" i="7"/>
  <c r="I347" i="7"/>
  <c r="J347" i="7"/>
  <c r="A346" i="7"/>
  <c r="I344" i="7"/>
  <c r="J344" i="7"/>
  <c r="I343" i="7"/>
  <c r="J343" i="7"/>
  <c r="H342" i="7"/>
  <c r="J342" i="7"/>
  <c r="A342" i="7"/>
  <c r="A340" i="7"/>
  <c r="I338" i="7"/>
  <c r="J338" i="7"/>
  <c r="I337" i="7"/>
  <c r="J337" i="7"/>
  <c r="A336" i="7"/>
  <c r="I332" i="7"/>
  <c r="H332" i="7"/>
  <c r="G332" i="7"/>
  <c r="E332" i="7"/>
  <c r="K331" i="7"/>
  <c r="J331" i="7"/>
  <c r="E331" i="7"/>
  <c r="J330" i="7"/>
  <c r="E330" i="7"/>
  <c r="K329" i="7"/>
  <c r="J329" i="7"/>
  <c r="I329" i="7"/>
  <c r="H329" i="7"/>
  <c r="G329" i="7"/>
  <c r="F329" i="7"/>
  <c r="K328" i="7"/>
  <c r="J328" i="7"/>
  <c r="I328" i="7"/>
  <c r="H328" i="7"/>
  <c r="G328" i="7"/>
  <c r="F328" i="7"/>
  <c r="K327" i="7"/>
  <c r="J327" i="7"/>
  <c r="I327" i="7"/>
  <c r="H327" i="7"/>
  <c r="G327" i="7"/>
  <c r="F327" i="7"/>
  <c r="K326" i="7"/>
  <c r="P333" i="7" s="1"/>
  <c r="J326" i="7"/>
  <c r="I326" i="7"/>
  <c r="H326" i="7"/>
  <c r="G326" i="7"/>
  <c r="F326" i="7"/>
  <c r="C325" i="7"/>
  <c r="V324" i="7"/>
  <c r="T324" i="7"/>
  <c r="R324" i="7"/>
  <c r="K330" i="7" s="1"/>
  <c r="U324" i="7"/>
  <c r="S324" i="7"/>
  <c r="I331" i="7" s="1"/>
  <c r="Q324" i="7"/>
  <c r="I330" i="7" s="1"/>
  <c r="E324" i="7"/>
  <c r="D324" i="7"/>
  <c r="I321" i="7"/>
  <c r="H321" i="7"/>
  <c r="G321" i="7"/>
  <c r="E321" i="7"/>
  <c r="K320" i="7"/>
  <c r="J320" i="7"/>
  <c r="E320" i="7"/>
  <c r="J319" i="7"/>
  <c r="E319" i="7"/>
  <c r="K318" i="7"/>
  <c r="J318" i="7"/>
  <c r="I318" i="7"/>
  <c r="H318" i="7"/>
  <c r="G318" i="7"/>
  <c r="F318" i="7"/>
  <c r="K317" i="7"/>
  <c r="J317" i="7"/>
  <c r="I317" i="7"/>
  <c r="H317" i="7"/>
  <c r="G317" i="7"/>
  <c r="F317" i="7"/>
  <c r="K316" i="7"/>
  <c r="J316" i="7"/>
  <c r="I316" i="7"/>
  <c r="H316" i="7"/>
  <c r="G316" i="7"/>
  <c r="F316" i="7"/>
  <c r="K315" i="7"/>
  <c r="J315" i="7"/>
  <c r="I315" i="7"/>
  <c r="H315" i="7"/>
  <c r="G315" i="7"/>
  <c r="F315" i="7"/>
  <c r="C314" i="7"/>
  <c r="V313" i="7"/>
  <c r="T313" i="7"/>
  <c r="R313" i="7"/>
  <c r="K319" i="7" s="1"/>
  <c r="U313" i="7"/>
  <c r="S313" i="7"/>
  <c r="I320" i="7" s="1"/>
  <c r="Q313" i="7"/>
  <c r="I319" i="7" s="1"/>
  <c r="E313" i="7"/>
  <c r="D313" i="7"/>
  <c r="P311" i="7"/>
  <c r="J311" i="7"/>
  <c r="C310" i="7"/>
  <c r="K309" i="7"/>
  <c r="J309" i="7"/>
  <c r="I309" i="7"/>
  <c r="O311" i="7" s="1"/>
  <c r="H309" i="7"/>
  <c r="G309" i="7"/>
  <c r="F309" i="7"/>
  <c r="V309" i="7"/>
  <c r="T309" i="7"/>
  <c r="R309" i="7"/>
  <c r="U309" i="7"/>
  <c r="S309" i="7"/>
  <c r="Q309" i="7"/>
  <c r="E309" i="7"/>
  <c r="D309" i="7"/>
  <c r="B309" i="7"/>
  <c r="I306" i="7"/>
  <c r="H306" i="7"/>
  <c r="G306" i="7"/>
  <c r="E306" i="7"/>
  <c r="J305" i="7"/>
  <c r="I305" i="7"/>
  <c r="E305" i="7"/>
  <c r="J304" i="7"/>
  <c r="E304" i="7"/>
  <c r="K303" i="7"/>
  <c r="J303" i="7"/>
  <c r="I303" i="7"/>
  <c r="H303" i="7"/>
  <c r="G303" i="7"/>
  <c r="F303" i="7"/>
  <c r="K302" i="7"/>
  <c r="J302" i="7"/>
  <c r="I302" i="7"/>
  <c r="H302" i="7"/>
  <c r="G302" i="7"/>
  <c r="F302" i="7"/>
  <c r="K301" i="7"/>
  <c r="J301" i="7"/>
  <c r="I301" i="7"/>
  <c r="H301" i="7"/>
  <c r="G301" i="7"/>
  <c r="F301" i="7"/>
  <c r="K300" i="7"/>
  <c r="P307" i="7" s="1"/>
  <c r="J300" i="7"/>
  <c r="I300" i="7"/>
  <c r="H300" i="7"/>
  <c r="G300" i="7"/>
  <c r="F300" i="7"/>
  <c r="C299" i="7"/>
  <c r="V298" i="7"/>
  <c r="T298" i="7"/>
  <c r="K305" i="7" s="1"/>
  <c r="R298" i="7"/>
  <c r="K304" i="7" s="1"/>
  <c r="U298" i="7"/>
  <c r="S298" i="7"/>
  <c r="Q298" i="7"/>
  <c r="I304" i="7" s="1"/>
  <c r="E298" i="7"/>
  <c r="D298" i="7"/>
  <c r="I295" i="7"/>
  <c r="H295" i="7"/>
  <c r="G295" i="7"/>
  <c r="E295" i="7"/>
  <c r="J294" i="7"/>
  <c r="I294" i="7"/>
  <c r="E294" i="7"/>
  <c r="J293" i="7"/>
  <c r="E293" i="7"/>
  <c r="K292" i="7"/>
  <c r="J292" i="7"/>
  <c r="I292" i="7"/>
  <c r="H292" i="7"/>
  <c r="G292" i="7"/>
  <c r="F292" i="7"/>
  <c r="K291" i="7"/>
  <c r="J291" i="7"/>
  <c r="I291" i="7"/>
  <c r="H291" i="7"/>
  <c r="G291" i="7"/>
  <c r="F291" i="7"/>
  <c r="K290" i="7"/>
  <c r="J290" i="7"/>
  <c r="I290" i="7"/>
  <c r="H290" i="7"/>
  <c r="G290" i="7"/>
  <c r="F290" i="7"/>
  <c r="K289" i="7"/>
  <c r="J289" i="7"/>
  <c r="I289" i="7"/>
  <c r="O296" i="7" s="1"/>
  <c r="H289" i="7"/>
  <c r="G289" i="7"/>
  <c r="F289" i="7"/>
  <c r="C288" i="7"/>
  <c r="V287" i="7"/>
  <c r="T287" i="7"/>
  <c r="K294" i="7" s="1"/>
  <c r="R287" i="7"/>
  <c r="K293" i="7" s="1"/>
  <c r="U287" i="7"/>
  <c r="S287" i="7"/>
  <c r="Q287" i="7"/>
  <c r="I293" i="7" s="1"/>
  <c r="E287" i="7"/>
  <c r="D287" i="7"/>
  <c r="C284" i="7"/>
  <c r="K283" i="7"/>
  <c r="P285" i="7" s="1"/>
  <c r="J283" i="7"/>
  <c r="I283" i="7"/>
  <c r="O285" i="7" s="1"/>
  <c r="H283" i="7"/>
  <c r="G283" i="7"/>
  <c r="F283" i="7"/>
  <c r="V283" i="7"/>
  <c r="T283" i="7"/>
  <c r="R283" i="7"/>
  <c r="U283" i="7"/>
  <c r="S283" i="7"/>
  <c r="Q283" i="7"/>
  <c r="E283" i="7"/>
  <c r="D283" i="7"/>
  <c r="B283" i="7"/>
  <c r="I280" i="7"/>
  <c r="H280" i="7"/>
  <c r="G280" i="7"/>
  <c r="E280" i="7"/>
  <c r="K279" i="7"/>
  <c r="J279" i="7"/>
  <c r="E279" i="7"/>
  <c r="J278" i="7"/>
  <c r="I278" i="7"/>
  <c r="E278" i="7"/>
  <c r="K277" i="7"/>
  <c r="J277" i="7"/>
  <c r="I277" i="7"/>
  <c r="H277" i="7"/>
  <c r="G277" i="7"/>
  <c r="F277" i="7"/>
  <c r="K276" i="7"/>
  <c r="J276" i="7"/>
  <c r="I276" i="7"/>
  <c r="H276" i="7"/>
  <c r="G276" i="7"/>
  <c r="F276" i="7"/>
  <c r="K275" i="7"/>
  <c r="J275" i="7"/>
  <c r="I275" i="7"/>
  <c r="H275" i="7"/>
  <c r="G275" i="7"/>
  <c r="F275" i="7"/>
  <c r="K274" i="7"/>
  <c r="J274" i="7"/>
  <c r="I274" i="7"/>
  <c r="O281" i="7" s="1"/>
  <c r="H274" i="7"/>
  <c r="G274" i="7"/>
  <c r="F274" i="7"/>
  <c r="C273" i="7"/>
  <c r="V272" i="7"/>
  <c r="T272" i="7"/>
  <c r="R272" i="7"/>
  <c r="K278" i="7" s="1"/>
  <c r="U272" i="7"/>
  <c r="S272" i="7"/>
  <c r="I279" i="7" s="1"/>
  <c r="H281" i="7" s="1"/>
  <c r="Q272" i="7"/>
  <c r="E272" i="7"/>
  <c r="D272" i="7"/>
  <c r="I269" i="7"/>
  <c r="H269" i="7"/>
  <c r="G269" i="7"/>
  <c r="E269" i="7"/>
  <c r="K268" i="7"/>
  <c r="J268" i="7"/>
  <c r="I268" i="7"/>
  <c r="E268" i="7"/>
  <c r="K267" i="7"/>
  <c r="J267" i="7"/>
  <c r="E267" i="7"/>
  <c r="K266" i="7"/>
  <c r="J266" i="7"/>
  <c r="I266" i="7"/>
  <c r="H266" i="7"/>
  <c r="G266" i="7"/>
  <c r="F266" i="7"/>
  <c r="K265" i="7"/>
  <c r="J265" i="7"/>
  <c r="I265" i="7"/>
  <c r="H265" i="7"/>
  <c r="G265" i="7"/>
  <c r="F265" i="7"/>
  <c r="K264" i="7"/>
  <c r="J264" i="7"/>
  <c r="I264" i="7"/>
  <c r="H264" i="7"/>
  <c r="G264" i="7"/>
  <c r="F264" i="7"/>
  <c r="K263" i="7"/>
  <c r="P270" i="7" s="1"/>
  <c r="J263" i="7"/>
  <c r="I263" i="7"/>
  <c r="H263" i="7"/>
  <c r="G263" i="7"/>
  <c r="F263" i="7"/>
  <c r="C262" i="7"/>
  <c r="V261" i="7"/>
  <c r="T261" i="7"/>
  <c r="R261" i="7"/>
  <c r="U261" i="7"/>
  <c r="S261" i="7"/>
  <c r="Q261" i="7"/>
  <c r="I267" i="7" s="1"/>
  <c r="E261" i="7"/>
  <c r="D261" i="7"/>
  <c r="O259" i="7"/>
  <c r="K258" i="7"/>
  <c r="P259" i="7" s="1"/>
  <c r="J258" i="7"/>
  <c r="I258" i="7"/>
  <c r="H259" i="7" s="1"/>
  <c r="H258" i="7"/>
  <c r="G258" i="7"/>
  <c r="F258" i="7"/>
  <c r="V258" i="7"/>
  <c r="T258" i="7"/>
  <c r="R258" i="7"/>
  <c r="U258" i="7"/>
  <c r="S258" i="7"/>
  <c r="Q258" i="7"/>
  <c r="E258" i="7"/>
  <c r="D258" i="7"/>
  <c r="B258" i="7"/>
  <c r="I255" i="7"/>
  <c r="H255" i="7"/>
  <c r="G255" i="7"/>
  <c r="E255" i="7"/>
  <c r="J254" i="7"/>
  <c r="E254" i="7"/>
  <c r="K253" i="7"/>
  <c r="J253" i="7"/>
  <c r="E253" i="7"/>
  <c r="K252" i="7"/>
  <c r="J252" i="7"/>
  <c r="I252" i="7"/>
  <c r="H252" i="7"/>
  <c r="G252" i="7"/>
  <c r="F252" i="7"/>
  <c r="K251" i="7"/>
  <c r="J251" i="7"/>
  <c r="I251" i="7"/>
  <c r="O256" i="7" s="1"/>
  <c r="H251" i="7"/>
  <c r="G251" i="7"/>
  <c r="F251" i="7"/>
  <c r="K250" i="7"/>
  <c r="J250" i="7"/>
  <c r="I250" i="7"/>
  <c r="H250" i="7"/>
  <c r="G250" i="7"/>
  <c r="F250" i="7"/>
  <c r="C249" i="7"/>
  <c r="V248" i="7"/>
  <c r="T248" i="7"/>
  <c r="K254" i="7" s="1"/>
  <c r="R248" i="7"/>
  <c r="U248" i="7"/>
  <c r="S248" i="7"/>
  <c r="I254" i="7" s="1"/>
  <c r="Q248" i="7"/>
  <c r="I253" i="7" s="1"/>
  <c r="E248" i="7"/>
  <c r="D248" i="7"/>
  <c r="I245" i="7"/>
  <c r="H245" i="7"/>
  <c r="G245" i="7"/>
  <c r="E245" i="7"/>
  <c r="K244" i="7"/>
  <c r="J244" i="7"/>
  <c r="I244" i="7"/>
  <c r="E244" i="7"/>
  <c r="J243" i="7"/>
  <c r="E243" i="7"/>
  <c r="K242" i="7"/>
  <c r="J242" i="7"/>
  <c r="I242" i="7"/>
  <c r="H242" i="7"/>
  <c r="G242" i="7"/>
  <c r="F242" i="7"/>
  <c r="K241" i="7"/>
  <c r="J246" i="7" s="1"/>
  <c r="J241" i="7"/>
  <c r="I241" i="7"/>
  <c r="H241" i="7"/>
  <c r="G241" i="7"/>
  <c r="F241" i="7"/>
  <c r="K240" i="7"/>
  <c r="P246" i="7" s="1"/>
  <c r="J240" i="7"/>
  <c r="I240" i="7"/>
  <c r="O246" i="7" s="1"/>
  <c r="H240" i="7"/>
  <c r="G240" i="7"/>
  <c r="F240" i="7"/>
  <c r="C239" i="7"/>
  <c r="V238" i="7"/>
  <c r="T238" i="7"/>
  <c r="R238" i="7"/>
  <c r="K243" i="7" s="1"/>
  <c r="U238" i="7"/>
  <c r="S238" i="7"/>
  <c r="Q238" i="7"/>
  <c r="I243" i="7" s="1"/>
  <c r="E238" i="7"/>
  <c r="D238" i="7"/>
  <c r="A237" i="7"/>
  <c r="I235" i="7"/>
  <c r="J235" i="7"/>
  <c r="I234" i="7"/>
  <c r="J234" i="7"/>
  <c r="A233" i="7"/>
  <c r="I229" i="7"/>
  <c r="H229" i="7"/>
  <c r="G229" i="7"/>
  <c r="E229" i="7"/>
  <c r="J228" i="7"/>
  <c r="E228" i="7"/>
  <c r="J227" i="7"/>
  <c r="E227" i="7"/>
  <c r="K226" i="7"/>
  <c r="J226" i="7"/>
  <c r="H226" i="7"/>
  <c r="I226" i="7"/>
  <c r="F226" i="7"/>
  <c r="V226" i="7"/>
  <c r="T226" i="7"/>
  <c r="R226" i="7"/>
  <c r="K227" i="7" s="1"/>
  <c r="P230" i="7" s="1"/>
  <c r="U226" i="7"/>
  <c r="S226" i="7"/>
  <c r="Q226" i="7"/>
  <c r="I227" i="7" s="1"/>
  <c r="E226" i="7"/>
  <c r="D226" i="7"/>
  <c r="B226" i="7"/>
  <c r="K225" i="7"/>
  <c r="J225" i="7"/>
  <c r="I225" i="7"/>
  <c r="H225" i="7"/>
  <c r="G225" i="7"/>
  <c r="F225" i="7"/>
  <c r="K224" i="7"/>
  <c r="J224" i="7"/>
  <c r="I224" i="7"/>
  <c r="O230" i="7" s="1"/>
  <c r="H224" i="7"/>
  <c r="G224" i="7"/>
  <c r="F224" i="7"/>
  <c r="C223" i="7"/>
  <c r="V222" i="7"/>
  <c r="T222" i="7"/>
  <c r="K228" i="7" s="1"/>
  <c r="R222" i="7"/>
  <c r="U222" i="7"/>
  <c r="S222" i="7"/>
  <c r="I228" i="7" s="1"/>
  <c r="Q222" i="7"/>
  <c r="E222" i="7"/>
  <c r="D222" i="7"/>
  <c r="I219" i="7"/>
  <c r="H219" i="7"/>
  <c r="G219" i="7"/>
  <c r="E219" i="7"/>
  <c r="K218" i="7"/>
  <c r="J218" i="7"/>
  <c r="E218" i="7"/>
  <c r="J217" i="7"/>
  <c r="E217" i="7"/>
  <c r="K216" i="7"/>
  <c r="J216" i="7"/>
  <c r="H216" i="7"/>
  <c r="I216" i="7"/>
  <c r="F216" i="7"/>
  <c r="V216" i="7"/>
  <c r="T216" i="7"/>
  <c r="R216" i="7"/>
  <c r="U216" i="7"/>
  <c r="S216" i="7"/>
  <c r="Q216" i="7"/>
  <c r="I217" i="7" s="1"/>
  <c r="E216" i="7"/>
  <c r="D216" i="7"/>
  <c r="B216" i="7"/>
  <c r="K215" i="7"/>
  <c r="J215" i="7"/>
  <c r="I215" i="7"/>
  <c r="H215" i="7"/>
  <c r="G215" i="7"/>
  <c r="F215" i="7"/>
  <c r="C214" i="7"/>
  <c r="V213" i="7"/>
  <c r="T213" i="7"/>
  <c r="R213" i="7"/>
  <c r="K217" i="7" s="1"/>
  <c r="U213" i="7"/>
  <c r="S213" i="7"/>
  <c r="I218" i="7" s="1"/>
  <c r="Q213" i="7"/>
  <c r="E213" i="7"/>
  <c r="D213" i="7"/>
  <c r="I210" i="7"/>
  <c r="H210" i="7"/>
  <c r="G210" i="7"/>
  <c r="E210" i="7"/>
  <c r="J209" i="7"/>
  <c r="E209" i="7"/>
  <c r="J208" i="7"/>
  <c r="E208" i="7"/>
  <c r="K207" i="7"/>
  <c r="J207" i="7"/>
  <c r="H207" i="7"/>
  <c r="I207" i="7"/>
  <c r="F207" i="7"/>
  <c r="V207" i="7"/>
  <c r="T207" i="7"/>
  <c r="R207" i="7"/>
  <c r="K208" i="7" s="1"/>
  <c r="U207" i="7"/>
  <c r="S207" i="7"/>
  <c r="Q207" i="7"/>
  <c r="I208" i="7" s="1"/>
  <c r="E207" i="7"/>
  <c r="D207" i="7"/>
  <c r="B207" i="7"/>
  <c r="K206" i="7"/>
  <c r="J206" i="7"/>
  <c r="I206" i="7"/>
  <c r="H206" i="7"/>
  <c r="G206" i="7"/>
  <c r="F206" i="7"/>
  <c r="K205" i="7"/>
  <c r="J205" i="7"/>
  <c r="I205" i="7"/>
  <c r="H205" i="7"/>
  <c r="G205" i="7"/>
  <c r="F205" i="7"/>
  <c r="K204" i="7"/>
  <c r="J211" i="7" s="1"/>
  <c r="J204" i="7"/>
  <c r="I204" i="7"/>
  <c r="H204" i="7"/>
  <c r="G204" i="7"/>
  <c r="F204" i="7"/>
  <c r="C203" i="7"/>
  <c r="V202" i="7"/>
  <c r="T202" i="7"/>
  <c r="K209" i="7" s="1"/>
  <c r="R202" i="7"/>
  <c r="U202" i="7"/>
  <c r="S202" i="7"/>
  <c r="I209" i="7" s="1"/>
  <c r="Q202" i="7"/>
  <c r="E202" i="7"/>
  <c r="D202" i="7"/>
  <c r="I199" i="7"/>
  <c r="H199" i="7"/>
  <c r="G199" i="7"/>
  <c r="E199" i="7"/>
  <c r="J198" i="7"/>
  <c r="E198" i="7"/>
  <c r="J197" i="7"/>
  <c r="E197" i="7"/>
  <c r="K196" i="7"/>
  <c r="J196" i="7"/>
  <c r="H196" i="7"/>
  <c r="I196" i="7"/>
  <c r="F196" i="7"/>
  <c r="V196" i="7"/>
  <c r="T196" i="7"/>
  <c r="R196" i="7"/>
  <c r="U196" i="7"/>
  <c r="S196" i="7"/>
  <c r="Q196" i="7"/>
  <c r="I197" i="7" s="1"/>
  <c r="E196" i="7"/>
  <c r="D196" i="7"/>
  <c r="B196" i="7"/>
  <c r="K195" i="7"/>
  <c r="J195" i="7"/>
  <c r="I195" i="7"/>
  <c r="O200" i="7" s="1"/>
  <c r="H195" i="7"/>
  <c r="G195" i="7"/>
  <c r="F195" i="7"/>
  <c r="C194" i="7"/>
  <c r="V193" i="7"/>
  <c r="T193" i="7"/>
  <c r="K198" i="7" s="1"/>
  <c r="R193" i="7"/>
  <c r="K197" i="7" s="1"/>
  <c r="U193" i="7"/>
  <c r="S193" i="7"/>
  <c r="I198" i="7" s="1"/>
  <c r="Q193" i="7"/>
  <c r="E193" i="7"/>
  <c r="D193" i="7"/>
  <c r="B192" i="7"/>
  <c r="B190" i="7"/>
  <c r="B188" i="7"/>
  <c r="B186" i="7"/>
  <c r="B184" i="7"/>
  <c r="B182" i="7"/>
  <c r="I178" i="7"/>
  <c r="H178" i="7"/>
  <c r="G178" i="7"/>
  <c r="E178" i="7"/>
  <c r="J177" i="7"/>
  <c r="E177" i="7"/>
  <c r="J176" i="7"/>
  <c r="E176" i="7"/>
  <c r="K175" i="7"/>
  <c r="J175" i="7"/>
  <c r="H175" i="7"/>
  <c r="I175" i="7"/>
  <c r="F175" i="7"/>
  <c r="V175" i="7"/>
  <c r="T175" i="7"/>
  <c r="R175" i="7"/>
  <c r="K176" i="7" s="1"/>
  <c r="P179" i="7" s="1"/>
  <c r="U175" i="7"/>
  <c r="S175" i="7"/>
  <c r="Q175" i="7"/>
  <c r="I176" i="7" s="1"/>
  <c r="E175" i="7"/>
  <c r="D175" i="7"/>
  <c r="B175" i="7"/>
  <c r="K174" i="7"/>
  <c r="J174" i="7"/>
  <c r="I174" i="7"/>
  <c r="H174" i="7"/>
  <c r="G174" i="7"/>
  <c r="F174" i="7"/>
  <c r="K173" i="7"/>
  <c r="J173" i="7"/>
  <c r="I173" i="7"/>
  <c r="H173" i="7"/>
  <c r="G173" i="7"/>
  <c r="F173" i="7"/>
  <c r="K172" i="7"/>
  <c r="J172" i="7"/>
  <c r="I172" i="7"/>
  <c r="H172" i="7"/>
  <c r="G172" i="7"/>
  <c r="F172" i="7"/>
  <c r="K171" i="7"/>
  <c r="J179" i="7" s="1"/>
  <c r="J171" i="7"/>
  <c r="I171" i="7"/>
  <c r="H171" i="7"/>
  <c r="G171" i="7"/>
  <c r="F171" i="7"/>
  <c r="C170" i="7"/>
  <c r="V169" i="7"/>
  <c r="T169" i="7"/>
  <c r="K177" i="7" s="1"/>
  <c r="R169" i="7"/>
  <c r="U169" i="7"/>
  <c r="S169" i="7"/>
  <c r="I177" i="7" s="1"/>
  <c r="Q169" i="7"/>
  <c r="E169" i="7"/>
  <c r="D169" i="7"/>
  <c r="I166" i="7"/>
  <c r="H166" i="7"/>
  <c r="G166" i="7"/>
  <c r="E166" i="7"/>
  <c r="J165" i="7"/>
  <c r="E165" i="7"/>
  <c r="J164" i="7"/>
  <c r="E164" i="7"/>
  <c r="K163" i="7"/>
  <c r="J163" i="7"/>
  <c r="H163" i="7"/>
  <c r="I163" i="7"/>
  <c r="F163" i="7"/>
  <c r="V163" i="7"/>
  <c r="T163" i="7"/>
  <c r="R163" i="7"/>
  <c r="U163" i="7"/>
  <c r="S163" i="7"/>
  <c r="Q163" i="7"/>
  <c r="I164" i="7" s="1"/>
  <c r="E163" i="7"/>
  <c r="D163" i="7"/>
  <c r="B163" i="7"/>
  <c r="K162" i="7"/>
  <c r="J162" i="7"/>
  <c r="I162" i="7"/>
  <c r="H162" i="7"/>
  <c r="G162" i="7"/>
  <c r="F162" i="7"/>
  <c r="K161" i="7"/>
  <c r="J161" i="7"/>
  <c r="I161" i="7"/>
  <c r="H161" i="7"/>
  <c r="G161" i="7"/>
  <c r="F161" i="7"/>
  <c r="K160" i="7"/>
  <c r="P167" i="7" s="1"/>
  <c r="J160" i="7"/>
  <c r="I160" i="7"/>
  <c r="H160" i="7"/>
  <c r="G160" i="7"/>
  <c r="F160" i="7"/>
  <c r="K159" i="7"/>
  <c r="J159" i="7"/>
  <c r="I159" i="7"/>
  <c r="O167" i="7" s="1"/>
  <c r="H159" i="7"/>
  <c r="G159" i="7"/>
  <c r="F159" i="7"/>
  <c r="C158" i="7"/>
  <c r="V157" i="7"/>
  <c r="T157" i="7"/>
  <c r="K165" i="7" s="1"/>
  <c r="R157" i="7"/>
  <c r="K164" i="7" s="1"/>
  <c r="U157" i="7"/>
  <c r="S157" i="7"/>
  <c r="I165" i="7" s="1"/>
  <c r="Q157" i="7"/>
  <c r="E157" i="7"/>
  <c r="D157" i="7"/>
  <c r="I154" i="7"/>
  <c r="H154" i="7"/>
  <c r="G154" i="7"/>
  <c r="E154" i="7"/>
  <c r="K153" i="7"/>
  <c r="J153" i="7"/>
  <c r="E153" i="7"/>
  <c r="K152" i="7"/>
  <c r="J152" i="7"/>
  <c r="E152" i="7"/>
  <c r="K151" i="7"/>
  <c r="J151" i="7"/>
  <c r="H151" i="7"/>
  <c r="I151" i="7"/>
  <c r="F151" i="7"/>
  <c r="V151" i="7"/>
  <c r="T151" i="7"/>
  <c r="R151" i="7"/>
  <c r="U151" i="7"/>
  <c r="S151" i="7"/>
  <c r="I153" i="7" s="1"/>
  <c r="Q151" i="7"/>
  <c r="E151" i="7"/>
  <c r="D151" i="7"/>
  <c r="B151" i="7"/>
  <c r="K150" i="7"/>
  <c r="J150" i="7"/>
  <c r="I150" i="7"/>
  <c r="H150" i="7"/>
  <c r="G150" i="7"/>
  <c r="F150" i="7"/>
  <c r="K149" i="7"/>
  <c r="J149" i="7"/>
  <c r="I149" i="7"/>
  <c r="H149" i="7"/>
  <c r="G149" i="7"/>
  <c r="F149" i="7"/>
  <c r="K148" i="7"/>
  <c r="J148" i="7"/>
  <c r="I148" i="7"/>
  <c r="O155" i="7" s="1"/>
  <c r="H148" i="7"/>
  <c r="G148" i="7"/>
  <c r="F148" i="7"/>
  <c r="K147" i="7"/>
  <c r="P155" i="7" s="1"/>
  <c r="J147" i="7"/>
  <c r="I147" i="7"/>
  <c r="H147" i="7"/>
  <c r="G147" i="7"/>
  <c r="F147" i="7"/>
  <c r="C146" i="7"/>
  <c r="V145" i="7"/>
  <c r="T145" i="7"/>
  <c r="R145" i="7"/>
  <c r="U145" i="7"/>
  <c r="S145" i="7"/>
  <c r="Q145" i="7"/>
  <c r="I152" i="7" s="1"/>
  <c r="E145" i="7"/>
  <c r="D145" i="7"/>
  <c r="I142" i="7"/>
  <c r="H142" i="7"/>
  <c r="G142" i="7"/>
  <c r="E142" i="7"/>
  <c r="J141" i="7"/>
  <c r="I141" i="7"/>
  <c r="E141" i="7"/>
  <c r="J140" i="7"/>
  <c r="E140" i="7"/>
  <c r="K139" i="7"/>
  <c r="J139" i="7"/>
  <c r="H139" i="7"/>
  <c r="I139" i="7"/>
  <c r="F139" i="7"/>
  <c r="V139" i="7"/>
  <c r="T139" i="7"/>
  <c r="R139" i="7"/>
  <c r="U139" i="7"/>
  <c r="S139" i="7"/>
  <c r="Q139" i="7"/>
  <c r="I140" i="7" s="1"/>
  <c r="E139" i="7"/>
  <c r="D139" i="7"/>
  <c r="B139" i="7"/>
  <c r="K138" i="7"/>
  <c r="J138" i="7"/>
  <c r="I138" i="7"/>
  <c r="H138" i="7"/>
  <c r="G138" i="7"/>
  <c r="F138" i="7"/>
  <c r="K137" i="7"/>
  <c r="J137" i="7"/>
  <c r="I137" i="7"/>
  <c r="H137" i="7"/>
  <c r="G137" i="7"/>
  <c r="F137" i="7"/>
  <c r="K136" i="7"/>
  <c r="J136" i="7"/>
  <c r="I136" i="7"/>
  <c r="H136" i="7"/>
  <c r="G136" i="7"/>
  <c r="F136" i="7"/>
  <c r="K135" i="7"/>
  <c r="J135" i="7"/>
  <c r="I135" i="7"/>
  <c r="O143" i="7" s="1"/>
  <c r="H135" i="7"/>
  <c r="G135" i="7"/>
  <c r="F135" i="7"/>
  <c r="C134" i="7"/>
  <c r="V133" i="7"/>
  <c r="T133" i="7"/>
  <c r="K141" i="7" s="1"/>
  <c r="R133" i="7"/>
  <c r="K140" i="7" s="1"/>
  <c r="U133" i="7"/>
  <c r="S133" i="7"/>
  <c r="Q133" i="7"/>
  <c r="E133" i="7"/>
  <c r="D133" i="7"/>
  <c r="B132" i="7"/>
  <c r="B130" i="7"/>
  <c r="B128" i="7"/>
  <c r="B126" i="7"/>
  <c r="B124" i="7"/>
  <c r="B122" i="7"/>
  <c r="B120" i="7"/>
  <c r="K116" i="7"/>
  <c r="J116" i="7"/>
  <c r="E116" i="7"/>
  <c r="J115" i="7"/>
  <c r="E115" i="7"/>
  <c r="K114" i="7"/>
  <c r="J114" i="7"/>
  <c r="I114" i="7"/>
  <c r="H114" i="7"/>
  <c r="G114" i="7"/>
  <c r="F114" i="7"/>
  <c r="K113" i="7"/>
  <c r="P117" i="7" s="1"/>
  <c r="J113" i="7"/>
  <c r="I113" i="7"/>
  <c r="H113" i="7"/>
  <c r="G113" i="7"/>
  <c r="F113" i="7"/>
  <c r="C112" i="7"/>
  <c r="V111" i="7"/>
  <c r="T111" i="7"/>
  <c r="R111" i="7"/>
  <c r="K115" i="7" s="1"/>
  <c r="U111" i="7"/>
  <c r="S111" i="7"/>
  <c r="I116" i="7" s="1"/>
  <c r="Q111" i="7"/>
  <c r="I115" i="7" s="1"/>
  <c r="O117" i="7" s="1"/>
  <c r="E111" i="7"/>
  <c r="D111" i="7"/>
  <c r="I108" i="7"/>
  <c r="H108" i="7"/>
  <c r="G108" i="7"/>
  <c r="E108" i="7"/>
  <c r="J107" i="7"/>
  <c r="I107" i="7"/>
  <c r="E107" i="7"/>
  <c r="K106" i="7"/>
  <c r="J106" i="7"/>
  <c r="I106" i="7"/>
  <c r="E106" i="7"/>
  <c r="K105" i="7"/>
  <c r="J105" i="7"/>
  <c r="I105" i="7"/>
  <c r="H105" i="7"/>
  <c r="G105" i="7"/>
  <c r="F105" i="7"/>
  <c r="K104" i="7"/>
  <c r="P109" i="7" s="1"/>
  <c r="J104" i="7"/>
  <c r="I104" i="7"/>
  <c r="O109" i="7" s="1"/>
  <c r="H104" i="7"/>
  <c r="G104" i="7"/>
  <c r="F104" i="7"/>
  <c r="K103" i="7"/>
  <c r="J103" i="7"/>
  <c r="I103" i="7"/>
  <c r="H109" i="7" s="1"/>
  <c r="H103" i="7"/>
  <c r="G103" i="7"/>
  <c r="F103" i="7"/>
  <c r="C102" i="7"/>
  <c r="V101" i="7"/>
  <c r="T101" i="7"/>
  <c r="K107" i="7" s="1"/>
  <c r="R101" i="7"/>
  <c r="U101" i="7"/>
  <c r="S101" i="7"/>
  <c r="Q101" i="7"/>
  <c r="E101" i="7"/>
  <c r="D101" i="7"/>
  <c r="J99" i="7"/>
  <c r="I98" i="7"/>
  <c r="H98" i="7"/>
  <c r="G98" i="7"/>
  <c r="E98" i="7"/>
  <c r="K97" i="7"/>
  <c r="J97" i="7"/>
  <c r="E97" i="7"/>
  <c r="K96" i="7"/>
  <c r="J96" i="7"/>
  <c r="E96" i="7"/>
  <c r="K95" i="7"/>
  <c r="J95" i="7"/>
  <c r="I95" i="7"/>
  <c r="H95" i="7"/>
  <c r="G95" i="7"/>
  <c r="F95" i="7"/>
  <c r="K94" i="7"/>
  <c r="J94" i="7"/>
  <c r="I94" i="7"/>
  <c r="H94" i="7"/>
  <c r="G94" i="7"/>
  <c r="F94" i="7"/>
  <c r="K93" i="7"/>
  <c r="P99" i="7" s="1"/>
  <c r="J93" i="7"/>
  <c r="I93" i="7"/>
  <c r="H93" i="7"/>
  <c r="G93" i="7"/>
  <c r="F93" i="7"/>
  <c r="C92" i="7"/>
  <c r="V91" i="7"/>
  <c r="T91" i="7"/>
  <c r="R91" i="7"/>
  <c r="U91" i="7"/>
  <c r="S91" i="7"/>
  <c r="I97" i="7" s="1"/>
  <c r="Q91" i="7"/>
  <c r="I96" i="7" s="1"/>
  <c r="E91" i="7"/>
  <c r="D91" i="7"/>
  <c r="B90" i="7"/>
  <c r="B88" i="7"/>
  <c r="A86" i="7"/>
  <c r="I84" i="7"/>
  <c r="J84" i="7"/>
  <c r="I83" i="7"/>
  <c r="J83" i="7"/>
  <c r="A82" i="7"/>
  <c r="I78" i="7"/>
  <c r="H78" i="7"/>
  <c r="G78" i="7"/>
  <c r="E78" i="7"/>
  <c r="J77" i="7"/>
  <c r="I77" i="7"/>
  <c r="E77" i="7"/>
  <c r="K76" i="7"/>
  <c r="J76" i="7"/>
  <c r="I76" i="7"/>
  <c r="E76" i="7"/>
  <c r="K75" i="7"/>
  <c r="J75" i="7"/>
  <c r="I75" i="7"/>
  <c r="O79" i="7" s="1"/>
  <c r="H75" i="7"/>
  <c r="G75" i="7"/>
  <c r="F75" i="7"/>
  <c r="C74" i="7"/>
  <c r="V73" i="7"/>
  <c r="T73" i="7"/>
  <c r="K77" i="7" s="1"/>
  <c r="R73" i="7"/>
  <c r="U73" i="7"/>
  <c r="S73" i="7"/>
  <c r="Q73" i="7"/>
  <c r="E73" i="7"/>
  <c r="D73" i="7"/>
  <c r="J71" i="7"/>
  <c r="I70" i="7"/>
  <c r="H70" i="7"/>
  <c r="G70" i="7"/>
  <c r="E70" i="7"/>
  <c r="K69" i="7"/>
  <c r="J69" i="7"/>
  <c r="E69" i="7"/>
  <c r="K68" i="7"/>
  <c r="J68" i="7"/>
  <c r="E68" i="7"/>
  <c r="K67" i="7"/>
  <c r="P71" i="7" s="1"/>
  <c r="J67" i="7"/>
  <c r="I67" i="7"/>
  <c r="H67" i="7"/>
  <c r="G67" i="7"/>
  <c r="F67" i="7"/>
  <c r="C66" i="7"/>
  <c r="V65" i="7"/>
  <c r="T65" i="7"/>
  <c r="R65" i="7"/>
  <c r="U65" i="7"/>
  <c r="S65" i="7"/>
  <c r="I69" i="7" s="1"/>
  <c r="Q65" i="7"/>
  <c r="I68" i="7" s="1"/>
  <c r="O71" i="7" s="1"/>
  <c r="E65" i="7"/>
  <c r="D65" i="7"/>
  <c r="I62" i="7"/>
  <c r="H62" i="7"/>
  <c r="G62" i="7"/>
  <c r="E62" i="7"/>
  <c r="K61" i="7"/>
  <c r="J61" i="7"/>
  <c r="E61" i="7"/>
  <c r="K60" i="7"/>
  <c r="J63" i="7" s="1"/>
  <c r="J60" i="7"/>
  <c r="E60" i="7"/>
  <c r="K59" i="7"/>
  <c r="P63" i="7" s="1"/>
  <c r="J59" i="7"/>
  <c r="I59" i="7"/>
  <c r="H59" i="7"/>
  <c r="G59" i="7"/>
  <c r="F59" i="7"/>
  <c r="C58" i="7"/>
  <c r="V57" i="7"/>
  <c r="T57" i="7"/>
  <c r="R57" i="7"/>
  <c r="U57" i="7"/>
  <c r="S57" i="7"/>
  <c r="I61" i="7" s="1"/>
  <c r="Q57" i="7"/>
  <c r="I60" i="7" s="1"/>
  <c r="E57" i="7"/>
  <c r="D57" i="7"/>
  <c r="I54" i="7"/>
  <c r="H54" i="7"/>
  <c r="G54" i="7"/>
  <c r="E54" i="7"/>
  <c r="K53" i="7"/>
  <c r="J53" i="7"/>
  <c r="I53" i="7"/>
  <c r="E53" i="7"/>
  <c r="J52" i="7"/>
  <c r="E52" i="7"/>
  <c r="K51" i="7"/>
  <c r="J51" i="7"/>
  <c r="I51" i="7"/>
  <c r="O55" i="7" s="1"/>
  <c r="H51" i="7"/>
  <c r="G51" i="7"/>
  <c r="F51" i="7"/>
  <c r="C50" i="7"/>
  <c r="V49" i="7"/>
  <c r="T49" i="7"/>
  <c r="R49" i="7"/>
  <c r="K52" i="7" s="1"/>
  <c r="J55" i="7" s="1"/>
  <c r="U49" i="7"/>
  <c r="S49" i="7"/>
  <c r="Q49" i="7"/>
  <c r="I52" i="7" s="1"/>
  <c r="H55" i="7" s="1"/>
  <c r="E49" i="7"/>
  <c r="D49" i="7"/>
  <c r="I46" i="7"/>
  <c r="H46" i="7"/>
  <c r="G46" i="7"/>
  <c r="E46" i="7"/>
  <c r="J45" i="7"/>
  <c r="I45" i="7"/>
  <c r="E45" i="7"/>
  <c r="J44" i="7"/>
  <c r="E44" i="7"/>
  <c r="K43" i="7"/>
  <c r="J43" i="7"/>
  <c r="I43" i="7"/>
  <c r="O47" i="7" s="1"/>
  <c r="H43" i="7"/>
  <c r="G43" i="7"/>
  <c r="F43" i="7"/>
  <c r="V42" i="7"/>
  <c r="T42" i="7"/>
  <c r="K45" i="7" s="1"/>
  <c r="R42" i="7"/>
  <c r="K44" i="7" s="1"/>
  <c r="J47" i="7" s="1"/>
  <c r="U42" i="7"/>
  <c r="S42" i="7"/>
  <c r="Q42" i="7"/>
  <c r="I44" i="7" s="1"/>
  <c r="E42" i="7"/>
  <c r="D42" i="7"/>
  <c r="I39" i="7"/>
  <c r="H39" i="7"/>
  <c r="G39" i="7"/>
  <c r="E39" i="7"/>
  <c r="J38" i="7"/>
  <c r="E38" i="7"/>
  <c r="K37" i="7"/>
  <c r="J37" i="7"/>
  <c r="E37" i="7"/>
  <c r="K36" i="7"/>
  <c r="J36" i="7"/>
  <c r="I36" i="7"/>
  <c r="H36" i="7"/>
  <c r="G36" i="7"/>
  <c r="F36" i="7"/>
  <c r="C35" i="7"/>
  <c r="V34" i="7"/>
  <c r="T34" i="7"/>
  <c r="K38" i="7" s="1"/>
  <c r="R34" i="7"/>
  <c r="U34" i="7"/>
  <c r="S34" i="7"/>
  <c r="I38" i="7" s="1"/>
  <c r="Q34" i="7"/>
  <c r="I37" i="7" s="1"/>
  <c r="E34" i="7"/>
  <c r="D34" i="7"/>
  <c r="B33" i="7"/>
  <c r="A31" i="7"/>
  <c r="A29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A187" i="3"/>
  <c r="DB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A191" i="3"/>
  <c r="DB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B193" i="3" s="1"/>
  <c r="DA193" i="3"/>
  <c r="DC193" i="3"/>
  <c r="A194" i="3"/>
  <c r="Y194" i="3"/>
  <c r="CY194" i="3"/>
  <c r="CZ194" i="3"/>
  <c r="DA194" i="3"/>
  <c r="DB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A199" i="3"/>
  <c r="DB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B202" i="3" s="1"/>
  <c r="DA202" i="3"/>
  <c r="DC202" i="3"/>
  <c r="A203" i="3"/>
  <c r="Y203" i="3"/>
  <c r="CY203" i="3"/>
  <c r="CZ203" i="3"/>
  <c r="DA203" i="3"/>
  <c r="DB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A206" i="3"/>
  <c r="DB206" i="3"/>
  <c r="DC206" i="3"/>
  <c r="A207" i="3"/>
  <c r="Y207" i="3"/>
  <c r="CY207" i="3"/>
  <c r="CZ207" i="3"/>
  <c r="DA207" i="3"/>
  <c r="DB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A214" i="3"/>
  <c r="DB214" i="3"/>
  <c r="DC214" i="3"/>
  <c r="A215" i="3"/>
  <c r="Y215" i="3"/>
  <c r="CY215" i="3"/>
  <c r="CZ215" i="3"/>
  <c r="DA215" i="3"/>
  <c r="DB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A217" i="3"/>
  <c r="DB217" i="3"/>
  <c r="DC217" i="3"/>
  <c r="A218" i="3"/>
  <c r="Y218" i="3"/>
  <c r="CY218" i="3"/>
  <c r="CZ218" i="3"/>
  <c r="DB218" i="3" s="1"/>
  <c r="DA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B245" i="3" s="1"/>
  <c r="DA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A294" i="3"/>
  <c r="DB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A307" i="3"/>
  <c r="DB307" i="3"/>
  <c r="DC307" i="3"/>
  <c r="A308" i="3"/>
  <c r="Y308" i="3"/>
  <c r="CY308" i="3"/>
  <c r="CZ308" i="3"/>
  <c r="DB308" i="3" s="1"/>
  <c r="DA308" i="3"/>
  <c r="DC308" i="3"/>
  <c r="A309" i="3"/>
  <c r="Y309" i="3"/>
  <c r="CY309" i="3"/>
  <c r="CZ309" i="3"/>
  <c r="DA309" i="3"/>
  <c r="DB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B314" i="3" s="1"/>
  <c r="DA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A317" i="3"/>
  <c r="DB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B320" i="3" s="1"/>
  <c r="DA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A348" i="3"/>
  <c r="DB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B354" i="3" s="1"/>
  <c r="DA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A356" i="3"/>
  <c r="DB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B363" i="3" s="1"/>
  <c r="DA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B371" i="3" s="1"/>
  <c r="DA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Y375" i="3"/>
  <c r="CZ375" i="3"/>
  <c r="DB375" i="3" s="1"/>
  <c r="DA375" i="3"/>
  <c r="DC375" i="3"/>
  <c r="A376" i="3"/>
  <c r="Y376" i="3"/>
  <c r="CY376" i="3"/>
  <c r="CZ376" i="3"/>
  <c r="DA376" i="3"/>
  <c r="DB376" i="3"/>
  <c r="DC376" i="3"/>
  <c r="A377" i="3"/>
  <c r="Y377" i="3"/>
  <c r="CY377" i="3"/>
  <c r="CZ377" i="3"/>
  <c r="DB377" i="3" s="1"/>
  <c r="DA377" i="3"/>
  <c r="DC377" i="3"/>
  <c r="A378" i="3"/>
  <c r="Y378" i="3"/>
  <c r="CY378" i="3"/>
  <c r="CZ378" i="3"/>
  <c r="DA378" i="3"/>
  <c r="DB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A380" i="3"/>
  <c r="DB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A391" i="3"/>
  <c r="DB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A413" i="3"/>
  <c r="DB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B416" i="3" s="1"/>
  <c r="DA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Y435" i="3"/>
  <c r="CZ435" i="3"/>
  <c r="DA435" i="3"/>
  <c r="DB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B460" i="3" s="1"/>
  <c r="DA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A462" i="3"/>
  <c r="DB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B478" i="3" s="1"/>
  <c r="DA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A482" i="3"/>
  <c r="DB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B488" i="3" s="1"/>
  <c r="DA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A491" i="3"/>
  <c r="DB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B494" i="3" s="1"/>
  <c r="DA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B496" i="3" s="1"/>
  <c r="DA496" i="3"/>
  <c r="DC496" i="3"/>
  <c r="A497" i="3"/>
  <c r="Y497" i="3"/>
  <c r="CY497" i="3"/>
  <c r="CZ497" i="3"/>
  <c r="DA497" i="3"/>
  <c r="DB497" i="3"/>
  <c r="DC497" i="3"/>
  <c r="A498" i="3"/>
  <c r="Y498" i="3"/>
  <c r="CY498" i="3"/>
  <c r="CZ498" i="3"/>
  <c r="DB498" i="3" s="1"/>
  <c r="DA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A500" i="3"/>
  <c r="DB500" i="3"/>
  <c r="DC500" i="3"/>
  <c r="A501" i="3"/>
  <c r="Y501" i="3"/>
  <c r="CY501" i="3"/>
  <c r="CZ501" i="3"/>
  <c r="DB501" i="3" s="1"/>
  <c r="DA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B505" i="3" s="1"/>
  <c r="DA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B517" i="3" s="1"/>
  <c r="DA517" i="3"/>
  <c r="DC517" i="3"/>
  <c r="A518" i="3"/>
  <c r="Y518" i="3"/>
  <c r="CY518" i="3"/>
  <c r="CZ518" i="3"/>
  <c r="DA518" i="3"/>
  <c r="DB518" i="3"/>
  <c r="DC518" i="3"/>
  <c r="A519" i="3"/>
  <c r="Y519" i="3"/>
  <c r="CY519" i="3"/>
  <c r="CZ519" i="3"/>
  <c r="DB519" i="3" s="1"/>
  <c r="DA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A525" i="3"/>
  <c r="DB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A527" i="3"/>
  <c r="DB527" i="3"/>
  <c r="DC527" i="3"/>
  <c r="A528" i="3"/>
  <c r="Y528" i="3"/>
  <c r="CY528" i="3"/>
  <c r="CZ528" i="3"/>
  <c r="DA528" i="3"/>
  <c r="DB528" i="3"/>
  <c r="DC5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K31" i="1" s="1"/>
  <c r="K29" i="1"/>
  <c r="P29" i="1"/>
  <c r="R29" i="1"/>
  <c r="U29" i="1"/>
  <c r="AC29" i="1"/>
  <c r="AB29" i="1" s="1"/>
  <c r="AD29" i="1"/>
  <c r="AE29" i="1"/>
  <c r="Q29" i="1" s="1"/>
  <c r="AF29" i="1"/>
  <c r="CT29" i="1" s="1"/>
  <c r="AG29" i="1"/>
  <c r="AH29" i="1"/>
  <c r="AI29" i="1"/>
  <c r="AJ29" i="1"/>
  <c r="CX29" i="1" s="1"/>
  <c r="W29" i="1" s="1"/>
  <c r="CQ29" i="1"/>
  <c r="CU29" i="1"/>
  <c r="T29" i="1" s="1"/>
  <c r="CV29" i="1"/>
  <c r="CW29" i="1"/>
  <c r="V29" i="1" s="1"/>
  <c r="GL29" i="1"/>
  <c r="GO29" i="1"/>
  <c r="GP29" i="1"/>
  <c r="GV29" i="1"/>
  <c r="HC29" i="1" s="1"/>
  <c r="GX29" i="1" s="1"/>
  <c r="D30" i="1"/>
  <c r="I30" i="1"/>
  <c r="K32" i="1" s="1"/>
  <c r="K30" i="1"/>
  <c r="P30" i="1"/>
  <c r="R30" i="1"/>
  <c r="AC30" i="1"/>
  <c r="AB30" i="1" s="1"/>
  <c r="AD30" i="1"/>
  <c r="AE30" i="1"/>
  <c r="CR30" i="1" s="1"/>
  <c r="AF30" i="1"/>
  <c r="CT30" i="1" s="1"/>
  <c r="AG30" i="1"/>
  <c r="AH30" i="1"/>
  <c r="AI30" i="1"/>
  <c r="AJ30" i="1"/>
  <c r="CX30" i="1" s="1"/>
  <c r="W30" i="1" s="1"/>
  <c r="CQ30" i="1"/>
  <c r="CU30" i="1"/>
  <c r="T30" i="1" s="1"/>
  <c r="CV30" i="1"/>
  <c r="U30" i="1" s="1"/>
  <c r="CW30" i="1"/>
  <c r="V30" i="1" s="1"/>
  <c r="GL30" i="1"/>
  <c r="GO30" i="1"/>
  <c r="GP30" i="1"/>
  <c r="GV30" i="1"/>
  <c r="HC30" i="1" s="1"/>
  <c r="GX30" i="1"/>
  <c r="D31" i="1"/>
  <c r="I31" i="1"/>
  <c r="P31" i="1"/>
  <c r="R31" i="1"/>
  <c r="U31" i="1"/>
  <c r="V31" i="1"/>
  <c r="AC31" i="1"/>
  <c r="AB31" i="1" s="1"/>
  <c r="AD31" i="1"/>
  <c r="AE31" i="1"/>
  <c r="Q31" i="1" s="1"/>
  <c r="AF31" i="1"/>
  <c r="AG31" i="1"/>
  <c r="AH31" i="1"/>
  <c r="AI31" i="1"/>
  <c r="AJ31" i="1"/>
  <c r="CX31" i="1" s="1"/>
  <c r="W31" i="1" s="1"/>
  <c r="CQ31" i="1"/>
  <c r="CU31" i="1"/>
  <c r="T31" i="1" s="1"/>
  <c r="CV31" i="1"/>
  <c r="CW31" i="1"/>
  <c r="GL31" i="1"/>
  <c r="GO31" i="1"/>
  <c r="GP31" i="1"/>
  <c r="GV31" i="1"/>
  <c r="HC31" i="1" s="1"/>
  <c r="GX31" i="1"/>
  <c r="D32" i="1"/>
  <c r="I32" i="1"/>
  <c r="P32" i="1"/>
  <c r="R32" i="1"/>
  <c r="V32" i="1"/>
  <c r="AC32" i="1"/>
  <c r="AB32" i="1" s="1"/>
  <c r="AD32" i="1"/>
  <c r="AE32" i="1"/>
  <c r="CR32" i="1" s="1"/>
  <c r="AF32" i="1"/>
  <c r="S32" i="1" s="1"/>
  <c r="AG32" i="1"/>
  <c r="AH32" i="1"/>
  <c r="AI32" i="1"/>
  <c r="AJ32" i="1"/>
  <c r="CX32" i="1" s="1"/>
  <c r="W32" i="1" s="1"/>
  <c r="CQ32" i="1"/>
  <c r="CU32" i="1"/>
  <c r="T32" i="1" s="1"/>
  <c r="CV32" i="1"/>
  <c r="U32" i="1" s="1"/>
  <c r="CW32" i="1"/>
  <c r="GL32" i="1"/>
  <c r="GO32" i="1"/>
  <c r="GP32" i="1"/>
  <c r="GV32" i="1"/>
  <c r="HC32" i="1" s="1"/>
  <c r="GX32" i="1" s="1"/>
  <c r="GB52" i="1" s="1"/>
  <c r="D33" i="1"/>
  <c r="I33" i="1"/>
  <c r="K33" i="1"/>
  <c r="P33" i="1"/>
  <c r="R33" i="1"/>
  <c r="U33" i="1"/>
  <c r="AC33" i="1"/>
  <c r="AB33" i="1" s="1"/>
  <c r="AD33" i="1"/>
  <c r="AE33" i="1"/>
  <c r="Q33" i="1" s="1"/>
  <c r="AF33" i="1"/>
  <c r="AG33" i="1"/>
  <c r="AH33" i="1"/>
  <c r="AI33" i="1"/>
  <c r="AJ33" i="1"/>
  <c r="CX33" i="1" s="1"/>
  <c r="W33" i="1" s="1"/>
  <c r="CQ33" i="1"/>
  <c r="CU33" i="1"/>
  <c r="T33" i="1" s="1"/>
  <c r="CV33" i="1"/>
  <c r="CW33" i="1"/>
  <c r="V33" i="1" s="1"/>
  <c r="GL33" i="1"/>
  <c r="GO33" i="1"/>
  <c r="GP33" i="1"/>
  <c r="GV33" i="1"/>
  <c r="HC33" i="1" s="1"/>
  <c r="GX33" i="1" s="1"/>
  <c r="D34" i="1"/>
  <c r="I34" i="1"/>
  <c r="K34" i="1"/>
  <c r="P34" i="1"/>
  <c r="Q34" i="1"/>
  <c r="R34" i="1"/>
  <c r="AC34" i="1"/>
  <c r="AD34" i="1"/>
  <c r="AE34" i="1"/>
  <c r="AF34" i="1"/>
  <c r="S34" i="1" s="1"/>
  <c r="CY34" i="1" s="1"/>
  <c r="X34" i="1" s="1"/>
  <c r="AG34" i="1"/>
  <c r="AH34" i="1"/>
  <c r="AI34" i="1"/>
  <c r="CW34" i="1" s="1"/>
  <c r="V34" i="1" s="1"/>
  <c r="AJ34" i="1"/>
  <c r="CX34" i="1" s="1"/>
  <c r="W34" i="1" s="1"/>
  <c r="CQ34" i="1"/>
  <c r="CU34" i="1"/>
  <c r="T34" i="1" s="1"/>
  <c r="CV34" i="1"/>
  <c r="U34" i="1" s="1"/>
  <c r="GL34" i="1"/>
  <c r="GO34" i="1"/>
  <c r="GP34" i="1"/>
  <c r="GV34" i="1"/>
  <c r="HC34" i="1" s="1"/>
  <c r="GX34" i="1" s="1"/>
  <c r="D35" i="1"/>
  <c r="I35" i="1"/>
  <c r="K35" i="1"/>
  <c r="P35" i="1"/>
  <c r="R35" i="1"/>
  <c r="U35" i="1"/>
  <c r="W35" i="1"/>
  <c r="AC35" i="1"/>
  <c r="AD35" i="1"/>
  <c r="AE35" i="1"/>
  <c r="Q35" i="1" s="1"/>
  <c r="CP35" i="1" s="1"/>
  <c r="O35" i="1" s="1"/>
  <c r="AF35" i="1"/>
  <c r="S35" i="1" s="1"/>
  <c r="CY35" i="1" s="1"/>
  <c r="X35" i="1" s="1"/>
  <c r="AG35" i="1"/>
  <c r="AH35" i="1"/>
  <c r="AI35" i="1"/>
  <c r="AJ35" i="1"/>
  <c r="CX35" i="1" s="1"/>
  <c r="CQ35" i="1"/>
  <c r="CT35" i="1"/>
  <c r="CU35" i="1"/>
  <c r="T35" i="1" s="1"/>
  <c r="CV35" i="1"/>
  <c r="CW35" i="1"/>
  <c r="V35" i="1" s="1"/>
  <c r="GL35" i="1"/>
  <c r="GO35" i="1"/>
  <c r="GP35" i="1"/>
  <c r="GV35" i="1"/>
  <c r="HC35" i="1" s="1"/>
  <c r="GX35" i="1" s="1"/>
  <c r="D36" i="1"/>
  <c r="I36" i="1"/>
  <c r="K36" i="1"/>
  <c r="Q36" i="1"/>
  <c r="R36" i="1"/>
  <c r="AC36" i="1"/>
  <c r="AB36" i="1" s="1"/>
  <c r="AD36" i="1"/>
  <c r="AE36" i="1"/>
  <c r="AF36" i="1"/>
  <c r="S36" i="1" s="1"/>
  <c r="AG36" i="1"/>
  <c r="AH36" i="1"/>
  <c r="AI36" i="1"/>
  <c r="AJ36" i="1"/>
  <c r="CX36" i="1" s="1"/>
  <c r="W36" i="1" s="1"/>
  <c r="EB52" i="1" s="1"/>
  <c r="EB26" i="1" s="1"/>
  <c r="CT36" i="1"/>
  <c r="CU36" i="1"/>
  <c r="T36" i="1" s="1"/>
  <c r="CV36" i="1"/>
  <c r="U36" i="1" s="1"/>
  <c r="CW36" i="1"/>
  <c r="V36" i="1" s="1"/>
  <c r="GL36" i="1"/>
  <c r="GO36" i="1"/>
  <c r="GP36" i="1"/>
  <c r="GV36" i="1"/>
  <c r="HC36" i="1"/>
  <c r="GX36" i="1" s="1"/>
  <c r="C37" i="1"/>
  <c r="D37" i="1"/>
  <c r="I37" i="1"/>
  <c r="K37" i="1"/>
  <c r="Q37" i="1"/>
  <c r="U37" i="1"/>
  <c r="AB37" i="1"/>
  <c r="AC37" i="1"/>
  <c r="CQ37" i="1" s="1"/>
  <c r="AD37" i="1"/>
  <c r="AE37" i="1"/>
  <c r="CS37" i="1" s="1"/>
  <c r="AF37" i="1"/>
  <c r="S37" i="1" s="1"/>
  <c r="AG37" i="1"/>
  <c r="AH37" i="1"/>
  <c r="AI37" i="1"/>
  <c r="CW37" i="1" s="1"/>
  <c r="V37" i="1" s="1"/>
  <c r="AJ37" i="1"/>
  <c r="CX37" i="1" s="1"/>
  <c r="W37" i="1" s="1"/>
  <c r="CT37" i="1"/>
  <c r="CU37" i="1"/>
  <c r="T37" i="1" s="1"/>
  <c r="CV37" i="1"/>
  <c r="GL37" i="1"/>
  <c r="GO37" i="1"/>
  <c r="GP37" i="1"/>
  <c r="GV37" i="1"/>
  <c r="HC37" i="1" s="1"/>
  <c r="GX37" i="1" s="1"/>
  <c r="C38" i="1"/>
  <c r="D38" i="1"/>
  <c r="I38" i="1"/>
  <c r="K38" i="1"/>
  <c r="S38" i="1"/>
  <c r="CZ38" i="1" s="1"/>
  <c r="Y38" i="1" s="1"/>
  <c r="U38" i="1"/>
  <c r="AC38" i="1"/>
  <c r="CQ38" i="1" s="1"/>
  <c r="AD38" i="1"/>
  <c r="AE38" i="1"/>
  <c r="R38" i="1" s="1"/>
  <c r="AF38" i="1"/>
  <c r="AG38" i="1"/>
  <c r="CU38" i="1" s="1"/>
  <c r="T38" i="1" s="1"/>
  <c r="AH38" i="1"/>
  <c r="CV38" i="1" s="1"/>
  <c r="AI38" i="1"/>
  <c r="CW38" i="1" s="1"/>
  <c r="V38" i="1" s="1"/>
  <c r="AJ38" i="1"/>
  <c r="CR38" i="1"/>
  <c r="CS38" i="1"/>
  <c r="CT38" i="1"/>
  <c r="CX38" i="1"/>
  <c r="W38" i="1" s="1"/>
  <c r="CY38" i="1"/>
  <c r="X38" i="1" s="1"/>
  <c r="GL38" i="1"/>
  <c r="GO38" i="1"/>
  <c r="GP38" i="1"/>
  <c r="GV38" i="1"/>
  <c r="HC38" i="1" s="1"/>
  <c r="GX38" i="1" s="1"/>
  <c r="D39" i="1"/>
  <c r="I39" i="1"/>
  <c r="Q39" i="1" s="1"/>
  <c r="K39" i="1"/>
  <c r="S39" i="1"/>
  <c r="CZ39" i="1" s="1"/>
  <c r="Y39" i="1" s="1"/>
  <c r="V39" i="1"/>
  <c r="AC39" i="1"/>
  <c r="CQ39" i="1" s="1"/>
  <c r="AD39" i="1"/>
  <c r="AE39" i="1"/>
  <c r="R39" i="1" s="1"/>
  <c r="AF39" i="1"/>
  <c r="AG39" i="1"/>
  <c r="AH39" i="1"/>
  <c r="CV39" i="1" s="1"/>
  <c r="U39" i="1" s="1"/>
  <c r="AI39" i="1"/>
  <c r="CW39" i="1" s="1"/>
  <c r="AJ39" i="1"/>
  <c r="CR39" i="1"/>
  <c r="CS39" i="1"/>
  <c r="CT39" i="1"/>
  <c r="CU39" i="1"/>
  <c r="T39" i="1" s="1"/>
  <c r="CX39" i="1"/>
  <c r="W39" i="1" s="1"/>
  <c r="GL39" i="1"/>
  <c r="GO39" i="1"/>
  <c r="GP39" i="1"/>
  <c r="GV39" i="1"/>
  <c r="GX39" i="1"/>
  <c r="HC39" i="1"/>
  <c r="D40" i="1"/>
  <c r="I40" i="1"/>
  <c r="S40" i="1" s="1"/>
  <c r="K40" i="1"/>
  <c r="Q40" i="1"/>
  <c r="AC40" i="1"/>
  <c r="CQ40" i="1" s="1"/>
  <c r="AD40" i="1"/>
  <c r="AB40" i="1" s="1"/>
  <c r="AE40" i="1"/>
  <c r="AF40" i="1"/>
  <c r="AG40" i="1"/>
  <c r="CU40" i="1" s="1"/>
  <c r="T40" i="1" s="1"/>
  <c r="AH40" i="1"/>
  <c r="AI40" i="1"/>
  <c r="CW40" i="1" s="1"/>
  <c r="V40" i="1" s="1"/>
  <c r="AJ40" i="1"/>
  <c r="CX40" i="1" s="1"/>
  <c r="W40" i="1" s="1"/>
  <c r="CR40" i="1"/>
  <c r="CS40" i="1"/>
  <c r="CT40" i="1"/>
  <c r="CV40" i="1"/>
  <c r="U40" i="1" s="1"/>
  <c r="GL40" i="1"/>
  <c r="GO40" i="1"/>
  <c r="GP40" i="1"/>
  <c r="GV40" i="1"/>
  <c r="HC40" i="1" s="1"/>
  <c r="GX40" i="1" s="1"/>
  <c r="C41" i="1"/>
  <c r="D41" i="1"/>
  <c r="I41" i="1"/>
  <c r="K41" i="1"/>
  <c r="P41" i="1"/>
  <c r="R41" i="1"/>
  <c r="S41" i="1"/>
  <c r="CY41" i="1" s="1"/>
  <c r="X41" i="1" s="1"/>
  <c r="U41" i="1"/>
  <c r="AB41" i="1"/>
  <c r="AC41" i="1"/>
  <c r="AD41" i="1"/>
  <c r="AE41" i="1"/>
  <c r="AF41" i="1"/>
  <c r="AG41" i="1"/>
  <c r="CU41" i="1" s="1"/>
  <c r="T41" i="1" s="1"/>
  <c r="AH41" i="1"/>
  <c r="CV41" i="1" s="1"/>
  <c r="AI41" i="1"/>
  <c r="AJ41" i="1"/>
  <c r="CX41" i="1" s="1"/>
  <c r="W41" i="1" s="1"/>
  <c r="CQ41" i="1"/>
  <c r="CR41" i="1"/>
  <c r="CS41" i="1"/>
  <c r="CT41" i="1"/>
  <c r="CW41" i="1"/>
  <c r="V41" i="1" s="1"/>
  <c r="CZ41" i="1"/>
  <c r="Y41" i="1" s="1"/>
  <c r="GL41" i="1"/>
  <c r="GO41" i="1"/>
  <c r="GP41" i="1"/>
  <c r="GV41" i="1"/>
  <c r="HC41" i="1" s="1"/>
  <c r="GX41" i="1" s="1"/>
  <c r="C42" i="1"/>
  <c r="D42" i="1"/>
  <c r="I42" i="1"/>
  <c r="K42" i="1"/>
  <c r="T42" i="1"/>
  <c r="W42" i="1"/>
  <c r="AC42" i="1"/>
  <c r="P42" i="1" s="1"/>
  <c r="AE42" i="1"/>
  <c r="AD42" i="1" s="1"/>
  <c r="AF42" i="1"/>
  <c r="S42" i="1" s="1"/>
  <c r="AG42" i="1"/>
  <c r="CU42" i="1" s="1"/>
  <c r="AH42" i="1"/>
  <c r="CV42" i="1" s="1"/>
  <c r="U42" i="1" s="1"/>
  <c r="AI42" i="1"/>
  <c r="AJ42" i="1"/>
  <c r="CQ42" i="1"/>
  <c r="CW42" i="1"/>
  <c r="V42" i="1" s="1"/>
  <c r="CX42" i="1"/>
  <c r="GL42" i="1"/>
  <c r="GO42" i="1"/>
  <c r="GP42" i="1"/>
  <c r="GV42" i="1"/>
  <c r="HC42" i="1" s="1"/>
  <c r="GX42" i="1" s="1"/>
  <c r="D43" i="1"/>
  <c r="I43" i="1"/>
  <c r="Q43" i="1" s="1"/>
  <c r="K43" i="1"/>
  <c r="AC43" i="1"/>
  <c r="P43" i="1" s="1"/>
  <c r="AE43" i="1"/>
  <c r="AD43" i="1" s="1"/>
  <c r="AF43" i="1"/>
  <c r="CT43" i="1" s="1"/>
  <c r="AG43" i="1"/>
  <c r="CU43" i="1" s="1"/>
  <c r="T43" i="1" s="1"/>
  <c r="AH43" i="1"/>
  <c r="AI43" i="1"/>
  <c r="CW43" i="1" s="1"/>
  <c r="V43" i="1" s="1"/>
  <c r="AJ43" i="1"/>
  <c r="CR43" i="1"/>
  <c r="CV43" i="1"/>
  <c r="U43" i="1" s="1"/>
  <c r="AH52" i="1" s="1"/>
  <c r="CX43" i="1"/>
  <c r="W43" i="1" s="1"/>
  <c r="GL43" i="1"/>
  <c r="GO43" i="1"/>
  <c r="GP43" i="1"/>
  <c r="CD52" i="1" s="1"/>
  <c r="GV43" i="1"/>
  <c r="HC43" i="1"/>
  <c r="D44" i="1"/>
  <c r="I44" i="1"/>
  <c r="Q44" i="1" s="1"/>
  <c r="K44" i="1"/>
  <c r="R44" i="1"/>
  <c r="T44" i="1"/>
  <c r="W44" i="1"/>
  <c r="AB44" i="1"/>
  <c r="AC44" i="1"/>
  <c r="P44" i="1" s="1"/>
  <c r="AE44" i="1"/>
  <c r="AD44" i="1" s="1"/>
  <c r="AF44" i="1"/>
  <c r="S44" i="1" s="1"/>
  <c r="AG44" i="1"/>
  <c r="CU44" i="1" s="1"/>
  <c r="AH44" i="1"/>
  <c r="CV44" i="1" s="1"/>
  <c r="U44" i="1" s="1"/>
  <c r="AI44" i="1"/>
  <c r="AJ44" i="1"/>
  <c r="CQ44" i="1"/>
  <c r="CT44" i="1"/>
  <c r="CW44" i="1"/>
  <c r="V44" i="1" s="1"/>
  <c r="CX44" i="1"/>
  <c r="GL44" i="1"/>
  <c r="GO44" i="1"/>
  <c r="FU52" i="1" s="1"/>
  <c r="GP44" i="1"/>
  <c r="GV44" i="1"/>
  <c r="HC44" i="1"/>
  <c r="GX44" i="1" s="1"/>
  <c r="D45" i="1"/>
  <c r="I45" i="1"/>
  <c r="I47" i="1" s="1"/>
  <c r="K45" i="1"/>
  <c r="Q45" i="1"/>
  <c r="U45" i="1"/>
  <c r="AC45" i="1"/>
  <c r="P45" i="1" s="1"/>
  <c r="AE45" i="1"/>
  <c r="AD45" i="1" s="1"/>
  <c r="AF45" i="1"/>
  <c r="AG45" i="1"/>
  <c r="CU45" i="1" s="1"/>
  <c r="T45" i="1" s="1"/>
  <c r="AH45" i="1"/>
  <c r="AI45" i="1"/>
  <c r="CW45" i="1" s="1"/>
  <c r="V45" i="1" s="1"/>
  <c r="AJ45" i="1"/>
  <c r="CS45" i="1"/>
  <c r="CT45" i="1"/>
  <c r="CV45" i="1"/>
  <c r="CX45" i="1"/>
  <c r="W45" i="1" s="1"/>
  <c r="GL45" i="1"/>
  <c r="GO45" i="1"/>
  <c r="GP45" i="1"/>
  <c r="GV45" i="1"/>
  <c r="HC45" i="1" s="1"/>
  <c r="GX45" i="1" s="1"/>
  <c r="D46" i="1"/>
  <c r="I46" i="1"/>
  <c r="Q46" i="1" s="1"/>
  <c r="K46" i="1"/>
  <c r="R46" i="1"/>
  <c r="T46" i="1"/>
  <c r="AC46" i="1"/>
  <c r="P46" i="1" s="1"/>
  <c r="AE46" i="1"/>
  <c r="AD46" i="1" s="1"/>
  <c r="AF46" i="1"/>
  <c r="AB46" i="1" s="1"/>
  <c r="AG46" i="1"/>
  <c r="CU46" i="1" s="1"/>
  <c r="AH46" i="1"/>
  <c r="CV46" i="1" s="1"/>
  <c r="U46" i="1" s="1"/>
  <c r="AI46" i="1"/>
  <c r="CW46" i="1" s="1"/>
  <c r="V46" i="1" s="1"/>
  <c r="AJ46" i="1"/>
  <c r="CR46" i="1"/>
  <c r="CS46" i="1"/>
  <c r="CX46" i="1"/>
  <c r="W46" i="1" s="1"/>
  <c r="GL46" i="1"/>
  <c r="GO46" i="1"/>
  <c r="GP46" i="1"/>
  <c r="GV46" i="1"/>
  <c r="HC46" i="1"/>
  <c r="GX46" i="1" s="1"/>
  <c r="D47" i="1"/>
  <c r="K47" i="1"/>
  <c r="AC47" i="1"/>
  <c r="AE47" i="1"/>
  <c r="AD47" i="1" s="1"/>
  <c r="AB47" i="1" s="1"/>
  <c r="AF47" i="1"/>
  <c r="AG47" i="1"/>
  <c r="CU47" i="1" s="1"/>
  <c r="T47" i="1" s="1"/>
  <c r="AH47" i="1"/>
  <c r="CV47" i="1" s="1"/>
  <c r="U47" i="1" s="1"/>
  <c r="AI47" i="1"/>
  <c r="AJ47" i="1"/>
  <c r="CQ47" i="1"/>
  <c r="CT47" i="1"/>
  <c r="CW47" i="1"/>
  <c r="CX47" i="1"/>
  <c r="GL47" i="1"/>
  <c r="GO47" i="1"/>
  <c r="GP47" i="1"/>
  <c r="GV47" i="1"/>
  <c r="HC47" i="1" s="1"/>
  <c r="GX47" i="1" s="1"/>
  <c r="D48" i="1"/>
  <c r="I48" i="1"/>
  <c r="Q48" i="1" s="1"/>
  <c r="U48" i="1"/>
  <c r="AC48" i="1"/>
  <c r="P48" i="1" s="1"/>
  <c r="AE48" i="1"/>
  <c r="AD48" i="1" s="1"/>
  <c r="AF48" i="1"/>
  <c r="CT48" i="1" s="1"/>
  <c r="AG48" i="1"/>
  <c r="CU48" i="1" s="1"/>
  <c r="T48" i="1" s="1"/>
  <c r="AH48" i="1"/>
  <c r="AI48" i="1"/>
  <c r="AJ48" i="1"/>
  <c r="CR48" i="1"/>
  <c r="CS48" i="1"/>
  <c r="CV48" i="1"/>
  <c r="CW48" i="1"/>
  <c r="CX48" i="1"/>
  <c r="W48" i="1" s="1"/>
  <c r="GL48" i="1"/>
  <c r="GO48" i="1"/>
  <c r="GP48" i="1"/>
  <c r="GV48" i="1"/>
  <c r="HC48" i="1" s="1"/>
  <c r="GX48" i="1" s="1"/>
  <c r="I49" i="1"/>
  <c r="Q49" i="1" s="1"/>
  <c r="K49" i="1"/>
  <c r="U49" i="1"/>
  <c r="AC49" i="1"/>
  <c r="CQ49" i="1" s="1"/>
  <c r="AD49" i="1"/>
  <c r="AE49" i="1"/>
  <c r="AF49" i="1"/>
  <c r="CT49" i="1" s="1"/>
  <c r="AG49" i="1"/>
  <c r="AH49" i="1"/>
  <c r="CV49" i="1" s="1"/>
  <c r="AI49" i="1"/>
  <c r="CW49" i="1" s="1"/>
  <c r="V49" i="1" s="1"/>
  <c r="AJ49" i="1"/>
  <c r="CX49" i="1" s="1"/>
  <c r="W49" i="1" s="1"/>
  <c r="CR49" i="1"/>
  <c r="CS49" i="1"/>
  <c r="CU49" i="1"/>
  <c r="T49" i="1" s="1"/>
  <c r="GL49" i="1"/>
  <c r="GO49" i="1"/>
  <c r="GP49" i="1"/>
  <c r="GV49" i="1"/>
  <c r="HC49" i="1" s="1"/>
  <c r="GX49" i="1" s="1"/>
  <c r="I50" i="1"/>
  <c r="K50" i="1"/>
  <c r="P50" i="1"/>
  <c r="Q50" i="1"/>
  <c r="S50" i="1"/>
  <c r="CY50" i="1" s="1"/>
  <c r="X50" i="1" s="1"/>
  <c r="V50" i="1"/>
  <c r="AC50" i="1"/>
  <c r="CQ50" i="1" s="1"/>
  <c r="AD50" i="1"/>
  <c r="AB50" i="1" s="1"/>
  <c r="AE50" i="1"/>
  <c r="R50" i="1" s="1"/>
  <c r="AF50" i="1"/>
  <c r="AG50" i="1"/>
  <c r="CU50" i="1" s="1"/>
  <c r="T50" i="1" s="1"/>
  <c r="AH50" i="1"/>
  <c r="AI50" i="1"/>
  <c r="CW50" i="1" s="1"/>
  <c r="AJ50" i="1"/>
  <c r="CX50" i="1" s="1"/>
  <c r="W50" i="1" s="1"/>
  <c r="CP50" i="1"/>
  <c r="O50" i="1" s="1"/>
  <c r="CR50" i="1"/>
  <c r="CS50" i="1"/>
  <c r="CT50" i="1"/>
  <c r="CV50" i="1"/>
  <c r="U50" i="1" s="1"/>
  <c r="GL50" i="1"/>
  <c r="GO50" i="1"/>
  <c r="GP50" i="1"/>
  <c r="GV50" i="1"/>
  <c r="GX50" i="1"/>
  <c r="HC50" i="1"/>
  <c r="B52" i="1"/>
  <c r="B26" i="1" s="1"/>
  <c r="C52" i="1"/>
  <c r="C26" i="1" s="1"/>
  <c r="D52" i="1"/>
  <c r="D26" i="1" s="1"/>
  <c r="F52" i="1"/>
  <c r="F26" i="1" s="1"/>
  <c r="G52" i="1"/>
  <c r="G26" i="1" s="1"/>
  <c r="AC52" i="1"/>
  <c r="AT52" i="1"/>
  <c r="AT26" i="1" s="1"/>
  <c r="BD52" i="1"/>
  <c r="BD26" i="1" s="1"/>
  <c r="BX52" i="1"/>
  <c r="BX26" i="1" s="1"/>
  <c r="BY52" i="1"/>
  <c r="BY26" i="1" s="1"/>
  <c r="BZ52" i="1"/>
  <c r="BZ26" i="1" s="1"/>
  <c r="CC52" i="1"/>
  <c r="CC26" i="1" s="1"/>
  <c r="CK52" i="1"/>
  <c r="CL52" i="1"/>
  <c r="CL26" i="1" s="1"/>
  <c r="CM52" i="1"/>
  <c r="CM26" i="1" s="1"/>
  <c r="DO52" i="1"/>
  <c r="DY52" i="1"/>
  <c r="DY26" i="1" s="1"/>
  <c r="EG52" i="1"/>
  <c r="EG26" i="1" s="1"/>
  <c r="EV52" i="1"/>
  <c r="EV26" i="1" s="1"/>
  <c r="FP52" i="1"/>
  <c r="FP26" i="1" s="1"/>
  <c r="FQ52" i="1"/>
  <c r="FQ26" i="1" s="1"/>
  <c r="FR52" i="1"/>
  <c r="FR26" i="1" s="1"/>
  <c r="FV52" i="1"/>
  <c r="GC52" i="1"/>
  <c r="GC26" i="1" s="1"/>
  <c r="GD52" i="1"/>
  <c r="GD26" i="1" s="1"/>
  <c r="GE52" i="1"/>
  <c r="GE26" i="1" s="1"/>
  <c r="F77" i="1"/>
  <c r="D82" i="1"/>
  <c r="E84" i="1"/>
  <c r="Z84" i="1"/>
  <c r="AA84" i="1"/>
  <c r="AM84" i="1"/>
  <c r="AN84" i="1"/>
  <c r="BE84" i="1"/>
  <c r="BF84" i="1"/>
  <c r="BG84" i="1"/>
  <c r="BH84" i="1"/>
  <c r="BI84" i="1"/>
  <c r="BJ84" i="1"/>
  <c r="BK84" i="1"/>
  <c r="BL84" i="1"/>
  <c r="BM84" i="1"/>
  <c r="BN84" i="1"/>
  <c r="BO84" i="1"/>
  <c r="BP84" i="1"/>
  <c r="BQ84" i="1"/>
  <c r="BR84" i="1"/>
  <c r="BS84" i="1"/>
  <c r="BT84" i="1"/>
  <c r="BU84" i="1"/>
  <c r="BV84" i="1"/>
  <c r="BW84" i="1"/>
  <c r="CN84" i="1"/>
  <c r="CO84" i="1"/>
  <c r="CP84" i="1"/>
  <c r="CQ84" i="1"/>
  <c r="CR84" i="1"/>
  <c r="CS84" i="1"/>
  <c r="CT84" i="1"/>
  <c r="CU84" i="1"/>
  <c r="CV84" i="1"/>
  <c r="CW84" i="1"/>
  <c r="CX84" i="1"/>
  <c r="CY84" i="1"/>
  <c r="CZ84" i="1"/>
  <c r="DA84" i="1"/>
  <c r="DB84" i="1"/>
  <c r="DC84" i="1"/>
  <c r="DD84" i="1"/>
  <c r="DE84" i="1"/>
  <c r="DF84" i="1"/>
  <c r="DR84" i="1"/>
  <c r="DS84" i="1"/>
  <c r="EE84" i="1"/>
  <c r="EF84" i="1"/>
  <c r="EW84" i="1"/>
  <c r="EX84" i="1"/>
  <c r="EY84" i="1"/>
  <c r="EZ84" i="1"/>
  <c r="FA84" i="1"/>
  <c r="FB84" i="1"/>
  <c r="FC84" i="1"/>
  <c r="FD84" i="1"/>
  <c r="FE84" i="1"/>
  <c r="FF84" i="1"/>
  <c r="FG84" i="1"/>
  <c r="FH84" i="1"/>
  <c r="FI84" i="1"/>
  <c r="FJ84" i="1"/>
  <c r="FK84" i="1"/>
  <c r="FL84" i="1"/>
  <c r="FM84" i="1"/>
  <c r="FN84" i="1"/>
  <c r="FO84" i="1"/>
  <c r="GF84" i="1"/>
  <c r="GG84" i="1"/>
  <c r="GH84" i="1"/>
  <c r="GI84" i="1"/>
  <c r="GJ84" i="1"/>
  <c r="GK84" i="1"/>
  <c r="GL84" i="1"/>
  <c r="GM84" i="1"/>
  <c r="GN84" i="1"/>
  <c r="GO84" i="1"/>
  <c r="GP84" i="1"/>
  <c r="GQ84" i="1"/>
  <c r="GR84" i="1"/>
  <c r="GS84" i="1"/>
  <c r="GT84" i="1"/>
  <c r="GU84" i="1"/>
  <c r="GV84" i="1"/>
  <c r="GW84" i="1"/>
  <c r="GX84" i="1"/>
  <c r="C87" i="1"/>
  <c r="D87" i="1"/>
  <c r="I87" i="1"/>
  <c r="K87" i="1"/>
  <c r="AC87" i="1"/>
  <c r="AE87" i="1"/>
  <c r="AD87" i="1" s="1"/>
  <c r="AB87" i="1" s="1"/>
  <c r="AF87" i="1"/>
  <c r="CT87" i="1" s="1"/>
  <c r="AG87" i="1"/>
  <c r="CU87" i="1" s="1"/>
  <c r="T87" i="1" s="1"/>
  <c r="AH87" i="1"/>
  <c r="CV87" i="1" s="1"/>
  <c r="U87" i="1" s="1"/>
  <c r="AI87" i="1"/>
  <c r="AJ87" i="1"/>
  <c r="CQ87" i="1"/>
  <c r="CR87" i="1"/>
  <c r="CS87" i="1"/>
  <c r="CW87" i="1"/>
  <c r="CX87" i="1"/>
  <c r="GL87" i="1"/>
  <c r="GO87" i="1"/>
  <c r="GP87" i="1"/>
  <c r="GV87" i="1"/>
  <c r="HC87" i="1"/>
  <c r="GX87" i="1" s="1"/>
  <c r="C88" i="1"/>
  <c r="D88" i="1"/>
  <c r="I88" i="1"/>
  <c r="Q88" i="1" s="1"/>
  <c r="K88" i="1"/>
  <c r="R88" i="1"/>
  <c r="AC88" i="1"/>
  <c r="AE88" i="1"/>
  <c r="AF88" i="1"/>
  <c r="CT88" i="1" s="1"/>
  <c r="AG88" i="1"/>
  <c r="CU88" i="1" s="1"/>
  <c r="AH88" i="1"/>
  <c r="AI88" i="1"/>
  <c r="AJ88" i="1"/>
  <c r="CQ88" i="1"/>
  <c r="CR88" i="1"/>
  <c r="CV88" i="1"/>
  <c r="CW88" i="1"/>
  <c r="V88" i="1" s="1"/>
  <c r="CX88" i="1"/>
  <c r="GL88" i="1"/>
  <c r="GO88" i="1"/>
  <c r="GP88" i="1"/>
  <c r="GV88" i="1"/>
  <c r="HC88" i="1"/>
  <c r="GX88" i="1" s="1"/>
  <c r="C89" i="1"/>
  <c r="D89" i="1"/>
  <c r="I89" i="1"/>
  <c r="K89" i="1"/>
  <c r="Q89" i="1"/>
  <c r="T89" i="1"/>
  <c r="AC89" i="1"/>
  <c r="AE89" i="1"/>
  <c r="R89" i="1" s="1"/>
  <c r="AF89" i="1"/>
  <c r="AG89" i="1"/>
  <c r="AH89" i="1"/>
  <c r="AI89" i="1"/>
  <c r="AJ89" i="1"/>
  <c r="CX89" i="1" s="1"/>
  <c r="W89" i="1" s="1"/>
  <c r="CQ89" i="1"/>
  <c r="CU89" i="1"/>
  <c r="CV89" i="1"/>
  <c r="U89" i="1" s="1"/>
  <c r="CW89" i="1"/>
  <c r="V89" i="1" s="1"/>
  <c r="GL89" i="1"/>
  <c r="GO89" i="1"/>
  <c r="GP89" i="1"/>
  <c r="GV89" i="1"/>
  <c r="HC89" i="1"/>
  <c r="GX89" i="1" s="1"/>
  <c r="C90" i="1"/>
  <c r="D90" i="1"/>
  <c r="I90" i="1"/>
  <c r="K90" i="1"/>
  <c r="AC90" i="1"/>
  <c r="AE90" i="1"/>
  <c r="AF90" i="1"/>
  <c r="AG90" i="1"/>
  <c r="AH90" i="1"/>
  <c r="AI90" i="1"/>
  <c r="CW90" i="1" s="1"/>
  <c r="V90" i="1" s="1"/>
  <c r="AJ90" i="1"/>
  <c r="CX90" i="1" s="1"/>
  <c r="W90" i="1" s="1"/>
  <c r="CT90" i="1"/>
  <c r="CU90" i="1"/>
  <c r="T90" i="1" s="1"/>
  <c r="CV90" i="1"/>
  <c r="U90" i="1" s="1"/>
  <c r="GL90" i="1"/>
  <c r="GO90" i="1"/>
  <c r="GP90" i="1"/>
  <c r="GV90" i="1"/>
  <c r="HC90" i="1"/>
  <c r="GX90" i="1" s="1"/>
  <c r="C91" i="1"/>
  <c r="D91" i="1"/>
  <c r="I91" i="1"/>
  <c r="P91" i="1"/>
  <c r="T91" i="1"/>
  <c r="U91" i="1"/>
  <c r="V91" i="1"/>
  <c r="AC91" i="1"/>
  <c r="AD91" i="1"/>
  <c r="AE91" i="1"/>
  <c r="AF91" i="1"/>
  <c r="S91" i="1" s="1"/>
  <c r="AG91" i="1"/>
  <c r="AH91" i="1"/>
  <c r="CV91" i="1" s="1"/>
  <c r="AI91" i="1"/>
  <c r="CW91" i="1" s="1"/>
  <c r="AJ91" i="1"/>
  <c r="CX91" i="1" s="1"/>
  <c r="W91" i="1" s="1"/>
  <c r="CR91" i="1"/>
  <c r="CS91" i="1"/>
  <c r="CT91" i="1"/>
  <c r="CU91" i="1"/>
  <c r="GL91" i="1"/>
  <c r="GO91" i="1"/>
  <c r="GP91" i="1"/>
  <c r="GV91" i="1"/>
  <c r="HC91" i="1" s="1"/>
  <c r="GX91" i="1" s="1"/>
  <c r="C92" i="1"/>
  <c r="D92" i="1"/>
  <c r="I92" i="1"/>
  <c r="R92" i="1" s="1"/>
  <c r="K92" i="1"/>
  <c r="AC92" i="1"/>
  <c r="AE92" i="1"/>
  <c r="AD92" i="1" s="1"/>
  <c r="AF92" i="1"/>
  <c r="AG92" i="1"/>
  <c r="CU92" i="1" s="1"/>
  <c r="AH92" i="1"/>
  <c r="CV92" i="1" s="1"/>
  <c r="U92" i="1" s="1"/>
  <c r="AI92" i="1"/>
  <c r="CW92" i="1" s="1"/>
  <c r="V92" i="1" s="1"/>
  <c r="AJ92" i="1"/>
  <c r="CR92" i="1"/>
  <c r="CS92" i="1"/>
  <c r="CX92" i="1"/>
  <c r="GL92" i="1"/>
  <c r="GO92" i="1"/>
  <c r="GP92" i="1"/>
  <c r="GV92" i="1"/>
  <c r="HC92" i="1" s="1"/>
  <c r="D94" i="1"/>
  <c r="I94" i="1"/>
  <c r="K94" i="1"/>
  <c r="S94" i="1"/>
  <c r="T94" i="1"/>
  <c r="U94" i="1"/>
  <c r="AC94" i="1"/>
  <c r="P94" i="1" s="1"/>
  <c r="AE94" i="1"/>
  <c r="CR94" i="1" s="1"/>
  <c r="AF94" i="1"/>
  <c r="AG94" i="1"/>
  <c r="CU94" i="1" s="1"/>
  <c r="AH94" i="1"/>
  <c r="CV94" i="1" s="1"/>
  <c r="AI94" i="1"/>
  <c r="CW94" i="1" s="1"/>
  <c r="V94" i="1" s="1"/>
  <c r="AJ94" i="1"/>
  <c r="CQ94" i="1"/>
  <c r="CS94" i="1"/>
  <c r="CT94" i="1"/>
  <c r="CX94" i="1"/>
  <c r="W94" i="1" s="1"/>
  <c r="GL94" i="1"/>
  <c r="GO94" i="1"/>
  <c r="GP94" i="1"/>
  <c r="GV94" i="1"/>
  <c r="HC94" i="1" s="1"/>
  <c r="GX94" i="1" s="1"/>
  <c r="D95" i="1"/>
  <c r="I95" i="1"/>
  <c r="R95" i="1" s="1"/>
  <c r="CZ95" i="1" s="1"/>
  <c r="Y95" i="1" s="1"/>
  <c r="K95" i="1"/>
  <c r="T95" i="1"/>
  <c r="AC95" i="1"/>
  <c r="AE95" i="1"/>
  <c r="AD95" i="1" s="1"/>
  <c r="AF95" i="1"/>
  <c r="S95" i="1" s="1"/>
  <c r="AG95" i="1"/>
  <c r="CU95" i="1" s="1"/>
  <c r="AH95" i="1"/>
  <c r="CV95" i="1" s="1"/>
  <c r="U95" i="1" s="1"/>
  <c r="AI95" i="1"/>
  <c r="CW95" i="1" s="1"/>
  <c r="V95" i="1" s="1"/>
  <c r="AJ95" i="1"/>
  <c r="CR95" i="1"/>
  <c r="CS95" i="1"/>
  <c r="CT95" i="1"/>
  <c r="CX95" i="1"/>
  <c r="GL95" i="1"/>
  <c r="GO95" i="1"/>
  <c r="GP95" i="1"/>
  <c r="GV95" i="1"/>
  <c r="HC95" i="1" s="1"/>
  <c r="C96" i="1"/>
  <c r="D96" i="1"/>
  <c r="I96" i="1"/>
  <c r="P96" i="1" s="1"/>
  <c r="K96" i="1"/>
  <c r="AC96" i="1"/>
  <c r="AD96" i="1"/>
  <c r="AB96" i="1" s="1"/>
  <c r="AE96" i="1"/>
  <c r="AF96" i="1"/>
  <c r="CT96" i="1" s="1"/>
  <c r="AG96" i="1"/>
  <c r="CU96" i="1" s="1"/>
  <c r="T96" i="1" s="1"/>
  <c r="AH96" i="1"/>
  <c r="CV96" i="1" s="1"/>
  <c r="AI96" i="1"/>
  <c r="AJ96" i="1"/>
  <c r="CQ96" i="1"/>
  <c r="CR96" i="1"/>
  <c r="CS96" i="1"/>
  <c r="CW96" i="1"/>
  <c r="CX96" i="1"/>
  <c r="GL96" i="1"/>
  <c r="GO96" i="1"/>
  <c r="GP96" i="1"/>
  <c r="GV96" i="1"/>
  <c r="HC96" i="1"/>
  <c r="C97" i="1"/>
  <c r="D97" i="1"/>
  <c r="I97" i="1"/>
  <c r="R97" i="1" s="1"/>
  <c r="K97" i="1"/>
  <c r="P97" i="1"/>
  <c r="AC97" i="1"/>
  <c r="AD97" i="1"/>
  <c r="AE97" i="1"/>
  <c r="CS97" i="1" s="1"/>
  <c r="AF97" i="1"/>
  <c r="CT97" i="1" s="1"/>
  <c r="AG97" i="1"/>
  <c r="AH97" i="1"/>
  <c r="AI97" i="1"/>
  <c r="CW97" i="1" s="1"/>
  <c r="V97" i="1" s="1"/>
  <c r="AJ97" i="1"/>
  <c r="CQ97" i="1"/>
  <c r="CR97" i="1"/>
  <c r="CU97" i="1"/>
  <c r="CV97" i="1"/>
  <c r="CX97" i="1"/>
  <c r="GL97" i="1"/>
  <c r="GO97" i="1"/>
  <c r="GP97" i="1"/>
  <c r="GV97" i="1"/>
  <c r="HC97" i="1"/>
  <c r="D98" i="1"/>
  <c r="AC98" i="1"/>
  <c r="CQ98" i="1" s="1"/>
  <c r="AE98" i="1"/>
  <c r="AF98" i="1"/>
  <c r="AG98" i="1"/>
  <c r="CU98" i="1" s="1"/>
  <c r="AH98" i="1"/>
  <c r="AI98" i="1"/>
  <c r="AJ98" i="1"/>
  <c r="CX98" i="1" s="1"/>
  <c r="CR98" i="1"/>
  <c r="CT98" i="1"/>
  <c r="CV98" i="1"/>
  <c r="CW98" i="1"/>
  <c r="GL98" i="1"/>
  <c r="GO98" i="1"/>
  <c r="GP98" i="1"/>
  <c r="GV98" i="1"/>
  <c r="HC98" i="1"/>
  <c r="D99" i="1"/>
  <c r="I99" i="1"/>
  <c r="Q99" i="1" s="1"/>
  <c r="AC99" i="1"/>
  <c r="AD99" i="1"/>
  <c r="AE99" i="1"/>
  <c r="CS99" i="1" s="1"/>
  <c r="AF99" i="1"/>
  <c r="CT99" i="1" s="1"/>
  <c r="AG99" i="1"/>
  <c r="CU99" i="1" s="1"/>
  <c r="T99" i="1" s="1"/>
  <c r="AH99" i="1"/>
  <c r="AI99" i="1"/>
  <c r="CW99" i="1" s="1"/>
  <c r="V99" i="1" s="1"/>
  <c r="AJ99" i="1"/>
  <c r="CQ99" i="1"/>
  <c r="CR99" i="1"/>
  <c r="CV99" i="1"/>
  <c r="CX99" i="1"/>
  <c r="W99" i="1" s="1"/>
  <c r="GL99" i="1"/>
  <c r="GO99" i="1"/>
  <c r="GP99" i="1"/>
  <c r="GV99" i="1"/>
  <c r="HC99" i="1"/>
  <c r="C101" i="1"/>
  <c r="D101" i="1"/>
  <c r="I101" i="1"/>
  <c r="K101" i="1"/>
  <c r="P101" i="1"/>
  <c r="Q101" i="1"/>
  <c r="R101" i="1"/>
  <c r="W101" i="1"/>
  <c r="AC101" i="1"/>
  <c r="AD101" i="1"/>
  <c r="AE101" i="1"/>
  <c r="CR101" i="1" s="1"/>
  <c r="AF101" i="1"/>
  <c r="AG101" i="1"/>
  <c r="AH101" i="1"/>
  <c r="AI101" i="1"/>
  <c r="CW101" i="1" s="1"/>
  <c r="V101" i="1" s="1"/>
  <c r="AJ101" i="1"/>
  <c r="CX101" i="1" s="1"/>
  <c r="CQ101" i="1"/>
  <c r="CS101" i="1"/>
  <c r="CU101" i="1"/>
  <c r="T101" i="1" s="1"/>
  <c r="CV101" i="1"/>
  <c r="U101" i="1" s="1"/>
  <c r="GL101" i="1"/>
  <c r="GO101" i="1"/>
  <c r="GP101" i="1"/>
  <c r="GV101" i="1"/>
  <c r="GX101" i="1"/>
  <c r="HC101" i="1"/>
  <c r="C102" i="1"/>
  <c r="D102" i="1"/>
  <c r="I102" i="1"/>
  <c r="K102" i="1"/>
  <c r="P102" i="1"/>
  <c r="CP102" i="1" s="1"/>
  <c r="O102" i="1" s="1"/>
  <c r="S102" i="1"/>
  <c r="AC102" i="1"/>
  <c r="CQ102" i="1" s="1"/>
  <c r="AE102" i="1"/>
  <c r="Q102" i="1" s="1"/>
  <c r="AF102" i="1"/>
  <c r="AG102" i="1"/>
  <c r="AH102" i="1"/>
  <c r="AI102" i="1"/>
  <c r="CW102" i="1" s="1"/>
  <c r="V102" i="1" s="1"/>
  <c r="AJ102" i="1"/>
  <c r="CX102" i="1" s="1"/>
  <c r="W102" i="1" s="1"/>
  <c r="CT102" i="1"/>
  <c r="CU102" i="1"/>
  <c r="T102" i="1" s="1"/>
  <c r="CV102" i="1"/>
  <c r="U102" i="1" s="1"/>
  <c r="GL102" i="1"/>
  <c r="GO102" i="1"/>
  <c r="GP102" i="1"/>
  <c r="GV102" i="1"/>
  <c r="GX102" i="1"/>
  <c r="HC102" i="1"/>
  <c r="C103" i="1"/>
  <c r="D103" i="1"/>
  <c r="I103" i="1"/>
  <c r="Q103" i="1" s="1"/>
  <c r="K103" i="1"/>
  <c r="S103" i="1"/>
  <c r="U103" i="1"/>
  <c r="V103" i="1"/>
  <c r="AB103" i="1"/>
  <c r="AC103" i="1"/>
  <c r="P103" i="1" s="1"/>
  <c r="CP103" i="1" s="1"/>
  <c r="O103" i="1" s="1"/>
  <c r="AD103" i="1"/>
  <c r="AE103" i="1"/>
  <c r="AF103" i="1"/>
  <c r="AG103" i="1"/>
  <c r="CU103" i="1" s="1"/>
  <c r="T103" i="1" s="1"/>
  <c r="AH103" i="1"/>
  <c r="CV103" i="1" s="1"/>
  <c r="AI103" i="1"/>
  <c r="CW103" i="1" s="1"/>
  <c r="AJ103" i="1"/>
  <c r="CX103" i="1" s="1"/>
  <c r="W103" i="1" s="1"/>
  <c r="CQ103" i="1"/>
  <c r="CR103" i="1"/>
  <c r="CS103" i="1"/>
  <c r="CT103" i="1"/>
  <c r="GL103" i="1"/>
  <c r="GO103" i="1"/>
  <c r="GP103" i="1"/>
  <c r="GV103" i="1"/>
  <c r="HC103" i="1" s="1"/>
  <c r="GX103" i="1"/>
  <c r="C104" i="1"/>
  <c r="D104" i="1"/>
  <c r="I104" i="1"/>
  <c r="K104" i="1"/>
  <c r="Q104" i="1"/>
  <c r="S104" i="1"/>
  <c r="AC104" i="1"/>
  <c r="P104" i="1" s="1"/>
  <c r="CP104" i="1" s="1"/>
  <c r="O104" i="1" s="1"/>
  <c r="AE104" i="1"/>
  <c r="AF104" i="1"/>
  <c r="AG104" i="1"/>
  <c r="CU104" i="1" s="1"/>
  <c r="T104" i="1" s="1"/>
  <c r="AH104" i="1"/>
  <c r="CV104" i="1" s="1"/>
  <c r="U104" i="1" s="1"/>
  <c r="AI104" i="1"/>
  <c r="CW104" i="1" s="1"/>
  <c r="V104" i="1" s="1"/>
  <c r="AJ104" i="1"/>
  <c r="CS104" i="1"/>
  <c r="CT104" i="1"/>
  <c r="CX104" i="1"/>
  <c r="W104" i="1" s="1"/>
  <c r="GL104" i="1"/>
  <c r="GO104" i="1"/>
  <c r="GP104" i="1"/>
  <c r="GV104" i="1"/>
  <c r="HC104" i="1" s="1"/>
  <c r="GX104" i="1" s="1"/>
  <c r="D105" i="1"/>
  <c r="I105" i="1"/>
  <c r="Q105" i="1" s="1"/>
  <c r="K105" i="1"/>
  <c r="R105" i="1"/>
  <c r="U105" i="1"/>
  <c r="AC105" i="1"/>
  <c r="AB105" i="1" s="1"/>
  <c r="AE105" i="1"/>
  <c r="AD105" i="1" s="1"/>
  <c r="AF105" i="1"/>
  <c r="CT105" i="1" s="1"/>
  <c r="AG105" i="1"/>
  <c r="CU105" i="1" s="1"/>
  <c r="T105" i="1" s="1"/>
  <c r="AH105" i="1"/>
  <c r="CV105" i="1" s="1"/>
  <c r="AI105" i="1"/>
  <c r="CW105" i="1" s="1"/>
  <c r="V105" i="1" s="1"/>
  <c r="AJ105" i="1"/>
  <c r="CR105" i="1"/>
  <c r="CS105" i="1"/>
  <c r="CX105" i="1"/>
  <c r="GL105" i="1"/>
  <c r="GO105" i="1"/>
  <c r="GP105" i="1"/>
  <c r="GV105" i="1"/>
  <c r="HC105" i="1" s="1"/>
  <c r="D106" i="1"/>
  <c r="I106" i="1"/>
  <c r="K106" i="1"/>
  <c r="Q106" i="1"/>
  <c r="S106" i="1"/>
  <c r="U106" i="1"/>
  <c r="AC106" i="1"/>
  <c r="P106" i="1" s="1"/>
  <c r="CP106" i="1" s="1"/>
  <c r="O106" i="1" s="1"/>
  <c r="AE106" i="1"/>
  <c r="AF106" i="1"/>
  <c r="AG106" i="1"/>
  <c r="CU106" i="1" s="1"/>
  <c r="T106" i="1" s="1"/>
  <c r="AH106" i="1"/>
  <c r="AI106" i="1"/>
  <c r="CW106" i="1" s="1"/>
  <c r="V106" i="1" s="1"/>
  <c r="AJ106" i="1"/>
  <c r="CS106" i="1"/>
  <c r="CT106" i="1"/>
  <c r="CV106" i="1"/>
  <c r="CX106" i="1"/>
  <c r="W106" i="1" s="1"/>
  <c r="GL106" i="1"/>
  <c r="GO106" i="1"/>
  <c r="GP106" i="1"/>
  <c r="GV106" i="1"/>
  <c r="HC106" i="1" s="1"/>
  <c r="GX106" i="1" s="1"/>
  <c r="C107" i="1"/>
  <c r="D107" i="1"/>
  <c r="AC107" i="1"/>
  <c r="AE107" i="1"/>
  <c r="CS107" i="1" s="1"/>
  <c r="AF107" i="1"/>
  <c r="CT107" i="1" s="1"/>
  <c r="AG107" i="1"/>
  <c r="CU107" i="1" s="1"/>
  <c r="AH107" i="1"/>
  <c r="CV107" i="1" s="1"/>
  <c r="AI107" i="1"/>
  <c r="AJ107" i="1"/>
  <c r="CQ107" i="1"/>
  <c r="CR107" i="1"/>
  <c r="CW107" i="1"/>
  <c r="CX107" i="1"/>
  <c r="GL107" i="1"/>
  <c r="GO107" i="1"/>
  <c r="GP107" i="1"/>
  <c r="GV107" i="1"/>
  <c r="HC107" i="1"/>
  <c r="C108" i="1"/>
  <c r="D108" i="1"/>
  <c r="AC108" i="1"/>
  <c r="AE108" i="1"/>
  <c r="AF108" i="1"/>
  <c r="CT108" i="1" s="1"/>
  <c r="AG108" i="1"/>
  <c r="CU108" i="1" s="1"/>
  <c r="AH108" i="1"/>
  <c r="AI108" i="1"/>
  <c r="AJ108" i="1"/>
  <c r="CX108" i="1" s="1"/>
  <c r="CQ108" i="1"/>
  <c r="CV108" i="1"/>
  <c r="CW108" i="1"/>
  <c r="GL108" i="1"/>
  <c r="GO108" i="1"/>
  <c r="GP108" i="1"/>
  <c r="GV108" i="1"/>
  <c r="HC108" i="1" s="1"/>
  <c r="D110" i="1"/>
  <c r="I110" i="1"/>
  <c r="P110" i="1" s="1"/>
  <c r="K110" i="1"/>
  <c r="R110" i="1"/>
  <c r="U110" i="1"/>
  <c r="AC110" i="1"/>
  <c r="AD110" i="1"/>
  <c r="AE110" i="1"/>
  <c r="CS110" i="1" s="1"/>
  <c r="AF110" i="1"/>
  <c r="CT110" i="1" s="1"/>
  <c r="AG110" i="1"/>
  <c r="CU110" i="1" s="1"/>
  <c r="T110" i="1" s="1"/>
  <c r="AH110" i="1"/>
  <c r="AI110" i="1"/>
  <c r="CW110" i="1" s="1"/>
  <c r="V110" i="1" s="1"/>
  <c r="AJ110" i="1"/>
  <c r="CQ110" i="1"/>
  <c r="CV110" i="1"/>
  <c r="CX110" i="1"/>
  <c r="GL110" i="1"/>
  <c r="GO110" i="1"/>
  <c r="GP110" i="1"/>
  <c r="GV110" i="1"/>
  <c r="HC110" i="1"/>
  <c r="D111" i="1"/>
  <c r="I111" i="1"/>
  <c r="Q111" i="1" s="1"/>
  <c r="K111" i="1"/>
  <c r="R111" i="1"/>
  <c r="V111" i="1"/>
  <c r="AC111" i="1"/>
  <c r="P111" i="1" s="1"/>
  <c r="AD111" i="1"/>
  <c r="AE111" i="1"/>
  <c r="CS111" i="1" s="1"/>
  <c r="AF111" i="1"/>
  <c r="S111" i="1" s="1"/>
  <c r="AG111" i="1"/>
  <c r="AH111" i="1"/>
  <c r="AI111" i="1"/>
  <c r="AJ111" i="1"/>
  <c r="CU111" i="1"/>
  <c r="T111" i="1" s="1"/>
  <c r="CV111" i="1"/>
  <c r="U111" i="1" s="1"/>
  <c r="CW111" i="1"/>
  <c r="CX111" i="1"/>
  <c r="W111" i="1" s="1"/>
  <c r="GL111" i="1"/>
  <c r="GO111" i="1"/>
  <c r="GP111" i="1"/>
  <c r="GV111" i="1"/>
  <c r="HC111" i="1" s="1"/>
  <c r="GX111" i="1" s="1"/>
  <c r="D112" i="1"/>
  <c r="I112" i="1"/>
  <c r="Q112" i="1" s="1"/>
  <c r="CP112" i="1" s="1"/>
  <c r="O112" i="1" s="1"/>
  <c r="K112" i="1"/>
  <c r="P112" i="1"/>
  <c r="S112" i="1"/>
  <c r="AC112" i="1"/>
  <c r="AD112" i="1"/>
  <c r="AE112" i="1"/>
  <c r="CS112" i="1" s="1"/>
  <c r="AF112" i="1"/>
  <c r="CT112" i="1" s="1"/>
  <c r="AG112" i="1"/>
  <c r="CU112" i="1" s="1"/>
  <c r="T112" i="1" s="1"/>
  <c r="AH112" i="1"/>
  <c r="AI112" i="1"/>
  <c r="CW112" i="1" s="1"/>
  <c r="V112" i="1" s="1"/>
  <c r="AJ112" i="1"/>
  <c r="CQ112" i="1"/>
  <c r="CV112" i="1"/>
  <c r="U112" i="1" s="1"/>
  <c r="CX112" i="1"/>
  <c r="GL112" i="1"/>
  <c r="GO112" i="1"/>
  <c r="GP112" i="1"/>
  <c r="GV112" i="1"/>
  <c r="HC112" i="1"/>
  <c r="D113" i="1"/>
  <c r="I113" i="1"/>
  <c r="Q113" i="1" s="1"/>
  <c r="K113" i="1"/>
  <c r="R113" i="1"/>
  <c r="AC113" i="1"/>
  <c r="P113" i="1" s="1"/>
  <c r="CP113" i="1" s="1"/>
  <c r="O113" i="1" s="1"/>
  <c r="AD113" i="1"/>
  <c r="AE113" i="1"/>
  <c r="CS113" i="1" s="1"/>
  <c r="AF113" i="1"/>
  <c r="S113" i="1" s="1"/>
  <c r="AG113" i="1"/>
  <c r="AH113" i="1"/>
  <c r="AI113" i="1"/>
  <c r="CW113" i="1" s="1"/>
  <c r="V113" i="1" s="1"/>
  <c r="AJ113" i="1"/>
  <c r="CU113" i="1"/>
  <c r="T113" i="1" s="1"/>
  <c r="CV113" i="1"/>
  <c r="U113" i="1" s="1"/>
  <c r="CX113" i="1"/>
  <c r="W113" i="1" s="1"/>
  <c r="GL113" i="1"/>
  <c r="GO113" i="1"/>
  <c r="GP113" i="1"/>
  <c r="GV113" i="1"/>
  <c r="HC113" i="1"/>
  <c r="GX113" i="1" s="1"/>
  <c r="D114" i="1"/>
  <c r="AC114" i="1"/>
  <c r="AE114" i="1"/>
  <c r="CS114" i="1" s="1"/>
  <c r="AF114" i="1"/>
  <c r="AG114" i="1"/>
  <c r="AH114" i="1"/>
  <c r="AI114" i="1"/>
  <c r="AJ114" i="1"/>
  <c r="CX114" i="1" s="1"/>
  <c r="CT114" i="1"/>
  <c r="CU114" i="1"/>
  <c r="CV114" i="1"/>
  <c r="CW114" i="1"/>
  <c r="GL114" i="1"/>
  <c r="GO114" i="1"/>
  <c r="GP114" i="1"/>
  <c r="GV114" i="1"/>
  <c r="HC114" i="1"/>
  <c r="D115" i="1"/>
  <c r="I115" i="1"/>
  <c r="Q115" i="1" s="1"/>
  <c r="S115" i="1"/>
  <c r="AC115" i="1"/>
  <c r="P115" i="1" s="1"/>
  <c r="AD115" i="1"/>
  <c r="AE115" i="1"/>
  <c r="CS115" i="1" s="1"/>
  <c r="AF115" i="1"/>
  <c r="AG115" i="1"/>
  <c r="CU115" i="1" s="1"/>
  <c r="T115" i="1" s="1"/>
  <c r="AH115" i="1"/>
  <c r="AI115" i="1"/>
  <c r="CW115" i="1" s="1"/>
  <c r="V115" i="1" s="1"/>
  <c r="AJ115" i="1"/>
  <c r="CX115" i="1" s="1"/>
  <c r="W115" i="1" s="1"/>
  <c r="CR115" i="1"/>
  <c r="CT115" i="1"/>
  <c r="CV115" i="1"/>
  <c r="U115" i="1" s="1"/>
  <c r="GL115" i="1"/>
  <c r="GO115" i="1"/>
  <c r="GP115" i="1"/>
  <c r="GV115" i="1"/>
  <c r="HC115" i="1" s="1"/>
  <c r="GX115" i="1" s="1"/>
  <c r="D117" i="1"/>
  <c r="I117" i="1"/>
  <c r="K119" i="1" s="1"/>
  <c r="K117" i="1"/>
  <c r="Q117" i="1"/>
  <c r="W117" i="1"/>
  <c r="AC117" i="1"/>
  <c r="P117" i="1" s="1"/>
  <c r="AE117" i="1"/>
  <c r="CS117" i="1" s="1"/>
  <c r="AF117" i="1"/>
  <c r="AG117" i="1"/>
  <c r="CU117" i="1" s="1"/>
  <c r="T117" i="1" s="1"/>
  <c r="AH117" i="1"/>
  <c r="AI117" i="1"/>
  <c r="AJ117" i="1"/>
  <c r="CQ117" i="1"/>
  <c r="CT117" i="1"/>
  <c r="CV117" i="1"/>
  <c r="U117" i="1" s="1"/>
  <c r="CW117" i="1"/>
  <c r="V117" i="1" s="1"/>
  <c r="CX117" i="1"/>
  <c r="GL117" i="1"/>
  <c r="GO117" i="1"/>
  <c r="GP117" i="1"/>
  <c r="GV117" i="1"/>
  <c r="HC117" i="1" s="1"/>
  <c r="GX117" i="1" s="1"/>
  <c r="D118" i="1"/>
  <c r="I118" i="1"/>
  <c r="K120" i="1" s="1"/>
  <c r="K118" i="1"/>
  <c r="AC118" i="1"/>
  <c r="P118" i="1" s="1"/>
  <c r="AE118" i="1"/>
  <c r="AF118" i="1"/>
  <c r="CT118" i="1" s="1"/>
  <c r="AG118" i="1"/>
  <c r="AH118" i="1"/>
  <c r="AI118" i="1"/>
  <c r="AJ118" i="1"/>
  <c r="CX118" i="1" s="1"/>
  <c r="W118" i="1" s="1"/>
  <c r="CQ118" i="1"/>
  <c r="CU118" i="1"/>
  <c r="T118" i="1" s="1"/>
  <c r="CV118" i="1"/>
  <c r="CW118" i="1"/>
  <c r="V118" i="1" s="1"/>
  <c r="GL118" i="1"/>
  <c r="GO118" i="1"/>
  <c r="GP118" i="1"/>
  <c r="GV118" i="1"/>
  <c r="HC118" i="1"/>
  <c r="GX118" i="1" s="1"/>
  <c r="D119" i="1"/>
  <c r="I119" i="1"/>
  <c r="AC119" i="1"/>
  <c r="AD119" i="1"/>
  <c r="AE119" i="1"/>
  <c r="CS119" i="1" s="1"/>
  <c r="AF119" i="1"/>
  <c r="AG119" i="1"/>
  <c r="AH119" i="1"/>
  <c r="AI119" i="1"/>
  <c r="CW119" i="1" s="1"/>
  <c r="AJ119" i="1"/>
  <c r="CX119" i="1" s="1"/>
  <c r="CQ119" i="1"/>
  <c r="CT119" i="1"/>
  <c r="CU119" i="1"/>
  <c r="CV119" i="1"/>
  <c r="U119" i="1" s="1"/>
  <c r="GL119" i="1"/>
  <c r="GO119" i="1"/>
  <c r="GP119" i="1"/>
  <c r="GV119" i="1"/>
  <c r="HC119" i="1"/>
  <c r="D120" i="1"/>
  <c r="AC120" i="1"/>
  <c r="AD120" i="1"/>
  <c r="AE120" i="1"/>
  <c r="CS120" i="1" s="1"/>
  <c r="AF120" i="1"/>
  <c r="AG120" i="1"/>
  <c r="AH120" i="1"/>
  <c r="AI120" i="1"/>
  <c r="CW120" i="1" s="1"/>
  <c r="AJ120" i="1"/>
  <c r="CX120" i="1" s="1"/>
  <c r="CR120" i="1"/>
  <c r="CT120" i="1"/>
  <c r="CU120" i="1"/>
  <c r="CV120" i="1"/>
  <c r="GL120" i="1"/>
  <c r="GO120" i="1"/>
  <c r="GP120" i="1"/>
  <c r="GV120" i="1"/>
  <c r="HC120" i="1" s="1"/>
  <c r="D122" i="1"/>
  <c r="I122" i="1"/>
  <c r="K122" i="1"/>
  <c r="P122" i="1"/>
  <c r="R122" i="1"/>
  <c r="V122" i="1"/>
  <c r="AC122" i="1"/>
  <c r="AE122" i="1"/>
  <c r="CS122" i="1" s="1"/>
  <c r="AF122" i="1"/>
  <c r="S122" i="1" s="1"/>
  <c r="AG122" i="1"/>
  <c r="CU122" i="1" s="1"/>
  <c r="T122" i="1" s="1"/>
  <c r="AH122" i="1"/>
  <c r="AI122" i="1"/>
  <c r="AJ122" i="1"/>
  <c r="CR122" i="1"/>
  <c r="CV122" i="1"/>
  <c r="CW122" i="1"/>
  <c r="CX122" i="1"/>
  <c r="W122" i="1" s="1"/>
  <c r="GL122" i="1"/>
  <c r="GO122" i="1"/>
  <c r="GP122" i="1"/>
  <c r="GV122" i="1"/>
  <c r="HC122" i="1" s="1"/>
  <c r="GX122" i="1" s="1"/>
  <c r="D123" i="1"/>
  <c r="I123" i="1"/>
  <c r="K127" i="1" s="1"/>
  <c r="K123" i="1"/>
  <c r="P123" i="1"/>
  <c r="S123" i="1"/>
  <c r="AC123" i="1"/>
  <c r="CQ123" i="1" s="1"/>
  <c r="AD123" i="1"/>
  <c r="AE123" i="1"/>
  <c r="CS123" i="1" s="1"/>
  <c r="AF123" i="1"/>
  <c r="CT123" i="1" s="1"/>
  <c r="AG123" i="1"/>
  <c r="AH123" i="1"/>
  <c r="AI123" i="1"/>
  <c r="CW123" i="1" s="1"/>
  <c r="V123" i="1" s="1"/>
  <c r="AJ123" i="1"/>
  <c r="CU123" i="1"/>
  <c r="T123" i="1" s="1"/>
  <c r="CV123" i="1"/>
  <c r="U123" i="1" s="1"/>
  <c r="CX123" i="1"/>
  <c r="W123" i="1" s="1"/>
  <c r="GL123" i="1"/>
  <c r="GO123" i="1"/>
  <c r="GP123" i="1"/>
  <c r="GV123" i="1"/>
  <c r="HC123" i="1"/>
  <c r="GX123" i="1" s="1"/>
  <c r="D124" i="1"/>
  <c r="I124" i="1"/>
  <c r="K124" i="1"/>
  <c r="Q124" i="1"/>
  <c r="S124" i="1"/>
  <c r="AC124" i="1"/>
  <c r="P124" i="1" s="1"/>
  <c r="AD124" i="1"/>
  <c r="AE124" i="1"/>
  <c r="CS124" i="1" s="1"/>
  <c r="AF124" i="1"/>
  <c r="AG124" i="1"/>
  <c r="CU124" i="1" s="1"/>
  <c r="T124" i="1" s="1"/>
  <c r="AH124" i="1"/>
  <c r="AI124" i="1"/>
  <c r="CW124" i="1" s="1"/>
  <c r="V124" i="1" s="1"/>
  <c r="AJ124" i="1"/>
  <c r="CX124" i="1" s="1"/>
  <c r="W124" i="1" s="1"/>
  <c r="CR124" i="1"/>
  <c r="CT124" i="1"/>
  <c r="CV124" i="1"/>
  <c r="U124" i="1" s="1"/>
  <c r="GL124" i="1"/>
  <c r="GO124" i="1"/>
  <c r="GP124" i="1"/>
  <c r="GV124" i="1"/>
  <c r="HC124" i="1" s="1"/>
  <c r="GX124" i="1" s="1"/>
  <c r="D125" i="1"/>
  <c r="I125" i="1"/>
  <c r="S125" i="1" s="1"/>
  <c r="K125" i="1"/>
  <c r="W125" i="1"/>
  <c r="AC125" i="1"/>
  <c r="P125" i="1" s="1"/>
  <c r="AE125" i="1"/>
  <c r="AF125" i="1"/>
  <c r="AG125" i="1"/>
  <c r="CU125" i="1" s="1"/>
  <c r="T125" i="1" s="1"/>
  <c r="AH125" i="1"/>
  <c r="AI125" i="1"/>
  <c r="AJ125" i="1"/>
  <c r="CQ125" i="1"/>
  <c r="CT125" i="1"/>
  <c r="CV125" i="1"/>
  <c r="U125" i="1" s="1"/>
  <c r="CW125" i="1"/>
  <c r="V125" i="1" s="1"/>
  <c r="CX125" i="1"/>
  <c r="GL125" i="1"/>
  <c r="GO125" i="1"/>
  <c r="GP125" i="1"/>
  <c r="GV125" i="1"/>
  <c r="HC125" i="1" s="1"/>
  <c r="GX125" i="1"/>
  <c r="D126" i="1"/>
  <c r="I126" i="1"/>
  <c r="P126" i="1"/>
  <c r="AC126" i="1"/>
  <c r="AD126" i="1"/>
  <c r="AE126" i="1"/>
  <c r="CS126" i="1" s="1"/>
  <c r="AF126" i="1"/>
  <c r="AG126" i="1"/>
  <c r="CU126" i="1" s="1"/>
  <c r="T126" i="1" s="1"/>
  <c r="AH126" i="1"/>
  <c r="AI126" i="1"/>
  <c r="AJ126" i="1"/>
  <c r="CX126" i="1" s="1"/>
  <c r="W126" i="1" s="1"/>
  <c r="CQ126" i="1"/>
  <c r="CR126" i="1"/>
  <c r="CV126" i="1"/>
  <c r="U126" i="1" s="1"/>
  <c r="CW126" i="1"/>
  <c r="GL126" i="1"/>
  <c r="GO126" i="1"/>
  <c r="GP126" i="1"/>
  <c r="GV126" i="1"/>
  <c r="HC126" i="1" s="1"/>
  <c r="D127" i="1"/>
  <c r="AC127" i="1"/>
  <c r="CQ127" i="1" s="1"/>
  <c r="AE127" i="1"/>
  <c r="AF127" i="1"/>
  <c r="CT127" i="1" s="1"/>
  <c r="AG127" i="1"/>
  <c r="AH127" i="1"/>
  <c r="AI127" i="1"/>
  <c r="CW127" i="1" s="1"/>
  <c r="AJ127" i="1"/>
  <c r="CX127" i="1" s="1"/>
  <c r="CU127" i="1"/>
  <c r="CV127" i="1"/>
  <c r="GL127" i="1"/>
  <c r="GO127" i="1"/>
  <c r="GP127" i="1"/>
  <c r="GV127" i="1"/>
  <c r="HC127" i="1"/>
  <c r="D129" i="1"/>
  <c r="I129" i="1"/>
  <c r="K129" i="1"/>
  <c r="U129" i="1"/>
  <c r="AC129" i="1"/>
  <c r="AD129" i="1"/>
  <c r="AE129" i="1"/>
  <c r="CS129" i="1" s="1"/>
  <c r="AF129" i="1"/>
  <c r="AG129" i="1"/>
  <c r="AH129" i="1"/>
  <c r="AI129" i="1"/>
  <c r="CW129" i="1" s="1"/>
  <c r="V129" i="1" s="1"/>
  <c r="AJ129" i="1"/>
  <c r="CX129" i="1" s="1"/>
  <c r="W129" i="1" s="1"/>
  <c r="CR129" i="1"/>
  <c r="CT129" i="1"/>
  <c r="CU129" i="1"/>
  <c r="T129" i="1" s="1"/>
  <c r="CV129" i="1"/>
  <c r="GL129" i="1"/>
  <c r="GO129" i="1"/>
  <c r="GP129" i="1"/>
  <c r="GV129" i="1"/>
  <c r="HC129" i="1"/>
  <c r="GX129" i="1" s="1"/>
  <c r="D130" i="1"/>
  <c r="I130" i="1"/>
  <c r="U130" i="1" s="1"/>
  <c r="K130" i="1"/>
  <c r="P130" i="1"/>
  <c r="R130" i="1"/>
  <c r="V130" i="1"/>
  <c r="AC130" i="1"/>
  <c r="AE130" i="1"/>
  <c r="AF130" i="1"/>
  <c r="AG130" i="1"/>
  <c r="AH130" i="1"/>
  <c r="AI130" i="1"/>
  <c r="AJ130" i="1"/>
  <c r="CU130" i="1"/>
  <c r="T130" i="1" s="1"/>
  <c r="CV130" i="1"/>
  <c r="CW130" i="1"/>
  <c r="CX130" i="1"/>
  <c r="W130" i="1" s="1"/>
  <c r="GL130" i="1"/>
  <c r="GO130" i="1"/>
  <c r="GP130" i="1"/>
  <c r="GV130" i="1"/>
  <c r="HC130" i="1" s="1"/>
  <c r="GX130" i="1" s="1"/>
  <c r="D131" i="1"/>
  <c r="I131" i="1"/>
  <c r="Q131" i="1" s="1"/>
  <c r="K131" i="1"/>
  <c r="S131" i="1"/>
  <c r="V131" i="1"/>
  <c r="AC131" i="1"/>
  <c r="AD131" i="1"/>
  <c r="AE131" i="1"/>
  <c r="CS131" i="1" s="1"/>
  <c r="AF131" i="1"/>
  <c r="CT131" i="1" s="1"/>
  <c r="AG131" i="1"/>
  <c r="AH131" i="1"/>
  <c r="AI131" i="1"/>
  <c r="CW131" i="1" s="1"/>
  <c r="AJ131" i="1"/>
  <c r="CR131" i="1"/>
  <c r="CU131" i="1"/>
  <c r="T131" i="1" s="1"/>
  <c r="CV131" i="1"/>
  <c r="U131" i="1" s="1"/>
  <c r="CX131" i="1"/>
  <c r="GL131" i="1"/>
  <c r="GO131" i="1"/>
  <c r="GP131" i="1"/>
  <c r="GV131" i="1"/>
  <c r="HC131" i="1"/>
  <c r="D132" i="1"/>
  <c r="I132" i="1"/>
  <c r="K132" i="1"/>
  <c r="Q132" i="1"/>
  <c r="S132" i="1"/>
  <c r="AC132" i="1"/>
  <c r="P132" i="1" s="1"/>
  <c r="AD132" i="1"/>
  <c r="AE132" i="1"/>
  <c r="CS132" i="1" s="1"/>
  <c r="AF132" i="1"/>
  <c r="AG132" i="1"/>
  <c r="CU132" i="1" s="1"/>
  <c r="T132" i="1" s="1"/>
  <c r="AH132" i="1"/>
  <c r="AI132" i="1"/>
  <c r="CW132" i="1" s="1"/>
  <c r="V132" i="1" s="1"/>
  <c r="AJ132" i="1"/>
  <c r="CX132" i="1" s="1"/>
  <c r="W132" i="1" s="1"/>
  <c r="CR132" i="1"/>
  <c r="CT132" i="1"/>
  <c r="CV132" i="1"/>
  <c r="U132" i="1" s="1"/>
  <c r="GL132" i="1"/>
  <c r="GO132" i="1"/>
  <c r="GP132" i="1"/>
  <c r="GV132" i="1"/>
  <c r="HC132" i="1" s="1"/>
  <c r="GX132" i="1"/>
  <c r="C134" i="1"/>
  <c r="D134" i="1"/>
  <c r="I134" i="1"/>
  <c r="K134" i="1"/>
  <c r="P134" i="1"/>
  <c r="Q134" i="1"/>
  <c r="R134" i="1"/>
  <c r="U134" i="1"/>
  <c r="V134" i="1"/>
  <c r="AC134" i="1"/>
  <c r="AD134" i="1"/>
  <c r="AB134" i="1" s="1"/>
  <c r="AE134" i="1"/>
  <c r="CR134" i="1" s="1"/>
  <c r="AF134" i="1"/>
  <c r="AG134" i="1"/>
  <c r="AH134" i="1"/>
  <c r="AI134" i="1"/>
  <c r="AJ134" i="1"/>
  <c r="CX134" i="1" s="1"/>
  <c r="W134" i="1" s="1"/>
  <c r="CQ134" i="1"/>
  <c r="CS134" i="1"/>
  <c r="CU134" i="1"/>
  <c r="T134" i="1" s="1"/>
  <c r="CV134" i="1"/>
  <c r="CW134" i="1"/>
  <c r="GL134" i="1"/>
  <c r="GO134" i="1"/>
  <c r="GP134" i="1"/>
  <c r="GV134" i="1"/>
  <c r="HC134" i="1" s="1"/>
  <c r="GX134" i="1" s="1"/>
  <c r="C135" i="1"/>
  <c r="D135" i="1"/>
  <c r="I135" i="1"/>
  <c r="Q135" i="1" s="1"/>
  <c r="K135" i="1"/>
  <c r="AC135" i="1"/>
  <c r="AD135" i="1"/>
  <c r="AE135" i="1"/>
  <c r="AF135" i="1"/>
  <c r="AG135" i="1"/>
  <c r="AH135" i="1"/>
  <c r="CV135" i="1" s="1"/>
  <c r="U135" i="1" s="1"/>
  <c r="AI135" i="1"/>
  <c r="CW135" i="1" s="1"/>
  <c r="V135" i="1" s="1"/>
  <c r="AJ135" i="1"/>
  <c r="CX135" i="1" s="1"/>
  <c r="CS135" i="1"/>
  <c r="CT135" i="1"/>
  <c r="CU135" i="1"/>
  <c r="T135" i="1" s="1"/>
  <c r="GL135" i="1"/>
  <c r="GO135" i="1"/>
  <c r="GP135" i="1"/>
  <c r="GV135" i="1"/>
  <c r="HC135" i="1"/>
  <c r="I136" i="1"/>
  <c r="P136" i="1"/>
  <c r="R136" i="1"/>
  <c r="S136" i="1"/>
  <c r="V136" i="1"/>
  <c r="AC136" i="1"/>
  <c r="AD136" i="1"/>
  <c r="AE136" i="1"/>
  <c r="AF136" i="1"/>
  <c r="AG136" i="1"/>
  <c r="AH136" i="1"/>
  <c r="AI136" i="1"/>
  <c r="AJ136" i="1"/>
  <c r="CQ136" i="1"/>
  <c r="CT136" i="1"/>
  <c r="CU136" i="1"/>
  <c r="T136" i="1" s="1"/>
  <c r="CV136" i="1"/>
  <c r="U136" i="1" s="1"/>
  <c r="CW136" i="1"/>
  <c r="CX136" i="1"/>
  <c r="W136" i="1" s="1"/>
  <c r="GL136" i="1"/>
  <c r="GO136" i="1"/>
  <c r="GP136" i="1"/>
  <c r="GV136" i="1"/>
  <c r="GX136" i="1"/>
  <c r="HC136" i="1"/>
  <c r="I137" i="1"/>
  <c r="S137" i="1" s="1"/>
  <c r="AC137" i="1"/>
  <c r="AE137" i="1"/>
  <c r="AF137" i="1"/>
  <c r="AG137" i="1"/>
  <c r="CU137" i="1" s="1"/>
  <c r="AH137" i="1"/>
  <c r="AI137" i="1"/>
  <c r="AJ137" i="1"/>
  <c r="CQ137" i="1"/>
  <c r="CT137" i="1"/>
  <c r="CV137" i="1"/>
  <c r="CW137" i="1"/>
  <c r="CX137" i="1"/>
  <c r="W137" i="1" s="1"/>
  <c r="GL137" i="1"/>
  <c r="GO137" i="1"/>
  <c r="GP137" i="1"/>
  <c r="GV137" i="1"/>
  <c r="HC137" i="1"/>
  <c r="C138" i="1"/>
  <c r="D138" i="1"/>
  <c r="I138" i="1"/>
  <c r="K138" i="1"/>
  <c r="Q138" i="1"/>
  <c r="R138" i="1"/>
  <c r="AC138" i="1"/>
  <c r="AD138" i="1"/>
  <c r="AE138" i="1"/>
  <c r="AF138" i="1"/>
  <c r="AB138" i="1" s="1"/>
  <c r="AG138" i="1"/>
  <c r="CU138" i="1" s="1"/>
  <c r="T138" i="1" s="1"/>
  <c r="AH138" i="1"/>
  <c r="AI138" i="1"/>
  <c r="AJ138" i="1"/>
  <c r="CQ138" i="1"/>
  <c r="CR138" i="1"/>
  <c r="CS138" i="1"/>
  <c r="CV138" i="1"/>
  <c r="CW138" i="1"/>
  <c r="CX138" i="1"/>
  <c r="W138" i="1" s="1"/>
  <c r="GL138" i="1"/>
  <c r="GO138" i="1"/>
  <c r="GP138" i="1"/>
  <c r="GV138" i="1"/>
  <c r="GX138" i="1"/>
  <c r="HC138" i="1"/>
  <c r="C139" i="1"/>
  <c r="D139" i="1"/>
  <c r="I139" i="1"/>
  <c r="Q139" i="1" s="1"/>
  <c r="K139" i="1"/>
  <c r="P139" i="1"/>
  <c r="AC139" i="1"/>
  <c r="AD139" i="1"/>
  <c r="AE139" i="1"/>
  <c r="CS139" i="1" s="1"/>
  <c r="AF139" i="1"/>
  <c r="CT139" i="1" s="1"/>
  <c r="AG139" i="1"/>
  <c r="AH139" i="1"/>
  <c r="AI139" i="1"/>
  <c r="CW139" i="1" s="1"/>
  <c r="V139" i="1" s="1"/>
  <c r="AJ139" i="1"/>
  <c r="CQ139" i="1"/>
  <c r="CR139" i="1"/>
  <c r="CU139" i="1"/>
  <c r="CV139" i="1"/>
  <c r="CX139" i="1"/>
  <c r="W139" i="1" s="1"/>
  <c r="GL139" i="1"/>
  <c r="GO139" i="1"/>
  <c r="GP139" i="1"/>
  <c r="GV139" i="1"/>
  <c r="HC139" i="1" s="1"/>
  <c r="GX139" i="1" s="1"/>
  <c r="I140" i="1"/>
  <c r="Q140" i="1" s="1"/>
  <c r="AC140" i="1"/>
  <c r="AE140" i="1"/>
  <c r="AF140" i="1"/>
  <c r="AG140" i="1"/>
  <c r="CU140" i="1" s="1"/>
  <c r="T140" i="1" s="1"/>
  <c r="AH140" i="1"/>
  <c r="AI140" i="1"/>
  <c r="AJ140" i="1"/>
  <c r="CS140" i="1"/>
  <c r="CV140" i="1"/>
  <c r="CW140" i="1"/>
  <c r="CX140" i="1"/>
  <c r="GL140" i="1"/>
  <c r="GO140" i="1"/>
  <c r="GP140" i="1"/>
  <c r="GV140" i="1"/>
  <c r="HC140" i="1" s="1"/>
  <c r="GX140" i="1" s="1"/>
  <c r="AC141" i="1"/>
  <c r="AE141" i="1"/>
  <c r="CS141" i="1" s="1"/>
  <c r="AF141" i="1"/>
  <c r="AG141" i="1"/>
  <c r="AH141" i="1"/>
  <c r="CV141" i="1" s="1"/>
  <c r="AI141" i="1"/>
  <c r="AJ141" i="1"/>
  <c r="CX141" i="1" s="1"/>
  <c r="CQ141" i="1"/>
  <c r="CT141" i="1"/>
  <c r="CU141" i="1"/>
  <c r="CW141" i="1"/>
  <c r="GL141" i="1"/>
  <c r="GO141" i="1"/>
  <c r="GP141" i="1"/>
  <c r="GV141" i="1"/>
  <c r="HC141" i="1" s="1"/>
  <c r="C142" i="1"/>
  <c r="D142" i="1"/>
  <c r="I142" i="1"/>
  <c r="CX65" i="3" s="1"/>
  <c r="K142" i="1"/>
  <c r="P142" i="1"/>
  <c r="Q142" i="1"/>
  <c r="V142" i="1"/>
  <c r="AC142" i="1"/>
  <c r="AE142" i="1"/>
  <c r="AD142" i="1" s="1"/>
  <c r="AF142" i="1"/>
  <c r="AG142" i="1"/>
  <c r="AH142" i="1"/>
  <c r="CV142" i="1" s="1"/>
  <c r="U142" i="1" s="1"/>
  <c r="AI142" i="1"/>
  <c r="CW142" i="1" s="1"/>
  <c r="AJ142" i="1"/>
  <c r="CR142" i="1"/>
  <c r="CT142" i="1"/>
  <c r="CU142" i="1"/>
  <c r="T142" i="1" s="1"/>
  <c r="CX142" i="1"/>
  <c r="W142" i="1" s="1"/>
  <c r="GL142" i="1"/>
  <c r="GO142" i="1"/>
  <c r="GP142" i="1"/>
  <c r="GV142" i="1"/>
  <c r="GX142" i="1"/>
  <c r="HC142" i="1"/>
  <c r="C143" i="1"/>
  <c r="D143" i="1"/>
  <c r="I143" i="1"/>
  <c r="K143" i="1"/>
  <c r="P143" i="1"/>
  <c r="T143" i="1"/>
  <c r="U143" i="1"/>
  <c r="AC143" i="1"/>
  <c r="CQ143" i="1" s="1"/>
  <c r="AD143" i="1"/>
  <c r="AE143" i="1"/>
  <c r="AF143" i="1"/>
  <c r="AG143" i="1"/>
  <c r="AH143" i="1"/>
  <c r="CV143" i="1" s="1"/>
  <c r="AI143" i="1"/>
  <c r="CW143" i="1" s="1"/>
  <c r="V143" i="1" s="1"/>
  <c r="AJ143" i="1"/>
  <c r="CX143" i="1" s="1"/>
  <c r="W143" i="1" s="1"/>
  <c r="CR143" i="1"/>
  <c r="CS143" i="1"/>
  <c r="CT143" i="1"/>
  <c r="CU143" i="1"/>
  <c r="GL143" i="1"/>
  <c r="GO143" i="1"/>
  <c r="GP143" i="1"/>
  <c r="GV143" i="1"/>
  <c r="HC143" i="1" s="1"/>
  <c r="GX143" i="1"/>
  <c r="AC144" i="1"/>
  <c r="AD144" i="1"/>
  <c r="AB144" i="1" s="1"/>
  <c r="AE144" i="1"/>
  <c r="CR144" i="1" s="1"/>
  <c r="AF144" i="1"/>
  <c r="AG144" i="1"/>
  <c r="AH144" i="1"/>
  <c r="CV144" i="1" s="1"/>
  <c r="AI144" i="1"/>
  <c r="AJ144" i="1"/>
  <c r="CX144" i="1" s="1"/>
  <c r="CQ144" i="1"/>
  <c r="CS144" i="1"/>
  <c r="CU144" i="1"/>
  <c r="CW144" i="1"/>
  <c r="GL144" i="1"/>
  <c r="GO144" i="1"/>
  <c r="GP144" i="1"/>
  <c r="GV144" i="1"/>
  <c r="HC144" i="1"/>
  <c r="AC145" i="1"/>
  <c r="AD145" i="1"/>
  <c r="AB145" i="1" s="1"/>
  <c r="AE145" i="1"/>
  <c r="AF145" i="1"/>
  <c r="CT145" i="1" s="1"/>
  <c r="AG145" i="1"/>
  <c r="CU145" i="1" s="1"/>
  <c r="AH145" i="1"/>
  <c r="AI145" i="1"/>
  <c r="AJ145" i="1"/>
  <c r="CX145" i="1" s="1"/>
  <c r="CQ145" i="1"/>
  <c r="CR145" i="1"/>
  <c r="CS145" i="1"/>
  <c r="CV145" i="1"/>
  <c r="CW145" i="1"/>
  <c r="GL145" i="1"/>
  <c r="GO145" i="1"/>
  <c r="GP145" i="1"/>
  <c r="GV145" i="1"/>
  <c r="HC145" i="1"/>
  <c r="C146" i="1"/>
  <c r="D146" i="1"/>
  <c r="I146" i="1"/>
  <c r="CX67" i="3" s="1"/>
  <c r="K146" i="1"/>
  <c r="R146" i="1"/>
  <c r="S146" i="1"/>
  <c r="AC146" i="1"/>
  <c r="CQ146" i="1" s="1"/>
  <c r="AE146" i="1"/>
  <c r="AF146" i="1"/>
  <c r="AG146" i="1"/>
  <c r="CU146" i="1" s="1"/>
  <c r="T146" i="1" s="1"/>
  <c r="AH146" i="1"/>
  <c r="AI146" i="1"/>
  <c r="AJ146" i="1"/>
  <c r="CX146" i="1" s="1"/>
  <c r="W146" i="1" s="1"/>
  <c r="CT146" i="1"/>
  <c r="CV146" i="1"/>
  <c r="CW146" i="1"/>
  <c r="V146" i="1" s="1"/>
  <c r="GL146" i="1"/>
  <c r="GO146" i="1"/>
  <c r="GP146" i="1"/>
  <c r="GV146" i="1"/>
  <c r="HC146" i="1"/>
  <c r="C147" i="1"/>
  <c r="D147" i="1"/>
  <c r="I147" i="1"/>
  <c r="K147" i="1"/>
  <c r="P147" i="1"/>
  <c r="R147" i="1"/>
  <c r="CY147" i="1" s="1"/>
  <c r="X147" i="1" s="1"/>
  <c r="T147" i="1"/>
  <c r="AC147" i="1"/>
  <c r="CQ147" i="1" s="1"/>
  <c r="AD147" i="1"/>
  <c r="AB147" i="1" s="1"/>
  <c r="AE147" i="1"/>
  <c r="CR147" i="1" s="1"/>
  <c r="AF147" i="1"/>
  <c r="S147" i="1" s="1"/>
  <c r="AG147" i="1"/>
  <c r="AH147" i="1"/>
  <c r="AI147" i="1"/>
  <c r="AJ147" i="1"/>
  <c r="CX147" i="1" s="1"/>
  <c r="W147" i="1" s="1"/>
  <c r="CT147" i="1"/>
  <c r="CU147" i="1"/>
  <c r="CV147" i="1"/>
  <c r="U147" i="1" s="1"/>
  <c r="CW147" i="1"/>
  <c r="V147" i="1" s="1"/>
  <c r="GL147" i="1"/>
  <c r="GO147" i="1"/>
  <c r="GP147" i="1"/>
  <c r="GV147" i="1"/>
  <c r="HC147" i="1"/>
  <c r="GX147" i="1" s="1"/>
  <c r="AC148" i="1"/>
  <c r="AD148" i="1"/>
  <c r="AB148" i="1" s="1"/>
  <c r="AE148" i="1"/>
  <c r="AF148" i="1"/>
  <c r="CT148" i="1" s="1"/>
  <c r="AG148" i="1"/>
  <c r="CU148" i="1" s="1"/>
  <c r="AH148" i="1"/>
  <c r="AI148" i="1"/>
  <c r="AJ148" i="1"/>
  <c r="CQ148" i="1"/>
  <c r="CR148" i="1"/>
  <c r="CS148" i="1"/>
  <c r="CV148" i="1"/>
  <c r="CW148" i="1"/>
  <c r="CX148" i="1"/>
  <c r="GL148" i="1"/>
  <c r="GO148" i="1"/>
  <c r="GP148" i="1"/>
  <c r="GV148" i="1"/>
  <c r="HC148" i="1"/>
  <c r="I149" i="1"/>
  <c r="Q149" i="1" s="1"/>
  <c r="AC149" i="1"/>
  <c r="AB149" i="1" s="1"/>
  <c r="AD149" i="1"/>
  <c r="AE149" i="1"/>
  <c r="AF149" i="1"/>
  <c r="S149" i="1" s="1"/>
  <c r="AG149" i="1"/>
  <c r="CU149" i="1" s="1"/>
  <c r="T149" i="1" s="1"/>
  <c r="AH149" i="1"/>
  <c r="CV149" i="1" s="1"/>
  <c r="AI149" i="1"/>
  <c r="AJ149" i="1"/>
  <c r="CX149" i="1" s="1"/>
  <c r="W149" i="1" s="1"/>
  <c r="CQ149" i="1"/>
  <c r="CR149" i="1"/>
  <c r="CS149" i="1"/>
  <c r="CW149" i="1"/>
  <c r="V149" i="1" s="1"/>
  <c r="GL149" i="1"/>
  <c r="GO149" i="1"/>
  <c r="GP149" i="1"/>
  <c r="GV149" i="1"/>
  <c r="HC149" i="1" s="1"/>
  <c r="GX149" i="1" s="1"/>
  <c r="C150" i="1"/>
  <c r="D150" i="1"/>
  <c r="I150" i="1"/>
  <c r="CX69" i="3" s="1"/>
  <c r="K150" i="1"/>
  <c r="AC150" i="1"/>
  <c r="P150" i="1" s="1"/>
  <c r="AE150" i="1"/>
  <c r="AD150" i="1" s="1"/>
  <c r="AF150" i="1"/>
  <c r="CT150" i="1" s="1"/>
  <c r="AG150" i="1"/>
  <c r="CU150" i="1" s="1"/>
  <c r="T150" i="1" s="1"/>
  <c r="AH150" i="1"/>
  <c r="AI150" i="1"/>
  <c r="CW150" i="1" s="1"/>
  <c r="V150" i="1" s="1"/>
  <c r="AJ150" i="1"/>
  <c r="CR150" i="1"/>
  <c r="CV150" i="1"/>
  <c r="U150" i="1" s="1"/>
  <c r="CX150" i="1"/>
  <c r="W150" i="1" s="1"/>
  <c r="GL150" i="1"/>
  <c r="GO150" i="1"/>
  <c r="GP150" i="1"/>
  <c r="GV150" i="1"/>
  <c r="HC150" i="1"/>
  <c r="C151" i="1"/>
  <c r="D151" i="1"/>
  <c r="I151" i="1"/>
  <c r="I153" i="1" s="1"/>
  <c r="Q153" i="1" s="1"/>
  <c r="K151" i="1"/>
  <c r="AC151" i="1"/>
  <c r="AD151" i="1"/>
  <c r="AB151" i="1" s="1"/>
  <c r="AE151" i="1"/>
  <c r="AF151" i="1"/>
  <c r="CT151" i="1" s="1"/>
  <c r="AG151" i="1"/>
  <c r="AH151" i="1"/>
  <c r="CV151" i="1" s="1"/>
  <c r="U151" i="1" s="1"/>
  <c r="AI151" i="1"/>
  <c r="AJ151" i="1"/>
  <c r="CQ151" i="1"/>
  <c r="CR151" i="1"/>
  <c r="CS151" i="1"/>
  <c r="CU151" i="1"/>
  <c r="T151" i="1" s="1"/>
  <c r="CW151" i="1"/>
  <c r="CX151" i="1"/>
  <c r="W151" i="1" s="1"/>
  <c r="GL151" i="1"/>
  <c r="GO151" i="1"/>
  <c r="GP151" i="1"/>
  <c r="GV151" i="1"/>
  <c r="HC151" i="1"/>
  <c r="GX151" i="1" s="1"/>
  <c r="AC152" i="1"/>
  <c r="AB152" i="1" s="1"/>
  <c r="AD152" i="1"/>
  <c r="AE152" i="1"/>
  <c r="AF152" i="1"/>
  <c r="CT152" i="1" s="1"/>
  <c r="AG152" i="1"/>
  <c r="AH152" i="1"/>
  <c r="CV152" i="1" s="1"/>
  <c r="AI152" i="1"/>
  <c r="CW152" i="1" s="1"/>
  <c r="AJ152" i="1"/>
  <c r="CX152" i="1" s="1"/>
  <c r="CR152" i="1"/>
  <c r="CS152" i="1"/>
  <c r="CU152" i="1"/>
  <c r="GL152" i="1"/>
  <c r="GO152" i="1"/>
  <c r="GP152" i="1"/>
  <c r="GV152" i="1"/>
  <c r="HC152" i="1" s="1"/>
  <c r="AC153" i="1"/>
  <c r="AE153" i="1"/>
  <c r="CR153" i="1" s="1"/>
  <c r="AF153" i="1"/>
  <c r="AG153" i="1"/>
  <c r="AH153" i="1"/>
  <c r="CV153" i="1" s="1"/>
  <c r="AI153" i="1"/>
  <c r="AJ153" i="1"/>
  <c r="CX153" i="1" s="1"/>
  <c r="CU153" i="1"/>
  <c r="CW153" i="1"/>
  <c r="GL153" i="1"/>
  <c r="GO153" i="1"/>
  <c r="GP153" i="1"/>
  <c r="GV153" i="1"/>
  <c r="HC153" i="1"/>
  <c r="C154" i="1"/>
  <c r="D154" i="1"/>
  <c r="I154" i="1"/>
  <c r="I156" i="1" s="1"/>
  <c r="K154" i="1"/>
  <c r="S154" i="1"/>
  <c r="CY154" i="1" s="1"/>
  <c r="X154" i="1" s="1"/>
  <c r="W154" i="1"/>
  <c r="AC154" i="1"/>
  <c r="CQ154" i="1" s="1"/>
  <c r="AE154" i="1"/>
  <c r="R154" i="1" s="1"/>
  <c r="CZ154" i="1" s="1"/>
  <c r="Y154" i="1" s="1"/>
  <c r="AF154" i="1"/>
  <c r="AG154" i="1"/>
  <c r="CU154" i="1" s="1"/>
  <c r="T154" i="1" s="1"/>
  <c r="AH154" i="1"/>
  <c r="CV154" i="1" s="1"/>
  <c r="U154" i="1" s="1"/>
  <c r="AI154" i="1"/>
  <c r="CW154" i="1" s="1"/>
  <c r="V154" i="1" s="1"/>
  <c r="AJ154" i="1"/>
  <c r="CR154" i="1"/>
  <c r="CT154" i="1"/>
  <c r="CX154" i="1"/>
  <c r="GL154" i="1"/>
  <c r="GO154" i="1"/>
  <c r="GP154" i="1"/>
  <c r="GV154" i="1"/>
  <c r="HC154" i="1" s="1"/>
  <c r="GX154" i="1" s="1"/>
  <c r="C155" i="1"/>
  <c r="D155" i="1"/>
  <c r="I155" i="1"/>
  <c r="R155" i="1" s="1"/>
  <c r="K155" i="1"/>
  <c r="U155" i="1"/>
  <c r="AC155" i="1"/>
  <c r="CQ155" i="1" s="1"/>
  <c r="AD155" i="1"/>
  <c r="AE155" i="1"/>
  <c r="AF155" i="1"/>
  <c r="CT155" i="1" s="1"/>
  <c r="AG155" i="1"/>
  <c r="AH155" i="1"/>
  <c r="CV155" i="1" s="1"/>
  <c r="AI155" i="1"/>
  <c r="CW155" i="1" s="1"/>
  <c r="V155" i="1" s="1"/>
  <c r="AJ155" i="1"/>
  <c r="CX155" i="1" s="1"/>
  <c r="W155" i="1" s="1"/>
  <c r="CR155" i="1"/>
  <c r="CS155" i="1"/>
  <c r="CU155" i="1"/>
  <c r="T155" i="1" s="1"/>
  <c r="GL155" i="1"/>
  <c r="GO155" i="1"/>
  <c r="GP155" i="1"/>
  <c r="GV155" i="1"/>
  <c r="HC155" i="1" s="1"/>
  <c r="GX155" i="1" s="1"/>
  <c r="AC156" i="1"/>
  <c r="P156" i="1" s="1"/>
  <c r="AE156" i="1"/>
  <c r="CR156" i="1" s="1"/>
  <c r="AF156" i="1"/>
  <c r="AG156" i="1"/>
  <c r="AH156" i="1"/>
  <c r="CV156" i="1" s="1"/>
  <c r="AI156" i="1"/>
  <c r="AJ156" i="1"/>
  <c r="CX156" i="1" s="1"/>
  <c r="CQ156" i="1"/>
  <c r="CT156" i="1"/>
  <c r="CU156" i="1"/>
  <c r="T156" i="1" s="1"/>
  <c r="CW156" i="1"/>
  <c r="V156" i="1" s="1"/>
  <c r="GL156" i="1"/>
  <c r="GO156" i="1"/>
  <c r="GP156" i="1"/>
  <c r="GV156" i="1"/>
  <c r="HC156" i="1"/>
  <c r="AC157" i="1"/>
  <c r="AE157" i="1"/>
  <c r="CR157" i="1" s="1"/>
  <c r="AF157" i="1"/>
  <c r="CT157" i="1" s="1"/>
  <c r="AG157" i="1"/>
  <c r="CU157" i="1" s="1"/>
  <c r="AH157" i="1"/>
  <c r="CV157" i="1" s="1"/>
  <c r="AI157" i="1"/>
  <c r="AJ157" i="1"/>
  <c r="CQ157" i="1"/>
  <c r="CS157" i="1"/>
  <c r="CW157" i="1"/>
  <c r="CX157" i="1"/>
  <c r="GL157" i="1"/>
  <c r="GO157" i="1"/>
  <c r="GP157" i="1"/>
  <c r="GV157" i="1"/>
  <c r="HC157" i="1"/>
  <c r="C158" i="1"/>
  <c r="D158" i="1"/>
  <c r="I158" i="1"/>
  <c r="Q158" i="1" s="1"/>
  <c r="CP158" i="1" s="1"/>
  <c r="O158" i="1" s="1"/>
  <c r="K158" i="1"/>
  <c r="P158" i="1"/>
  <c r="S158" i="1"/>
  <c r="AC158" i="1"/>
  <c r="AE158" i="1"/>
  <c r="CS158" i="1" s="1"/>
  <c r="AF158" i="1"/>
  <c r="AG158" i="1"/>
  <c r="AH158" i="1"/>
  <c r="AI158" i="1"/>
  <c r="CW158" i="1" s="1"/>
  <c r="V158" i="1" s="1"/>
  <c r="AJ158" i="1"/>
  <c r="CQ158" i="1"/>
  <c r="CT158" i="1"/>
  <c r="CU158" i="1"/>
  <c r="T158" i="1" s="1"/>
  <c r="CV158" i="1"/>
  <c r="U158" i="1" s="1"/>
  <c r="CX158" i="1"/>
  <c r="W158" i="1" s="1"/>
  <c r="GL158" i="1"/>
  <c r="GO158" i="1"/>
  <c r="GP158" i="1"/>
  <c r="GV158" i="1"/>
  <c r="GX158" i="1"/>
  <c r="HC158" i="1"/>
  <c r="C159" i="1"/>
  <c r="D159" i="1"/>
  <c r="I159" i="1"/>
  <c r="K159" i="1"/>
  <c r="P159" i="1"/>
  <c r="R159" i="1"/>
  <c r="W159" i="1"/>
  <c r="AC159" i="1"/>
  <c r="CQ159" i="1" s="1"/>
  <c r="AE159" i="1"/>
  <c r="CR159" i="1" s="1"/>
  <c r="AF159" i="1"/>
  <c r="S159" i="1" s="1"/>
  <c r="CZ159" i="1" s="1"/>
  <c r="Y159" i="1" s="1"/>
  <c r="AG159" i="1"/>
  <c r="AH159" i="1"/>
  <c r="CV159" i="1" s="1"/>
  <c r="U159" i="1" s="1"/>
  <c r="AI159" i="1"/>
  <c r="CW159" i="1" s="1"/>
  <c r="V159" i="1" s="1"/>
  <c r="AJ159" i="1"/>
  <c r="CX159" i="1" s="1"/>
  <c r="CS159" i="1"/>
  <c r="CU159" i="1"/>
  <c r="T159" i="1" s="1"/>
  <c r="CY159" i="1"/>
  <c r="X159" i="1" s="1"/>
  <c r="GL159" i="1"/>
  <c r="GO159" i="1"/>
  <c r="GP159" i="1"/>
  <c r="GV159" i="1"/>
  <c r="HC159" i="1" s="1"/>
  <c r="GX159" i="1" s="1"/>
  <c r="AC160" i="1"/>
  <c r="AE160" i="1"/>
  <c r="AF160" i="1"/>
  <c r="CT160" i="1" s="1"/>
  <c r="AG160" i="1"/>
  <c r="AH160" i="1"/>
  <c r="CV160" i="1" s="1"/>
  <c r="AI160" i="1"/>
  <c r="AJ160" i="1"/>
  <c r="CQ160" i="1"/>
  <c r="CR160" i="1"/>
  <c r="CS160" i="1"/>
  <c r="CU160" i="1"/>
  <c r="CW160" i="1"/>
  <c r="CX160" i="1"/>
  <c r="GL160" i="1"/>
  <c r="GO160" i="1"/>
  <c r="GP160" i="1"/>
  <c r="GV160" i="1"/>
  <c r="HC160" i="1"/>
  <c r="I161" i="1"/>
  <c r="Q161" i="1" s="1"/>
  <c r="P161" i="1"/>
  <c r="R161" i="1"/>
  <c r="AC161" i="1"/>
  <c r="AD161" i="1"/>
  <c r="AE161" i="1"/>
  <c r="AF161" i="1"/>
  <c r="S161" i="1" s="1"/>
  <c r="AG161" i="1"/>
  <c r="AH161" i="1"/>
  <c r="CV161" i="1" s="1"/>
  <c r="U161" i="1" s="1"/>
  <c r="AI161" i="1"/>
  <c r="CW161" i="1" s="1"/>
  <c r="V161" i="1" s="1"/>
  <c r="AJ161" i="1"/>
  <c r="CQ161" i="1"/>
  <c r="CR161" i="1"/>
  <c r="CS161" i="1"/>
  <c r="CU161" i="1"/>
  <c r="T161" i="1" s="1"/>
  <c r="CX161" i="1"/>
  <c r="W161" i="1" s="1"/>
  <c r="GL161" i="1"/>
  <c r="GO161" i="1"/>
  <c r="GP161" i="1"/>
  <c r="GV161" i="1"/>
  <c r="HC161" i="1" s="1"/>
  <c r="GX161" i="1"/>
  <c r="C162" i="1"/>
  <c r="D162" i="1"/>
  <c r="I162" i="1"/>
  <c r="CX75" i="3" s="1"/>
  <c r="K162" i="1"/>
  <c r="R162" i="1"/>
  <c r="AC162" i="1"/>
  <c r="P162" i="1" s="1"/>
  <c r="AE162" i="1"/>
  <c r="AD162" i="1" s="1"/>
  <c r="AB162" i="1" s="1"/>
  <c r="AF162" i="1"/>
  <c r="S162" i="1" s="1"/>
  <c r="AG162" i="1"/>
  <c r="CU162" i="1" s="1"/>
  <c r="T162" i="1" s="1"/>
  <c r="AH162" i="1"/>
  <c r="CV162" i="1" s="1"/>
  <c r="U162" i="1" s="1"/>
  <c r="AI162" i="1"/>
  <c r="AJ162" i="1"/>
  <c r="CQ162" i="1"/>
  <c r="CR162" i="1"/>
  <c r="CS162" i="1"/>
  <c r="CW162" i="1"/>
  <c r="V162" i="1" s="1"/>
  <c r="CX162" i="1"/>
  <c r="W162" i="1" s="1"/>
  <c r="GL162" i="1"/>
  <c r="GO162" i="1"/>
  <c r="GP162" i="1"/>
  <c r="GV162" i="1"/>
  <c r="HC162" i="1" s="1"/>
  <c r="GX162" i="1" s="1"/>
  <c r="C163" i="1"/>
  <c r="D163" i="1"/>
  <c r="I163" i="1"/>
  <c r="I165" i="1" s="1"/>
  <c r="K163" i="1"/>
  <c r="AC163" i="1"/>
  <c r="AE163" i="1"/>
  <c r="CS163" i="1" s="1"/>
  <c r="AF163" i="1"/>
  <c r="CT163" i="1" s="1"/>
  <c r="AG163" i="1"/>
  <c r="AH163" i="1"/>
  <c r="CV163" i="1" s="1"/>
  <c r="U163" i="1" s="1"/>
  <c r="AI163" i="1"/>
  <c r="AJ163" i="1"/>
  <c r="CX163" i="1" s="1"/>
  <c r="W163" i="1" s="1"/>
  <c r="CQ163" i="1"/>
  <c r="CU163" i="1"/>
  <c r="T163" i="1" s="1"/>
  <c r="CW163" i="1"/>
  <c r="V163" i="1" s="1"/>
  <c r="GL163" i="1"/>
  <c r="GO163" i="1"/>
  <c r="GP163" i="1"/>
  <c r="GV163" i="1"/>
  <c r="HC163" i="1"/>
  <c r="GX163" i="1" s="1"/>
  <c r="I164" i="1"/>
  <c r="Q164" i="1" s="1"/>
  <c r="S164" i="1"/>
  <c r="AC164" i="1"/>
  <c r="AB164" i="1" s="1"/>
  <c r="AD164" i="1"/>
  <c r="AE164" i="1"/>
  <c r="AF164" i="1"/>
  <c r="AG164" i="1"/>
  <c r="AH164" i="1"/>
  <c r="CV164" i="1" s="1"/>
  <c r="U164" i="1" s="1"/>
  <c r="AI164" i="1"/>
  <c r="CW164" i="1" s="1"/>
  <c r="V164" i="1" s="1"/>
  <c r="AJ164" i="1"/>
  <c r="CR164" i="1"/>
  <c r="CS164" i="1"/>
  <c r="CT164" i="1"/>
  <c r="CU164" i="1"/>
  <c r="T164" i="1" s="1"/>
  <c r="CX164" i="1"/>
  <c r="W164" i="1" s="1"/>
  <c r="GL164" i="1"/>
  <c r="GO164" i="1"/>
  <c r="GP164" i="1"/>
  <c r="GV164" i="1"/>
  <c r="HC164" i="1" s="1"/>
  <c r="GX164" i="1" s="1"/>
  <c r="AC165" i="1"/>
  <c r="AE165" i="1"/>
  <c r="CR165" i="1" s="1"/>
  <c r="AF165" i="1"/>
  <c r="AG165" i="1"/>
  <c r="AH165" i="1"/>
  <c r="AI165" i="1"/>
  <c r="AJ165" i="1"/>
  <c r="CX165" i="1" s="1"/>
  <c r="W165" i="1" s="1"/>
  <c r="CQ165" i="1"/>
  <c r="CT165" i="1"/>
  <c r="CU165" i="1"/>
  <c r="CV165" i="1"/>
  <c r="CW165" i="1"/>
  <c r="V165" i="1" s="1"/>
  <c r="GL165" i="1"/>
  <c r="GO165" i="1"/>
  <c r="GP165" i="1"/>
  <c r="GV165" i="1"/>
  <c r="HC165" i="1" s="1"/>
  <c r="C167" i="1"/>
  <c r="D167" i="1"/>
  <c r="I167" i="1"/>
  <c r="K167" i="1"/>
  <c r="Q167" i="1"/>
  <c r="S167" i="1"/>
  <c r="CY167" i="1" s="1"/>
  <c r="X167" i="1" s="1"/>
  <c r="AB167" i="1"/>
  <c r="AC167" i="1"/>
  <c r="CQ167" i="1" s="1"/>
  <c r="AD167" i="1"/>
  <c r="AE167" i="1"/>
  <c r="R167" i="1" s="1"/>
  <c r="AF167" i="1"/>
  <c r="AG167" i="1"/>
  <c r="CU167" i="1" s="1"/>
  <c r="T167" i="1" s="1"/>
  <c r="AH167" i="1"/>
  <c r="AI167" i="1"/>
  <c r="CW167" i="1" s="1"/>
  <c r="V167" i="1" s="1"/>
  <c r="AJ167" i="1"/>
  <c r="CX167" i="1" s="1"/>
  <c r="W167" i="1" s="1"/>
  <c r="CS167" i="1"/>
  <c r="CT167" i="1"/>
  <c r="CV167" i="1"/>
  <c r="U167" i="1" s="1"/>
  <c r="CZ167" i="1"/>
  <c r="Y167" i="1" s="1"/>
  <c r="GL167" i="1"/>
  <c r="GO167" i="1"/>
  <c r="GP167" i="1"/>
  <c r="GV167" i="1"/>
  <c r="HC167" i="1"/>
  <c r="GX167" i="1" s="1"/>
  <c r="C168" i="1"/>
  <c r="D168" i="1"/>
  <c r="I168" i="1"/>
  <c r="K168" i="1"/>
  <c r="R168" i="1"/>
  <c r="S168" i="1"/>
  <c r="CY168" i="1" s="1"/>
  <c r="X168" i="1"/>
  <c r="AB168" i="1"/>
  <c r="AC168" i="1"/>
  <c r="P168" i="1" s="1"/>
  <c r="AD168" i="1"/>
  <c r="AE168" i="1"/>
  <c r="AF168" i="1"/>
  <c r="AG168" i="1"/>
  <c r="CU168" i="1" s="1"/>
  <c r="T168" i="1" s="1"/>
  <c r="AH168" i="1"/>
  <c r="CV168" i="1" s="1"/>
  <c r="U168" i="1" s="1"/>
  <c r="AI168" i="1"/>
  <c r="CW168" i="1" s="1"/>
  <c r="V168" i="1" s="1"/>
  <c r="AJ168" i="1"/>
  <c r="CQ168" i="1"/>
  <c r="CR168" i="1"/>
  <c r="CS168" i="1"/>
  <c r="CT168" i="1"/>
  <c r="CX168" i="1"/>
  <c r="W168" i="1" s="1"/>
  <c r="CZ168" i="1"/>
  <c r="Y168" i="1" s="1"/>
  <c r="GL168" i="1"/>
  <c r="GO168" i="1"/>
  <c r="GP168" i="1"/>
  <c r="GV168" i="1"/>
  <c r="HC168" i="1" s="1"/>
  <c r="GX168" i="1" s="1"/>
  <c r="I169" i="1"/>
  <c r="Q169" i="1" s="1"/>
  <c r="AB169" i="1"/>
  <c r="AC169" i="1"/>
  <c r="P169" i="1" s="1"/>
  <c r="AD169" i="1"/>
  <c r="AE169" i="1"/>
  <c r="CR169" i="1" s="1"/>
  <c r="AF169" i="1"/>
  <c r="AG169" i="1"/>
  <c r="AH169" i="1"/>
  <c r="AI169" i="1"/>
  <c r="CW169" i="1" s="1"/>
  <c r="V169" i="1" s="1"/>
  <c r="AJ169" i="1"/>
  <c r="CX169" i="1" s="1"/>
  <c r="W169" i="1" s="1"/>
  <c r="CS169" i="1"/>
  <c r="CT169" i="1"/>
  <c r="CU169" i="1"/>
  <c r="CV169" i="1"/>
  <c r="U169" i="1" s="1"/>
  <c r="GL169" i="1"/>
  <c r="GO169" i="1"/>
  <c r="GP169" i="1"/>
  <c r="GV169" i="1"/>
  <c r="HC169" i="1" s="1"/>
  <c r="GX169" i="1" s="1"/>
  <c r="I170" i="1"/>
  <c r="P170" i="1" s="1"/>
  <c r="AB170" i="1"/>
  <c r="AC170" i="1"/>
  <c r="AD170" i="1"/>
  <c r="AE170" i="1"/>
  <c r="AF170" i="1"/>
  <c r="CT170" i="1" s="1"/>
  <c r="AG170" i="1"/>
  <c r="CU170" i="1" s="1"/>
  <c r="T170" i="1" s="1"/>
  <c r="AH170" i="1"/>
  <c r="AI170" i="1"/>
  <c r="AJ170" i="1"/>
  <c r="CX170" i="1" s="1"/>
  <c r="W170" i="1" s="1"/>
  <c r="CQ170" i="1"/>
  <c r="CR170" i="1"/>
  <c r="CS170" i="1"/>
  <c r="CV170" i="1"/>
  <c r="U170" i="1" s="1"/>
  <c r="CW170" i="1"/>
  <c r="GL170" i="1"/>
  <c r="GO170" i="1"/>
  <c r="GP170" i="1"/>
  <c r="GV170" i="1"/>
  <c r="GX170" i="1"/>
  <c r="HC170" i="1"/>
  <c r="C171" i="1"/>
  <c r="D171" i="1"/>
  <c r="I171" i="1"/>
  <c r="K171" i="1"/>
  <c r="P171" i="1"/>
  <c r="Q171" i="1"/>
  <c r="R171" i="1"/>
  <c r="V171" i="1"/>
  <c r="AC171" i="1"/>
  <c r="AD171" i="1"/>
  <c r="AE171" i="1"/>
  <c r="CS171" i="1" s="1"/>
  <c r="AF171" i="1"/>
  <c r="CT171" i="1" s="1"/>
  <c r="AG171" i="1"/>
  <c r="CU171" i="1" s="1"/>
  <c r="T171" i="1" s="1"/>
  <c r="AH171" i="1"/>
  <c r="AI171" i="1"/>
  <c r="AJ171" i="1"/>
  <c r="CQ171" i="1"/>
  <c r="CR171" i="1"/>
  <c r="CV171" i="1"/>
  <c r="U171" i="1" s="1"/>
  <c r="CW171" i="1"/>
  <c r="CX171" i="1"/>
  <c r="W171" i="1" s="1"/>
  <c r="GL171" i="1"/>
  <c r="GO171" i="1"/>
  <c r="GP171" i="1"/>
  <c r="GV171" i="1"/>
  <c r="HC171" i="1" s="1"/>
  <c r="GX171" i="1" s="1"/>
  <c r="C172" i="1"/>
  <c r="D172" i="1"/>
  <c r="I172" i="1"/>
  <c r="K172" i="1"/>
  <c r="Q172" i="1"/>
  <c r="R172" i="1"/>
  <c r="U172" i="1"/>
  <c r="AC172" i="1"/>
  <c r="CQ172" i="1" s="1"/>
  <c r="AD172" i="1"/>
  <c r="AE172" i="1"/>
  <c r="CR172" i="1" s="1"/>
  <c r="AF172" i="1"/>
  <c r="S172" i="1" s="1"/>
  <c r="AG172" i="1"/>
  <c r="AH172" i="1"/>
  <c r="CV172" i="1" s="1"/>
  <c r="AI172" i="1"/>
  <c r="AJ172" i="1"/>
  <c r="CX172" i="1" s="1"/>
  <c r="W172" i="1" s="1"/>
  <c r="CS172" i="1"/>
  <c r="CT172" i="1"/>
  <c r="CU172" i="1"/>
  <c r="T172" i="1" s="1"/>
  <c r="CW172" i="1"/>
  <c r="V172" i="1" s="1"/>
  <c r="GL172" i="1"/>
  <c r="GO172" i="1"/>
  <c r="GP172" i="1"/>
  <c r="GV172" i="1"/>
  <c r="HC172" i="1" s="1"/>
  <c r="GX172" i="1" s="1"/>
  <c r="I173" i="1"/>
  <c r="R173" i="1" s="1"/>
  <c r="S173" i="1"/>
  <c r="V173" i="1"/>
  <c r="AC173" i="1"/>
  <c r="AD173" i="1"/>
  <c r="AB173" i="1" s="1"/>
  <c r="AE173" i="1"/>
  <c r="CS173" i="1" s="1"/>
  <c r="AF173" i="1"/>
  <c r="CT173" i="1" s="1"/>
  <c r="AG173" i="1"/>
  <c r="AH173" i="1"/>
  <c r="CV173" i="1" s="1"/>
  <c r="U173" i="1" s="1"/>
  <c r="AI173" i="1"/>
  <c r="AJ173" i="1"/>
  <c r="CX173" i="1" s="1"/>
  <c r="W173" i="1" s="1"/>
  <c r="CQ173" i="1"/>
  <c r="CR173" i="1"/>
  <c r="CU173" i="1"/>
  <c r="T173" i="1" s="1"/>
  <c r="CW173" i="1"/>
  <c r="GL173" i="1"/>
  <c r="GO173" i="1"/>
  <c r="GP173" i="1"/>
  <c r="GV173" i="1"/>
  <c r="HC173" i="1"/>
  <c r="GX173" i="1" s="1"/>
  <c r="I174" i="1"/>
  <c r="S174" i="1" s="1"/>
  <c r="AC174" i="1"/>
  <c r="CQ174" i="1" s="1"/>
  <c r="AD174" i="1"/>
  <c r="AE174" i="1"/>
  <c r="AF174" i="1"/>
  <c r="AG174" i="1"/>
  <c r="AH174" i="1"/>
  <c r="CV174" i="1" s="1"/>
  <c r="AI174" i="1"/>
  <c r="AJ174" i="1"/>
  <c r="CX174" i="1" s="1"/>
  <c r="CR174" i="1"/>
  <c r="CS174" i="1"/>
  <c r="CT174" i="1"/>
  <c r="CU174" i="1"/>
  <c r="CW174" i="1"/>
  <c r="GL174" i="1"/>
  <c r="GO174" i="1"/>
  <c r="GP174" i="1"/>
  <c r="GV174" i="1"/>
  <c r="HC174" i="1" s="1"/>
  <c r="C175" i="1"/>
  <c r="D175" i="1"/>
  <c r="I175" i="1"/>
  <c r="R175" i="1" s="1"/>
  <c r="K175" i="1"/>
  <c r="AC175" i="1"/>
  <c r="AE175" i="1"/>
  <c r="AD175" i="1" s="1"/>
  <c r="AF175" i="1"/>
  <c r="AG175" i="1"/>
  <c r="CU175" i="1" s="1"/>
  <c r="AH175" i="1"/>
  <c r="AI175" i="1"/>
  <c r="AJ175" i="1"/>
  <c r="CR175" i="1"/>
  <c r="CT175" i="1"/>
  <c r="CV175" i="1"/>
  <c r="CW175" i="1"/>
  <c r="CX175" i="1"/>
  <c r="GL175" i="1"/>
  <c r="GO175" i="1"/>
  <c r="GP175" i="1"/>
  <c r="GV175" i="1"/>
  <c r="HC175" i="1"/>
  <c r="C176" i="1"/>
  <c r="D176" i="1"/>
  <c r="I176" i="1"/>
  <c r="CX98" i="3" s="1"/>
  <c r="K176" i="1"/>
  <c r="P176" i="1"/>
  <c r="S176" i="1"/>
  <c r="V176" i="1"/>
  <c r="AC176" i="1"/>
  <c r="AE176" i="1"/>
  <c r="R176" i="1" s="1"/>
  <c r="CY176" i="1" s="1"/>
  <c r="X176" i="1" s="1"/>
  <c r="AF176" i="1"/>
  <c r="CT176" i="1" s="1"/>
  <c r="AG176" i="1"/>
  <c r="CU176" i="1" s="1"/>
  <c r="T176" i="1" s="1"/>
  <c r="AH176" i="1"/>
  <c r="AI176" i="1"/>
  <c r="AJ176" i="1"/>
  <c r="CX176" i="1" s="1"/>
  <c r="W176" i="1" s="1"/>
  <c r="CQ176" i="1"/>
  <c r="CV176" i="1"/>
  <c r="U176" i="1" s="1"/>
  <c r="CW176" i="1"/>
  <c r="GL176" i="1"/>
  <c r="GO176" i="1"/>
  <c r="GP176" i="1"/>
  <c r="GV176" i="1"/>
  <c r="GX176" i="1"/>
  <c r="HC176" i="1"/>
  <c r="AC177" i="1"/>
  <c r="AD177" i="1"/>
  <c r="AB177" i="1" s="1"/>
  <c r="AE177" i="1"/>
  <c r="AF177" i="1"/>
  <c r="AG177" i="1"/>
  <c r="CU177" i="1" s="1"/>
  <c r="AH177" i="1"/>
  <c r="CV177" i="1" s="1"/>
  <c r="AI177" i="1"/>
  <c r="AJ177" i="1"/>
  <c r="CQ177" i="1"/>
  <c r="CR177" i="1"/>
  <c r="CS177" i="1"/>
  <c r="CT177" i="1"/>
  <c r="CW177" i="1"/>
  <c r="CX177" i="1"/>
  <c r="GL177" i="1"/>
  <c r="GO177" i="1"/>
  <c r="GP177" i="1"/>
  <c r="GV177" i="1"/>
  <c r="HC177" i="1" s="1"/>
  <c r="I178" i="1"/>
  <c r="R178" i="1" s="1"/>
  <c r="CY178" i="1" s="1"/>
  <c r="X178" i="1" s="1"/>
  <c r="Q178" i="1"/>
  <c r="T178" i="1"/>
  <c r="W178" i="1"/>
  <c r="AC178" i="1"/>
  <c r="P178" i="1" s="1"/>
  <c r="CP178" i="1" s="1"/>
  <c r="O178" i="1" s="1"/>
  <c r="AD178" i="1"/>
  <c r="AE178" i="1"/>
  <c r="CR178" i="1" s="1"/>
  <c r="AF178" i="1"/>
  <c r="S178" i="1" s="1"/>
  <c r="AG178" i="1"/>
  <c r="AH178" i="1"/>
  <c r="AI178" i="1"/>
  <c r="CW178" i="1" s="1"/>
  <c r="V178" i="1" s="1"/>
  <c r="AJ178" i="1"/>
  <c r="CX178" i="1" s="1"/>
  <c r="CS178" i="1"/>
  <c r="CT178" i="1"/>
  <c r="CU178" i="1"/>
  <c r="CV178" i="1"/>
  <c r="U178" i="1" s="1"/>
  <c r="CZ178" i="1"/>
  <c r="Y178" i="1" s="1"/>
  <c r="GL178" i="1"/>
  <c r="GO178" i="1"/>
  <c r="GP178" i="1"/>
  <c r="GV178" i="1"/>
  <c r="HC178" i="1"/>
  <c r="GX178" i="1" s="1"/>
  <c r="C179" i="1"/>
  <c r="D179" i="1"/>
  <c r="I179" i="1"/>
  <c r="CX99" i="3" s="1"/>
  <c r="K179" i="1"/>
  <c r="P179" i="1"/>
  <c r="T179" i="1"/>
  <c r="V179" i="1"/>
  <c r="AC179" i="1"/>
  <c r="CQ179" i="1" s="1"/>
  <c r="AD179" i="1"/>
  <c r="AE179" i="1"/>
  <c r="AF179" i="1"/>
  <c r="AG179" i="1"/>
  <c r="AH179" i="1"/>
  <c r="AI179" i="1"/>
  <c r="CW179" i="1" s="1"/>
  <c r="AJ179" i="1"/>
  <c r="CX179" i="1" s="1"/>
  <c r="W179" i="1" s="1"/>
  <c r="CR179" i="1"/>
  <c r="CS179" i="1"/>
  <c r="CT179" i="1"/>
  <c r="CU179" i="1"/>
  <c r="CV179" i="1"/>
  <c r="U179" i="1" s="1"/>
  <c r="GL179" i="1"/>
  <c r="GO179" i="1"/>
  <c r="GP179" i="1"/>
  <c r="GV179" i="1"/>
  <c r="HC179" i="1" s="1"/>
  <c r="GX179" i="1" s="1"/>
  <c r="C180" i="1"/>
  <c r="D180" i="1"/>
  <c r="I180" i="1"/>
  <c r="Q180" i="1" s="1"/>
  <c r="K180" i="1"/>
  <c r="R180" i="1"/>
  <c r="CZ180" i="1" s="1"/>
  <c r="Y180" i="1" s="1"/>
  <c r="S180" i="1"/>
  <c r="U180" i="1"/>
  <c r="AB180" i="1"/>
  <c r="AC180" i="1"/>
  <c r="P180" i="1" s="1"/>
  <c r="CP180" i="1" s="1"/>
  <c r="O180" i="1" s="1"/>
  <c r="AD180" i="1"/>
  <c r="AE180" i="1"/>
  <c r="AF180" i="1"/>
  <c r="AG180" i="1"/>
  <c r="CU180" i="1" s="1"/>
  <c r="T180" i="1" s="1"/>
  <c r="AH180" i="1"/>
  <c r="AI180" i="1"/>
  <c r="CW180" i="1" s="1"/>
  <c r="V180" i="1" s="1"/>
  <c r="AJ180" i="1"/>
  <c r="CX180" i="1" s="1"/>
  <c r="W180" i="1" s="1"/>
  <c r="CQ180" i="1"/>
  <c r="CR180" i="1"/>
  <c r="CS180" i="1"/>
  <c r="CT180" i="1"/>
  <c r="CV180" i="1"/>
  <c r="GL180" i="1"/>
  <c r="GO180" i="1"/>
  <c r="GP180" i="1"/>
  <c r="GV180" i="1"/>
  <c r="HC180" i="1" s="1"/>
  <c r="GX180" i="1" s="1"/>
  <c r="I181" i="1"/>
  <c r="Q181" i="1" s="1"/>
  <c r="S181" i="1"/>
  <c r="AC181" i="1"/>
  <c r="P181" i="1" s="1"/>
  <c r="CP181" i="1" s="1"/>
  <c r="O181" i="1" s="1"/>
  <c r="AE181" i="1"/>
  <c r="AF181" i="1"/>
  <c r="AG181" i="1"/>
  <c r="CU181" i="1" s="1"/>
  <c r="AH181" i="1"/>
  <c r="AI181" i="1"/>
  <c r="CW181" i="1" s="1"/>
  <c r="V181" i="1" s="1"/>
  <c r="AJ181" i="1"/>
  <c r="CQ181" i="1"/>
  <c r="CS181" i="1"/>
  <c r="CT181" i="1"/>
  <c r="CV181" i="1"/>
  <c r="U181" i="1" s="1"/>
  <c r="CX181" i="1"/>
  <c r="W181" i="1" s="1"/>
  <c r="GL181" i="1"/>
  <c r="GO181" i="1"/>
  <c r="GP181" i="1"/>
  <c r="GV181" i="1"/>
  <c r="HC181" i="1"/>
  <c r="GX181" i="1" s="1"/>
  <c r="I182" i="1"/>
  <c r="P182" i="1"/>
  <c r="S182" i="1"/>
  <c r="V182" i="1"/>
  <c r="AC182" i="1"/>
  <c r="AD182" i="1"/>
  <c r="AE182" i="1"/>
  <c r="CS182" i="1" s="1"/>
  <c r="AF182" i="1"/>
  <c r="AG182" i="1"/>
  <c r="CU182" i="1" s="1"/>
  <c r="T182" i="1" s="1"/>
  <c r="AH182" i="1"/>
  <c r="CV182" i="1" s="1"/>
  <c r="U182" i="1" s="1"/>
  <c r="AI182" i="1"/>
  <c r="CW182" i="1" s="1"/>
  <c r="AJ182" i="1"/>
  <c r="CX182" i="1" s="1"/>
  <c r="W182" i="1" s="1"/>
  <c r="CR182" i="1"/>
  <c r="CT182" i="1"/>
  <c r="GL182" i="1"/>
  <c r="GO182" i="1"/>
  <c r="GP182" i="1"/>
  <c r="GV182" i="1"/>
  <c r="HC182" i="1" s="1"/>
  <c r="GX182" i="1" s="1"/>
  <c r="C184" i="1"/>
  <c r="D184" i="1"/>
  <c r="I184" i="1"/>
  <c r="R184" i="1" s="1"/>
  <c r="CZ184" i="1" s="1"/>
  <c r="Y184" i="1" s="1"/>
  <c r="K184" i="1"/>
  <c r="AC184" i="1"/>
  <c r="AD184" i="1"/>
  <c r="AE184" i="1"/>
  <c r="AF184" i="1"/>
  <c r="S184" i="1" s="1"/>
  <c r="CY184" i="1" s="1"/>
  <c r="X184" i="1" s="1"/>
  <c r="AG184" i="1"/>
  <c r="AH184" i="1"/>
  <c r="CV184" i="1" s="1"/>
  <c r="AI184" i="1"/>
  <c r="CW184" i="1" s="1"/>
  <c r="V184" i="1" s="1"/>
  <c r="AJ184" i="1"/>
  <c r="CX184" i="1" s="1"/>
  <c r="CR184" i="1"/>
  <c r="CS184" i="1"/>
  <c r="CU184" i="1"/>
  <c r="GL184" i="1"/>
  <c r="GO184" i="1"/>
  <c r="GP184" i="1"/>
  <c r="GV184" i="1"/>
  <c r="HC184" i="1" s="1"/>
  <c r="C185" i="1"/>
  <c r="D185" i="1"/>
  <c r="I185" i="1"/>
  <c r="Q185" i="1" s="1"/>
  <c r="K185" i="1"/>
  <c r="T185" i="1"/>
  <c r="W185" i="1"/>
  <c r="AC185" i="1"/>
  <c r="CQ185" i="1" s="1"/>
  <c r="AE185" i="1"/>
  <c r="AD185" i="1" s="1"/>
  <c r="AF185" i="1"/>
  <c r="AG185" i="1"/>
  <c r="CU185" i="1" s="1"/>
  <c r="AH185" i="1"/>
  <c r="CV185" i="1" s="1"/>
  <c r="U185" i="1" s="1"/>
  <c r="AI185" i="1"/>
  <c r="AJ185" i="1"/>
  <c r="CR185" i="1"/>
  <c r="CS185" i="1"/>
  <c r="CW185" i="1"/>
  <c r="CX185" i="1"/>
  <c r="GL185" i="1"/>
  <c r="GO185" i="1"/>
  <c r="GP185" i="1"/>
  <c r="GV185" i="1"/>
  <c r="HC185" i="1"/>
  <c r="I186" i="1"/>
  <c r="Q186" i="1" s="1"/>
  <c r="AC186" i="1"/>
  <c r="CQ186" i="1" s="1"/>
  <c r="AD186" i="1"/>
  <c r="AB186" i="1" s="1"/>
  <c r="AE186" i="1"/>
  <c r="AF186" i="1"/>
  <c r="AG186" i="1"/>
  <c r="AH186" i="1"/>
  <c r="AI186" i="1"/>
  <c r="CW186" i="1" s="1"/>
  <c r="V186" i="1" s="1"/>
  <c r="AJ186" i="1"/>
  <c r="CR186" i="1"/>
  <c r="CS186" i="1"/>
  <c r="CT186" i="1"/>
  <c r="CU186" i="1"/>
  <c r="CV186" i="1"/>
  <c r="CX186" i="1"/>
  <c r="GL186" i="1"/>
  <c r="GO186" i="1"/>
  <c r="GP186" i="1"/>
  <c r="GV186" i="1"/>
  <c r="HC186" i="1"/>
  <c r="AC187" i="1"/>
  <c r="AE187" i="1"/>
  <c r="AF187" i="1"/>
  <c r="CT187" i="1" s="1"/>
  <c r="AG187" i="1"/>
  <c r="CU187" i="1" s="1"/>
  <c r="AH187" i="1"/>
  <c r="AI187" i="1"/>
  <c r="AJ187" i="1"/>
  <c r="CX187" i="1" s="1"/>
  <c r="CV187" i="1"/>
  <c r="CW187" i="1"/>
  <c r="GL187" i="1"/>
  <c r="GO187" i="1"/>
  <c r="GP187" i="1"/>
  <c r="GV187" i="1"/>
  <c r="HC187" i="1"/>
  <c r="C188" i="1"/>
  <c r="D188" i="1"/>
  <c r="I188" i="1"/>
  <c r="K188" i="1"/>
  <c r="Q188" i="1"/>
  <c r="R188" i="1"/>
  <c r="T188" i="1"/>
  <c r="V188" i="1"/>
  <c r="W188" i="1"/>
  <c r="AC188" i="1"/>
  <c r="P188" i="1" s="1"/>
  <c r="CP188" i="1" s="1"/>
  <c r="O188" i="1" s="1"/>
  <c r="AE188" i="1"/>
  <c r="AF188" i="1"/>
  <c r="S188" i="1" s="1"/>
  <c r="CZ188" i="1" s="1"/>
  <c r="Y188" i="1" s="1"/>
  <c r="AG188" i="1"/>
  <c r="AH188" i="1"/>
  <c r="CV188" i="1" s="1"/>
  <c r="U188" i="1" s="1"/>
  <c r="AI188" i="1"/>
  <c r="AJ188" i="1"/>
  <c r="CX188" i="1" s="1"/>
  <c r="CQ188" i="1"/>
  <c r="CS188" i="1"/>
  <c r="CU188" i="1"/>
  <c r="CW188" i="1"/>
  <c r="CY188" i="1"/>
  <c r="X188" i="1" s="1"/>
  <c r="GL188" i="1"/>
  <c r="GO188" i="1"/>
  <c r="GP188" i="1"/>
  <c r="GV188" i="1"/>
  <c r="HC188" i="1" s="1"/>
  <c r="GX188" i="1" s="1"/>
  <c r="C189" i="1"/>
  <c r="D189" i="1"/>
  <c r="I189" i="1"/>
  <c r="P189" i="1" s="1"/>
  <c r="CP189" i="1" s="1"/>
  <c r="O189" i="1" s="1"/>
  <c r="K189" i="1"/>
  <c r="Q189" i="1"/>
  <c r="S189" i="1"/>
  <c r="AC189" i="1"/>
  <c r="AD189" i="1"/>
  <c r="AE189" i="1"/>
  <c r="CR189" i="1" s="1"/>
  <c r="AF189" i="1"/>
  <c r="AG189" i="1"/>
  <c r="AH189" i="1"/>
  <c r="CV189" i="1" s="1"/>
  <c r="U189" i="1" s="1"/>
  <c r="AI189" i="1"/>
  <c r="CW189" i="1" s="1"/>
  <c r="V189" i="1" s="1"/>
  <c r="AJ189" i="1"/>
  <c r="CX189" i="1" s="1"/>
  <c r="W189" i="1" s="1"/>
  <c r="CT189" i="1"/>
  <c r="CU189" i="1"/>
  <c r="T189" i="1" s="1"/>
  <c r="GL189" i="1"/>
  <c r="GO189" i="1"/>
  <c r="GP189" i="1"/>
  <c r="GV189" i="1"/>
  <c r="HC189" i="1" s="1"/>
  <c r="GX189" i="1" s="1"/>
  <c r="I190" i="1"/>
  <c r="R190" i="1"/>
  <c r="U190" i="1"/>
  <c r="AC190" i="1"/>
  <c r="AD190" i="1"/>
  <c r="AE190" i="1"/>
  <c r="Q190" i="1" s="1"/>
  <c r="AF190" i="1"/>
  <c r="S190" i="1" s="1"/>
  <c r="AG190" i="1"/>
  <c r="CU190" i="1" s="1"/>
  <c r="T190" i="1" s="1"/>
  <c r="AH190" i="1"/>
  <c r="AI190" i="1"/>
  <c r="CW190" i="1" s="1"/>
  <c r="V190" i="1" s="1"/>
  <c r="AJ190" i="1"/>
  <c r="CQ190" i="1"/>
  <c r="CR190" i="1"/>
  <c r="CV190" i="1"/>
  <c r="CX190" i="1"/>
  <c r="W190" i="1" s="1"/>
  <c r="GL190" i="1"/>
  <c r="GO190" i="1"/>
  <c r="GP190" i="1"/>
  <c r="GV190" i="1"/>
  <c r="HC190" i="1" s="1"/>
  <c r="GX190" i="1"/>
  <c r="I191" i="1"/>
  <c r="Q191" i="1" s="1"/>
  <c r="S191" i="1"/>
  <c r="T191" i="1"/>
  <c r="AC191" i="1"/>
  <c r="P191" i="1" s="1"/>
  <c r="CP191" i="1" s="1"/>
  <c r="O191" i="1" s="1"/>
  <c r="AE191" i="1"/>
  <c r="AF191" i="1"/>
  <c r="AG191" i="1"/>
  <c r="CU191" i="1" s="1"/>
  <c r="AH191" i="1"/>
  <c r="CV191" i="1" s="1"/>
  <c r="U191" i="1" s="1"/>
  <c r="AI191" i="1"/>
  <c r="CW191" i="1" s="1"/>
  <c r="AJ191" i="1"/>
  <c r="CS191" i="1"/>
  <c r="CT191" i="1"/>
  <c r="CX191" i="1"/>
  <c r="W191" i="1" s="1"/>
  <c r="GL191" i="1"/>
  <c r="GO191" i="1"/>
  <c r="GP191" i="1"/>
  <c r="GV191" i="1"/>
  <c r="HC191" i="1"/>
  <c r="C192" i="1"/>
  <c r="D192" i="1"/>
  <c r="I192" i="1"/>
  <c r="CX119" i="3" s="1"/>
  <c r="K192" i="1"/>
  <c r="V192" i="1"/>
  <c r="AC192" i="1"/>
  <c r="AE192" i="1"/>
  <c r="R192" i="1" s="1"/>
  <c r="AF192" i="1"/>
  <c r="CT192" i="1" s="1"/>
  <c r="AG192" i="1"/>
  <c r="CU192" i="1" s="1"/>
  <c r="T192" i="1" s="1"/>
  <c r="AH192" i="1"/>
  <c r="CV192" i="1" s="1"/>
  <c r="U192" i="1" s="1"/>
  <c r="AI192" i="1"/>
  <c r="AJ192" i="1"/>
  <c r="CQ192" i="1"/>
  <c r="CW192" i="1"/>
  <c r="CX192" i="1"/>
  <c r="W192" i="1" s="1"/>
  <c r="GL192" i="1"/>
  <c r="GO192" i="1"/>
  <c r="GP192" i="1"/>
  <c r="GV192" i="1"/>
  <c r="HC192" i="1"/>
  <c r="C193" i="1"/>
  <c r="D193" i="1"/>
  <c r="I193" i="1"/>
  <c r="CX120" i="3" s="1"/>
  <c r="K193" i="1"/>
  <c r="Q193" i="1"/>
  <c r="R193" i="1"/>
  <c r="CZ193" i="1" s="1"/>
  <c r="Y193" i="1" s="1"/>
  <c r="S193" i="1"/>
  <c r="AC193" i="1"/>
  <c r="CQ193" i="1" s="1"/>
  <c r="AE193" i="1"/>
  <c r="CR193" i="1" s="1"/>
  <c r="AF193" i="1"/>
  <c r="AG193" i="1"/>
  <c r="CU193" i="1" s="1"/>
  <c r="T193" i="1" s="1"/>
  <c r="AH193" i="1"/>
  <c r="AI193" i="1"/>
  <c r="CW193" i="1" s="1"/>
  <c r="V193" i="1" s="1"/>
  <c r="AJ193" i="1"/>
  <c r="CX193" i="1" s="1"/>
  <c r="W193" i="1" s="1"/>
  <c r="CT193" i="1"/>
  <c r="CV193" i="1"/>
  <c r="U193" i="1" s="1"/>
  <c r="GL193" i="1"/>
  <c r="GO193" i="1"/>
  <c r="GP193" i="1"/>
  <c r="GV193" i="1"/>
  <c r="HC193" i="1" s="1"/>
  <c r="GX193" i="1" s="1"/>
  <c r="AC194" i="1"/>
  <c r="AE194" i="1"/>
  <c r="AD194" i="1" s="1"/>
  <c r="AF194" i="1"/>
  <c r="AG194" i="1"/>
  <c r="CU194" i="1" s="1"/>
  <c r="AH194" i="1"/>
  <c r="CV194" i="1" s="1"/>
  <c r="AI194" i="1"/>
  <c r="CW194" i="1" s="1"/>
  <c r="AJ194" i="1"/>
  <c r="CT194" i="1"/>
  <c r="CX194" i="1"/>
  <c r="GL194" i="1"/>
  <c r="GO194" i="1"/>
  <c r="GP194" i="1"/>
  <c r="GV194" i="1"/>
  <c r="HC194" i="1" s="1"/>
  <c r="I195" i="1"/>
  <c r="P195" i="1" s="1"/>
  <c r="AC195" i="1"/>
  <c r="CQ195" i="1" s="1"/>
  <c r="AD195" i="1"/>
  <c r="AB195" i="1" s="1"/>
  <c r="AE195" i="1"/>
  <c r="AF195" i="1"/>
  <c r="AG195" i="1"/>
  <c r="AH195" i="1"/>
  <c r="AI195" i="1"/>
  <c r="CW195" i="1" s="1"/>
  <c r="V195" i="1" s="1"/>
  <c r="AJ195" i="1"/>
  <c r="CX195" i="1" s="1"/>
  <c r="W195" i="1" s="1"/>
  <c r="CR195" i="1"/>
  <c r="CS195" i="1"/>
  <c r="CT195" i="1"/>
  <c r="CU195" i="1"/>
  <c r="CV195" i="1"/>
  <c r="U195" i="1" s="1"/>
  <c r="GL195" i="1"/>
  <c r="GO195" i="1"/>
  <c r="GP195" i="1"/>
  <c r="GV195" i="1"/>
  <c r="GX195" i="1"/>
  <c r="HC195" i="1"/>
  <c r="C196" i="1"/>
  <c r="D196" i="1"/>
  <c r="I196" i="1"/>
  <c r="Q196" i="1" s="1"/>
  <c r="K196" i="1"/>
  <c r="P196" i="1"/>
  <c r="R196" i="1"/>
  <c r="S196" i="1"/>
  <c r="CY196" i="1" s="1"/>
  <c r="U196" i="1"/>
  <c r="X196" i="1"/>
  <c r="AB196" i="1"/>
  <c r="AC196" i="1"/>
  <c r="AD196" i="1"/>
  <c r="AE196" i="1"/>
  <c r="AF196" i="1"/>
  <c r="AG196" i="1"/>
  <c r="CU196" i="1" s="1"/>
  <c r="T196" i="1" s="1"/>
  <c r="AH196" i="1"/>
  <c r="CV196" i="1" s="1"/>
  <c r="AI196" i="1"/>
  <c r="CW196" i="1" s="1"/>
  <c r="V196" i="1" s="1"/>
  <c r="AJ196" i="1"/>
  <c r="CX196" i="1" s="1"/>
  <c r="W196" i="1" s="1"/>
  <c r="CQ196" i="1"/>
  <c r="CR196" i="1"/>
  <c r="CS196" i="1"/>
  <c r="CT196" i="1"/>
  <c r="GL196" i="1"/>
  <c r="GO196" i="1"/>
  <c r="GP196" i="1"/>
  <c r="GV196" i="1"/>
  <c r="HC196" i="1" s="1"/>
  <c r="GX196" i="1" s="1"/>
  <c r="C197" i="1"/>
  <c r="D197" i="1"/>
  <c r="I197" i="1"/>
  <c r="I199" i="1" s="1"/>
  <c r="Q199" i="1" s="1"/>
  <c r="K197" i="1"/>
  <c r="S197" i="1"/>
  <c r="AC197" i="1"/>
  <c r="P197" i="1" s="1"/>
  <c r="CP197" i="1" s="1"/>
  <c r="O197" i="1" s="1"/>
  <c r="AE197" i="1"/>
  <c r="Q197" i="1" s="1"/>
  <c r="AF197" i="1"/>
  <c r="AG197" i="1"/>
  <c r="CU197" i="1" s="1"/>
  <c r="T197" i="1" s="1"/>
  <c r="AH197" i="1"/>
  <c r="CV197" i="1" s="1"/>
  <c r="U197" i="1" s="1"/>
  <c r="AI197" i="1"/>
  <c r="CW197" i="1" s="1"/>
  <c r="V197" i="1" s="1"/>
  <c r="AJ197" i="1"/>
  <c r="CT197" i="1"/>
  <c r="CX197" i="1"/>
  <c r="W197" i="1" s="1"/>
  <c r="GL197" i="1"/>
  <c r="GO197" i="1"/>
  <c r="GP197" i="1"/>
  <c r="GV197" i="1"/>
  <c r="HC197" i="1"/>
  <c r="GX197" i="1" s="1"/>
  <c r="I198" i="1"/>
  <c r="P198" i="1"/>
  <c r="CP198" i="1" s="1"/>
  <c r="O198" i="1" s="1"/>
  <c r="Q198" i="1"/>
  <c r="S198" i="1"/>
  <c r="AC198" i="1"/>
  <c r="AE198" i="1"/>
  <c r="AF198" i="1"/>
  <c r="AG198" i="1"/>
  <c r="AH198" i="1"/>
  <c r="CV198" i="1" s="1"/>
  <c r="U198" i="1" s="1"/>
  <c r="AI198" i="1"/>
  <c r="CW198" i="1" s="1"/>
  <c r="V198" i="1" s="1"/>
  <c r="AJ198" i="1"/>
  <c r="CT198" i="1"/>
  <c r="CU198" i="1"/>
  <c r="T198" i="1" s="1"/>
  <c r="CX198" i="1"/>
  <c r="W198" i="1" s="1"/>
  <c r="GL198" i="1"/>
  <c r="GO198" i="1"/>
  <c r="GP198" i="1"/>
  <c r="GV198" i="1"/>
  <c r="GX198" i="1"/>
  <c r="HC198" i="1"/>
  <c r="P199" i="1"/>
  <c r="CP199" i="1" s="1"/>
  <c r="O199" i="1" s="1"/>
  <c r="R199" i="1"/>
  <c r="S199" i="1"/>
  <c r="CY199" i="1" s="1"/>
  <c r="X199" i="1" s="1"/>
  <c r="U199" i="1"/>
  <c r="AC199" i="1"/>
  <c r="AB199" i="1" s="1"/>
  <c r="AD199" i="1"/>
  <c r="AE199" i="1"/>
  <c r="CS199" i="1" s="1"/>
  <c r="AF199" i="1"/>
  <c r="AG199" i="1"/>
  <c r="AH199" i="1"/>
  <c r="AI199" i="1"/>
  <c r="AJ199" i="1"/>
  <c r="CR199" i="1"/>
  <c r="CT199" i="1"/>
  <c r="CU199" i="1"/>
  <c r="T199" i="1" s="1"/>
  <c r="CV199" i="1"/>
  <c r="CW199" i="1"/>
  <c r="V199" i="1" s="1"/>
  <c r="CX199" i="1"/>
  <c r="W199" i="1" s="1"/>
  <c r="GL199" i="1"/>
  <c r="GO199" i="1"/>
  <c r="GP199" i="1"/>
  <c r="GV199" i="1"/>
  <c r="HC199" i="1" s="1"/>
  <c r="GX199" i="1"/>
  <c r="D200" i="1"/>
  <c r="I200" i="1"/>
  <c r="Q200" i="1" s="1"/>
  <c r="K200" i="1"/>
  <c r="R200" i="1"/>
  <c r="CZ200" i="1" s="1"/>
  <c r="Y200" i="1" s="1"/>
  <c r="S200" i="1"/>
  <c r="U200" i="1"/>
  <c r="AC200" i="1"/>
  <c r="CQ200" i="1" s="1"/>
  <c r="AE200" i="1"/>
  <c r="CR200" i="1" s="1"/>
  <c r="AF200" i="1"/>
  <c r="AG200" i="1"/>
  <c r="CU200" i="1" s="1"/>
  <c r="T200" i="1" s="1"/>
  <c r="AH200" i="1"/>
  <c r="AI200" i="1"/>
  <c r="CW200" i="1" s="1"/>
  <c r="V200" i="1" s="1"/>
  <c r="AJ200" i="1"/>
  <c r="CT200" i="1"/>
  <c r="CV200" i="1"/>
  <c r="CX200" i="1"/>
  <c r="W200" i="1" s="1"/>
  <c r="GL200" i="1"/>
  <c r="GO200" i="1"/>
  <c r="GP200" i="1"/>
  <c r="GV200" i="1"/>
  <c r="HC200" i="1" s="1"/>
  <c r="GX200" i="1" s="1"/>
  <c r="D201" i="1"/>
  <c r="I201" i="1"/>
  <c r="Q201" i="1" s="1"/>
  <c r="K201" i="1"/>
  <c r="P201" i="1"/>
  <c r="CP201" i="1" s="1"/>
  <c r="O201" i="1" s="1"/>
  <c r="R201" i="1"/>
  <c r="AC201" i="1"/>
  <c r="AD201" i="1"/>
  <c r="AE201" i="1"/>
  <c r="CS201" i="1" s="1"/>
  <c r="AF201" i="1"/>
  <c r="S201" i="1" s="1"/>
  <c r="AG201" i="1"/>
  <c r="AH201" i="1"/>
  <c r="AI201" i="1"/>
  <c r="CW201" i="1" s="1"/>
  <c r="V201" i="1" s="1"/>
  <c r="AJ201" i="1"/>
  <c r="CQ201" i="1"/>
  <c r="CR201" i="1"/>
  <c r="CT201" i="1"/>
  <c r="CU201" i="1"/>
  <c r="CV201" i="1"/>
  <c r="CX201" i="1"/>
  <c r="W201" i="1" s="1"/>
  <c r="GL201" i="1"/>
  <c r="GO201" i="1"/>
  <c r="GP201" i="1"/>
  <c r="GV201" i="1"/>
  <c r="HC201" i="1" s="1"/>
  <c r="GX201" i="1"/>
  <c r="I202" i="1"/>
  <c r="Q202" i="1" s="1"/>
  <c r="K202" i="1"/>
  <c r="P202" i="1"/>
  <c r="R202" i="1"/>
  <c r="AC202" i="1"/>
  <c r="AD202" i="1"/>
  <c r="AB202" i="1" s="1"/>
  <c r="AE202" i="1"/>
  <c r="AF202" i="1"/>
  <c r="CT202" i="1" s="1"/>
  <c r="AG202" i="1"/>
  <c r="CU202" i="1" s="1"/>
  <c r="T202" i="1" s="1"/>
  <c r="AH202" i="1"/>
  <c r="CV202" i="1" s="1"/>
  <c r="U202" i="1" s="1"/>
  <c r="AI202" i="1"/>
  <c r="AJ202" i="1"/>
  <c r="CX202" i="1" s="1"/>
  <c r="W202" i="1" s="1"/>
  <c r="CQ202" i="1"/>
  <c r="CR202" i="1"/>
  <c r="CS202" i="1"/>
  <c r="CW202" i="1"/>
  <c r="V202" i="1" s="1"/>
  <c r="GL202" i="1"/>
  <c r="GO202" i="1"/>
  <c r="GP202" i="1"/>
  <c r="GV202" i="1"/>
  <c r="HC202" i="1"/>
  <c r="I203" i="1"/>
  <c r="I108" i="1" s="1"/>
  <c r="K203" i="1"/>
  <c r="R203" i="1"/>
  <c r="CY203" i="1" s="1"/>
  <c r="X203" i="1" s="1"/>
  <c r="T203" i="1"/>
  <c r="AB203" i="1"/>
  <c r="AC203" i="1"/>
  <c r="AE203" i="1"/>
  <c r="AD203" i="1" s="1"/>
  <c r="AF203" i="1"/>
  <c r="S203" i="1" s="1"/>
  <c r="CZ203" i="1" s="1"/>
  <c r="Y203" i="1" s="1"/>
  <c r="AG203" i="1"/>
  <c r="CU203" i="1" s="1"/>
  <c r="AH203" i="1"/>
  <c r="CV203" i="1" s="1"/>
  <c r="U203" i="1" s="1"/>
  <c r="AI203" i="1"/>
  <c r="CW203" i="1" s="1"/>
  <c r="V203" i="1" s="1"/>
  <c r="AJ203" i="1"/>
  <c r="CT203" i="1"/>
  <c r="CX203" i="1"/>
  <c r="GL203" i="1"/>
  <c r="GO203" i="1"/>
  <c r="GP203" i="1"/>
  <c r="GV203" i="1"/>
  <c r="HC203" i="1" s="1"/>
  <c r="GX203" i="1" s="1"/>
  <c r="C204" i="1"/>
  <c r="D204" i="1"/>
  <c r="I204" i="1"/>
  <c r="R204" i="1" s="1"/>
  <c r="K204" i="1"/>
  <c r="P204" i="1"/>
  <c r="S204" i="1"/>
  <c r="AC204" i="1"/>
  <c r="AD204" i="1"/>
  <c r="AB204" i="1" s="1"/>
  <c r="AE204" i="1"/>
  <c r="AF204" i="1"/>
  <c r="CT204" i="1" s="1"/>
  <c r="AG204" i="1"/>
  <c r="AH204" i="1"/>
  <c r="CV204" i="1" s="1"/>
  <c r="AI204" i="1"/>
  <c r="AJ204" i="1"/>
  <c r="CX204" i="1" s="1"/>
  <c r="W204" i="1" s="1"/>
  <c r="CQ204" i="1"/>
  <c r="CR204" i="1"/>
  <c r="CS204" i="1"/>
  <c r="CU204" i="1"/>
  <c r="T204" i="1" s="1"/>
  <c r="CW204" i="1"/>
  <c r="V204" i="1" s="1"/>
  <c r="GL204" i="1"/>
  <c r="GO204" i="1"/>
  <c r="GP204" i="1"/>
  <c r="GV204" i="1"/>
  <c r="GX204" i="1"/>
  <c r="HC204" i="1"/>
  <c r="C205" i="1"/>
  <c r="D205" i="1"/>
  <c r="I205" i="1"/>
  <c r="P205" i="1" s="1"/>
  <c r="K205" i="1"/>
  <c r="S205" i="1"/>
  <c r="AC205" i="1"/>
  <c r="AD205" i="1"/>
  <c r="AE205" i="1"/>
  <c r="CS205" i="1" s="1"/>
  <c r="AF205" i="1"/>
  <c r="AG205" i="1"/>
  <c r="CU205" i="1" s="1"/>
  <c r="T205" i="1" s="1"/>
  <c r="AH205" i="1"/>
  <c r="AI205" i="1"/>
  <c r="AJ205" i="1"/>
  <c r="CQ205" i="1"/>
  <c r="CR205" i="1"/>
  <c r="CT205" i="1"/>
  <c r="CV205" i="1"/>
  <c r="CW205" i="1"/>
  <c r="V205" i="1" s="1"/>
  <c r="CX205" i="1"/>
  <c r="GL205" i="1"/>
  <c r="GO205" i="1"/>
  <c r="GP205" i="1"/>
  <c r="GV205" i="1"/>
  <c r="HC205" i="1" s="1"/>
  <c r="GX205" i="1" s="1"/>
  <c r="I206" i="1"/>
  <c r="Q206" i="1" s="1"/>
  <c r="K206" i="1"/>
  <c r="P206" i="1"/>
  <c r="R206" i="1"/>
  <c r="AC206" i="1"/>
  <c r="AD206" i="1"/>
  <c r="AE206" i="1"/>
  <c r="AF206" i="1"/>
  <c r="CT206" i="1" s="1"/>
  <c r="AG206" i="1"/>
  <c r="CU206" i="1" s="1"/>
  <c r="T206" i="1" s="1"/>
  <c r="AH206" i="1"/>
  <c r="CV206" i="1" s="1"/>
  <c r="U206" i="1" s="1"/>
  <c r="AI206" i="1"/>
  <c r="AJ206" i="1"/>
  <c r="CX206" i="1" s="1"/>
  <c r="W206" i="1" s="1"/>
  <c r="CQ206" i="1"/>
  <c r="CR206" i="1"/>
  <c r="CS206" i="1"/>
  <c r="CW206" i="1"/>
  <c r="V206" i="1" s="1"/>
  <c r="GL206" i="1"/>
  <c r="GO206" i="1"/>
  <c r="GP206" i="1"/>
  <c r="GV206" i="1"/>
  <c r="GX206" i="1"/>
  <c r="HC206" i="1"/>
  <c r="I207" i="1"/>
  <c r="W207" i="1" s="1"/>
  <c r="K207" i="1"/>
  <c r="R207" i="1"/>
  <c r="CY207" i="1" s="1"/>
  <c r="X207" i="1" s="1"/>
  <c r="T207" i="1"/>
  <c r="AC207" i="1"/>
  <c r="AE207" i="1"/>
  <c r="AD207" i="1" s="1"/>
  <c r="AF207" i="1"/>
  <c r="S207" i="1" s="1"/>
  <c r="AG207" i="1"/>
  <c r="CU207" i="1" s="1"/>
  <c r="AH207" i="1"/>
  <c r="CV207" i="1" s="1"/>
  <c r="U207" i="1" s="1"/>
  <c r="AI207" i="1"/>
  <c r="AJ207" i="1"/>
  <c r="CS207" i="1"/>
  <c r="CW207" i="1"/>
  <c r="V207" i="1" s="1"/>
  <c r="CX207" i="1"/>
  <c r="GL207" i="1"/>
  <c r="GO207" i="1"/>
  <c r="GP207" i="1"/>
  <c r="GV207" i="1"/>
  <c r="HC207" i="1"/>
  <c r="GX207" i="1" s="1"/>
  <c r="I208" i="1"/>
  <c r="Q208" i="1" s="1"/>
  <c r="K208" i="1"/>
  <c r="R208" i="1"/>
  <c r="T208" i="1"/>
  <c r="U208" i="1"/>
  <c r="AC208" i="1"/>
  <c r="AD208" i="1"/>
  <c r="AE208" i="1"/>
  <c r="AF208" i="1"/>
  <c r="AG208" i="1"/>
  <c r="AH208" i="1"/>
  <c r="CV208" i="1" s="1"/>
  <c r="AI208" i="1"/>
  <c r="CW208" i="1" s="1"/>
  <c r="V208" i="1" s="1"/>
  <c r="AJ208" i="1"/>
  <c r="CX208" i="1" s="1"/>
  <c r="W208" i="1" s="1"/>
  <c r="CQ208" i="1"/>
  <c r="CR208" i="1"/>
  <c r="CS208" i="1"/>
  <c r="CT208" i="1"/>
  <c r="CU208" i="1"/>
  <c r="GL208" i="1"/>
  <c r="GO208" i="1"/>
  <c r="GP208" i="1"/>
  <c r="GV208" i="1"/>
  <c r="HC208" i="1" s="1"/>
  <c r="GX208" i="1" s="1"/>
  <c r="I209" i="1"/>
  <c r="P209" i="1" s="1"/>
  <c r="K209" i="1"/>
  <c r="T209" i="1"/>
  <c r="AC209" i="1"/>
  <c r="AE209" i="1"/>
  <c r="CR209" i="1" s="1"/>
  <c r="AF209" i="1"/>
  <c r="AG209" i="1"/>
  <c r="AH209" i="1"/>
  <c r="CV209" i="1" s="1"/>
  <c r="U209" i="1" s="1"/>
  <c r="AI209" i="1"/>
  <c r="CW209" i="1" s="1"/>
  <c r="V209" i="1" s="1"/>
  <c r="AJ209" i="1"/>
  <c r="CX209" i="1" s="1"/>
  <c r="W209" i="1" s="1"/>
  <c r="CT209" i="1"/>
  <c r="CU209" i="1"/>
  <c r="GL209" i="1"/>
  <c r="GO209" i="1"/>
  <c r="GP209" i="1"/>
  <c r="GV209" i="1"/>
  <c r="GX209" i="1"/>
  <c r="HC209" i="1"/>
  <c r="I210" i="1"/>
  <c r="K210" i="1"/>
  <c r="R210" i="1"/>
  <c r="CY210" i="1" s="1"/>
  <c r="X210" i="1" s="1"/>
  <c r="T210" i="1"/>
  <c r="AC210" i="1"/>
  <c r="P210" i="1" s="1"/>
  <c r="CP210" i="1" s="1"/>
  <c r="O210" i="1" s="1"/>
  <c r="AE210" i="1"/>
  <c r="Q210" i="1" s="1"/>
  <c r="AF210" i="1"/>
  <c r="S210" i="1" s="1"/>
  <c r="AG210" i="1"/>
  <c r="AH210" i="1"/>
  <c r="AI210" i="1"/>
  <c r="AJ210" i="1"/>
  <c r="CX210" i="1" s="1"/>
  <c r="W210" i="1" s="1"/>
  <c r="CS210" i="1"/>
  <c r="CU210" i="1"/>
  <c r="CV210" i="1"/>
  <c r="U210" i="1" s="1"/>
  <c r="CW210" i="1"/>
  <c r="V210" i="1" s="1"/>
  <c r="GL210" i="1"/>
  <c r="GO210" i="1"/>
  <c r="GP210" i="1"/>
  <c r="GV210" i="1"/>
  <c r="HC210" i="1"/>
  <c r="GX210" i="1" s="1"/>
  <c r="I211" i="1"/>
  <c r="Q211" i="1" s="1"/>
  <c r="K211" i="1"/>
  <c r="S211" i="1"/>
  <c r="AC211" i="1"/>
  <c r="AE211" i="1"/>
  <c r="R211" i="1" s="1"/>
  <c r="AF211" i="1"/>
  <c r="CT211" i="1" s="1"/>
  <c r="AG211" i="1"/>
  <c r="CU211" i="1" s="1"/>
  <c r="AH211" i="1"/>
  <c r="AI211" i="1"/>
  <c r="AJ211" i="1"/>
  <c r="CX211" i="1" s="1"/>
  <c r="W211" i="1" s="1"/>
  <c r="CQ211" i="1"/>
  <c r="CV211" i="1"/>
  <c r="U211" i="1" s="1"/>
  <c r="CW211" i="1"/>
  <c r="V211" i="1" s="1"/>
  <c r="GL211" i="1"/>
  <c r="GO211" i="1"/>
  <c r="GP211" i="1"/>
  <c r="GV211" i="1"/>
  <c r="HC211" i="1"/>
  <c r="GX211" i="1" s="1"/>
  <c r="I212" i="1"/>
  <c r="S212" i="1" s="1"/>
  <c r="K212" i="1"/>
  <c r="P212" i="1"/>
  <c r="Q212" i="1"/>
  <c r="V212" i="1"/>
  <c r="AC212" i="1"/>
  <c r="AD212" i="1"/>
  <c r="AB212" i="1" s="1"/>
  <c r="AE212" i="1"/>
  <c r="R212" i="1" s="1"/>
  <c r="AF212" i="1"/>
  <c r="CT212" i="1" s="1"/>
  <c r="AG212" i="1"/>
  <c r="CU212" i="1" s="1"/>
  <c r="T212" i="1" s="1"/>
  <c r="AH212" i="1"/>
  <c r="CV212" i="1" s="1"/>
  <c r="U212" i="1" s="1"/>
  <c r="AI212" i="1"/>
  <c r="AJ212" i="1"/>
  <c r="CX212" i="1" s="1"/>
  <c r="W212" i="1" s="1"/>
  <c r="CQ212" i="1"/>
  <c r="CS212" i="1"/>
  <c r="CW212" i="1"/>
  <c r="GL212" i="1"/>
  <c r="GO212" i="1"/>
  <c r="GP212" i="1"/>
  <c r="GV212" i="1"/>
  <c r="HC212" i="1"/>
  <c r="GX212" i="1" s="1"/>
  <c r="I213" i="1"/>
  <c r="K213" i="1"/>
  <c r="Q213" i="1"/>
  <c r="S213" i="1"/>
  <c r="T213" i="1"/>
  <c r="AC213" i="1"/>
  <c r="P213" i="1" s="1"/>
  <c r="CP213" i="1" s="1"/>
  <c r="O213" i="1" s="1"/>
  <c r="AE213" i="1"/>
  <c r="AF213" i="1"/>
  <c r="AG213" i="1"/>
  <c r="CU213" i="1" s="1"/>
  <c r="AH213" i="1"/>
  <c r="AI213" i="1"/>
  <c r="CW213" i="1" s="1"/>
  <c r="V213" i="1" s="1"/>
  <c r="AJ213" i="1"/>
  <c r="CR213" i="1"/>
  <c r="CS213" i="1"/>
  <c r="CT213" i="1"/>
  <c r="CV213" i="1"/>
  <c r="U213" i="1" s="1"/>
  <c r="CX213" i="1"/>
  <c r="W213" i="1" s="1"/>
  <c r="GL213" i="1"/>
  <c r="GO213" i="1"/>
  <c r="GP213" i="1"/>
  <c r="GV213" i="1"/>
  <c r="HC213" i="1" s="1"/>
  <c r="GX213" i="1" s="1"/>
  <c r="I214" i="1"/>
  <c r="Q214" i="1" s="1"/>
  <c r="K214" i="1"/>
  <c r="P214" i="1"/>
  <c r="CP214" i="1" s="1"/>
  <c r="O214" i="1" s="1"/>
  <c r="R214" i="1"/>
  <c r="CZ214" i="1" s="1"/>
  <c r="Y214" i="1" s="1"/>
  <c r="S214" i="1"/>
  <c r="CY214" i="1" s="1"/>
  <c r="X214" i="1" s="1"/>
  <c r="U214" i="1"/>
  <c r="AB214" i="1"/>
  <c r="AC214" i="1"/>
  <c r="AD214" i="1"/>
  <c r="AE214" i="1"/>
  <c r="AF214" i="1"/>
  <c r="AG214" i="1"/>
  <c r="CU214" i="1" s="1"/>
  <c r="T214" i="1" s="1"/>
  <c r="AH214" i="1"/>
  <c r="CV214" i="1" s="1"/>
  <c r="AI214" i="1"/>
  <c r="CW214" i="1" s="1"/>
  <c r="V214" i="1" s="1"/>
  <c r="AJ214" i="1"/>
  <c r="CQ214" i="1"/>
  <c r="CR214" i="1"/>
  <c r="CS214" i="1"/>
  <c r="CT214" i="1"/>
  <c r="CX214" i="1"/>
  <c r="W214" i="1" s="1"/>
  <c r="GL214" i="1"/>
  <c r="GO214" i="1"/>
  <c r="GP214" i="1"/>
  <c r="GV214" i="1"/>
  <c r="HC214" i="1" s="1"/>
  <c r="GX214" i="1" s="1"/>
  <c r="I215" i="1"/>
  <c r="Q215" i="1" s="1"/>
  <c r="K215" i="1"/>
  <c r="P215" i="1"/>
  <c r="T215" i="1"/>
  <c r="AC215" i="1"/>
  <c r="CQ215" i="1" s="1"/>
  <c r="AD215" i="1"/>
  <c r="AE215" i="1"/>
  <c r="AF215" i="1"/>
  <c r="AG215" i="1"/>
  <c r="AH215" i="1"/>
  <c r="CV215" i="1" s="1"/>
  <c r="U215" i="1" s="1"/>
  <c r="AI215" i="1"/>
  <c r="CW215" i="1" s="1"/>
  <c r="V215" i="1" s="1"/>
  <c r="AJ215" i="1"/>
  <c r="CX215" i="1" s="1"/>
  <c r="W215" i="1" s="1"/>
  <c r="CR215" i="1"/>
  <c r="CS215" i="1"/>
  <c r="CT215" i="1"/>
  <c r="CU215" i="1"/>
  <c r="GL215" i="1"/>
  <c r="GO215" i="1"/>
  <c r="GP215" i="1"/>
  <c r="GV215" i="1"/>
  <c r="HC215" i="1" s="1"/>
  <c r="GX215" i="1" s="1"/>
  <c r="C217" i="1"/>
  <c r="D217" i="1"/>
  <c r="I217" i="1"/>
  <c r="K217" i="1"/>
  <c r="P217" i="1"/>
  <c r="R217" i="1"/>
  <c r="U217" i="1"/>
  <c r="AC217" i="1"/>
  <c r="AD217" i="1"/>
  <c r="AB217" i="1" s="1"/>
  <c r="AE217" i="1"/>
  <c r="AF217" i="1"/>
  <c r="CT217" i="1" s="1"/>
  <c r="AG217" i="1"/>
  <c r="CU217" i="1" s="1"/>
  <c r="T217" i="1" s="1"/>
  <c r="AH217" i="1"/>
  <c r="CV217" i="1" s="1"/>
  <c r="AI217" i="1"/>
  <c r="AJ217" i="1"/>
  <c r="CX217" i="1" s="1"/>
  <c r="W217" i="1" s="1"/>
  <c r="CQ217" i="1"/>
  <c r="CR217" i="1"/>
  <c r="CS217" i="1"/>
  <c r="CW217" i="1"/>
  <c r="V217" i="1" s="1"/>
  <c r="GL217" i="1"/>
  <c r="GO217" i="1"/>
  <c r="GP217" i="1"/>
  <c r="GV217" i="1"/>
  <c r="HC217" i="1" s="1"/>
  <c r="GX217" i="1"/>
  <c r="C218" i="1"/>
  <c r="D218" i="1"/>
  <c r="I218" i="1"/>
  <c r="Q218" i="1" s="1"/>
  <c r="K218" i="1"/>
  <c r="AC218" i="1"/>
  <c r="P218" i="1" s="1"/>
  <c r="AE218" i="1"/>
  <c r="AD218" i="1" s="1"/>
  <c r="AF218" i="1"/>
  <c r="CT218" i="1" s="1"/>
  <c r="AG218" i="1"/>
  <c r="CU218" i="1" s="1"/>
  <c r="AH218" i="1"/>
  <c r="AI218" i="1"/>
  <c r="AJ218" i="1"/>
  <c r="CR218" i="1"/>
  <c r="CS218" i="1"/>
  <c r="CV218" i="1"/>
  <c r="U218" i="1" s="1"/>
  <c r="CW218" i="1"/>
  <c r="CX218" i="1"/>
  <c r="W218" i="1" s="1"/>
  <c r="GL218" i="1"/>
  <c r="GO218" i="1"/>
  <c r="GP218" i="1"/>
  <c r="GV218" i="1"/>
  <c r="HC218" i="1" s="1"/>
  <c r="GX218" i="1" s="1"/>
  <c r="I219" i="1"/>
  <c r="V219" i="1" s="1"/>
  <c r="AC219" i="1"/>
  <c r="CQ219" i="1" s="1"/>
  <c r="AD219" i="1"/>
  <c r="AB219" i="1" s="1"/>
  <c r="AE219" i="1"/>
  <c r="AF219" i="1"/>
  <c r="AG219" i="1"/>
  <c r="CU219" i="1" s="1"/>
  <c r="T219" i="1" s="1"/>
  <c r="AH219" i="1"/>
  <c r="AI219" i="1"/>
  <c r="CW219" i="1" s="1"/>
  <c r="AJ219" i="1"/>
  <c r="CX219" i="1" s="1"/>
  <c r="W219" i="1" s="1"/>
  <c r="CS219" i="1"/>
  <c r="CT219" i="1"/>
  <c r="CV219" i="1"/>
  <c r="U219" i="1" s="1"/>
  <c r="GL219" i="1"/>
  <c r="GO219" i="1"/>
  <c r="GP219" i="1"/>
  <c r="GV219" i="1"/>
  <c r="HC219" i="1"/>
  <c r="AC220" i="1"/>
  <c r="AD220" i="1"/>
  <c r="AB220" i="1" s="1"/>
  <c r="AE220" i="1"/>
  <c r="AF220" i="1"/>
  <c r="CT220" i="1" s="1"/>
  <c r="AG220" i="1"/>
  <c r="AH220" i="1"/>
  <c r="CV220" i="1" s="1"/>
  <c r="AI220" i="1"/>
  <c r="AJ220" i="1"/>
  <c r="CX220" i="1" s="1"/>
  <c r="CQ220" i="1"/>
  <c r="CR220" i="1"/>
  <c r="CS220" i="1"/>
  <c r="CU220" i="1"/>
  <c r="CW220" i="1"/>
  <c r="GL220" i="1"/>
  <c r="GO220" i="1"/>
  <c r="GP220" i="1"/>
  <c r="GV220" i="1"/>
  <c r="HC220" i="1"/>
  <c r="C221" i="1"/>
  <c r="D221" i="1"/>
  <c r="I221" i="1"/>
  <c r="CX135" i="3" s="1"/>
  <c r="K221" i="1"/>
  <c r="R221" i="1"/>
  <c r="U221" i="1"/>
  <c r="W221" i="1"/>
  <c r="AC221" i="1"/>
  <c r="P221" i="1" s="1"/>
  <c r="AD221" i="1"/>
  <c r="AE221" i="1"/>
  <c r="CS221" i="1" s="1"/>
  <c r="AF221" i="1"/>
  <c r="S221" i="1" s="1"/>
  <c r="CY221" i="1" s="1"/>
  <c r="X221" i="1" s="1"/>
  <c r="AG221" i="1"/>
  <c r="AH221" i="1"/>
  <c r="AI221" i="1"/>
  <c r="CW221" i="1" s="1"/>
  <c r="V221" i="1" s="1"/>
  <c r="AJ221" i="1"/>
  <c r="CR221" i="1"/>
  <c r="CT221" i="1"/>
  <c r="CU221" i="1"/>
  <c r="T221" i="1" s="1"/>
  <c r="CV221" i="1"/>
  <c r="CX221" i="1"/>
  <c r="GL221" i="1"/>
  <c r="GO221" i="1"/>
  <c r="GP221" i="1"/>
  <c r="GV221" i="1"/>
  <c r="HC221" i="1" s="1"/>
  <c r="GX221" i="1" s="1"/>
  <c r="C222" i="1"/>
  <c r="D222" i="1"/>
  <c r="I222" i="1"/>
  <c r="K222" i="1"/>
  <c r="P222" i="1"/>
  <c r="T222" i="1"/>
  <c r="AC222" i="1"/>
  <c r="AE222" i="1"/>
  <c r="CR222" i="1" s="1"/>
  <c r="AF222" i="1"/>
  <c r="CT222" i="1" s="1"/>
  <c r="AG222" i="1"/>
  <c r="AH222" i="1"/>
  <c r="CV222" i="1" s="1"/>
  <c r="U222" i="1" s="1"/>
  <c r="AI222" i="1"/>
  <c r="CW222" i="1" s="1"/>
  <c r="V222" i="1" s="1"/>
  <c r="AJ222" i="1"/>
  <c r="CX222" i="1" s="1"/>
  <c r="W222" i="1" s="1"/>
  <c r="CQ222" i="1"/>
  <c r="CS222" i="1"/>
  <c r="CU222" i="1"/>
  <c r="GL222" i="1"/>
  <c r="GO222" i="1"/>
  <c r="GP222" i="1"/>
  <c r="GV222" i="1"/>
  <c r="HC222" i="1"/>
  <c r="GX222" i="1" s="1"/>
  <c r="I223" i="1"/>
  <c r="P223" i="1"/>
  <c r="S223" i="1"/>
  <c r="V223" i="1"/>
  <c r="AC223" i="1"/>
  <c r="AD223" i="1"/>
  <c r="AB223" i="1" s="1"/>
  <c r="AE223" i="1"/>
  <c r="Q223" i="1" s="1"/>
  <c r="AF223" i="1"/>
  <c r="CT223" i="1" s="1"/>
  <c r="AG223" i="1"/>
  <c r="AH223" i="1"/>
  <c r="AI223" i="1"/>
  <c r="AJ223" i="1"/>
  <c r="CX223" i="1" s="1"/>
  <c r="W223" i="1" s="1"/>
  <c r="CQ223" i="1"/>
  <c r="CR223" i="1"/>
  <c r="CU223" i="1"/>
  <c r="T223" i="1" s="1"/>
  <c r="CV223" i="1"/>
  <c r="U223" i="1" s="1"/>
  <c r="CW223" i="1"/>
  <c r="GL223" i="1"/>
  <c r="GO223" i="1"/>
  <c r="GP223" i="1"/>
  <c r="GV223" i="1"/>
  <c r="GX223" i="1"/>
  <c r="HC223" i="1"/>
  <c r="I224" i="1"/>
  <c r="Q224" i="1" s="1"/>
  <c r="R224" i="1"/>
  <c r="T224" i="1"/>
  <c r="AC224" i="1"/>
  <c r="AD224" i="1"/>
  <c r="AE224" i="1"/>
  <c r="AF224" i="1"/>
  <c r="AG224" i="1"/>
  <c r="AH224" i="1"/>
  <c r="CV224" i="1" s="1"/>
  <c r="U224" i="1" s="1"/>
  <c r="AI224" i="1"/>
  <c r="AJ224" i="1"/>
  <c r="CX224" i="1" s="1"/>
  <c r="W224" i="1" s="1"/>
  <c r="CQ224" i="1"/>
  <c r="CR224" i="1"/>
  <c r="CS224" i="1"/>
  <c r="CU224" i="1"/>
  <c r="CW224" i="1"/>
  <c r="V224" i="1" s="1"/>
  <c r="GL224" i="1"/>
  <c r="GO224" i="1"/>
  <c r="GP224" i="1"/>
  <c r="GV224" i="1"/>
  <c r="HC224" i="1" s="1"/>
  <c r="GX224" i="1" s="1"/>
  <c r="C225" i="1"/>
  <c r="D225" i="1"/>
  <c r="I225" i="1"/>
  <c r="K225" i="1"/>
  <c r="Q225" i="1"/>
  <c r="W225" i="1"/>
  <c r="AC225" i="1"/>
  <c r="CQ225" i="1" s="1"/>
  <c r="AE225" i="1"/>
  <c r="AF225" i="1"/>
  <c r="S225" i="1" s="1"/>
  <c r="AG225" i="1"/>
  <c r="CU225" i="1" s="1"/>
  <c r="T225" i="1" s="1"/>
  <c r="AH225" i="1"/>
  <c r="AI225" i="1"/>
  <c r="AJ225" i="1"/>
  <c r="CS225" i="1"/>
  <c r="CV225" i="1"/>
  <c r="U225" i="1" s="1"/>
  <c r="CW225" i="1"/>
  <c r="V225" i="1" s="1"/>
  <c r="CX225" i="1"/>
  <c r="GL225" i="1"/>
  <c r="GO225" i="1"/>
  <c r="GP225" i="1"/>
  <c r="GV225" i="1"/>
  <c r="HC225" i="1"/>
  <c r="GX225" i="1" s="1"/>
  <c r="C226" i="1"/>
  <c r="D226" i="1"/>
  <c r="I226" i="1"/>
  <c r="CX138" i="3" s="1"/>
  <c r="K226" i="1"/>
  <c r="P226" i="1"/>
  <c r="S226" i="1"/>
  <c r="V226" i="1"/>
  <c r="AC226" i="1"/>
  <c r="AD226" i="1"/>
  <c r="AB226" i="1" s="1"/>
  <c r="AE226" i="1"/>
  <c r="AF226" i="1"/>
  <c r="CT226" i="1" s="1"/>
  <c r="AG226" i="1"/>
  <c r="AH226" i="1"/>
  <c r="CV226" i="1" s="1"/>
  <c r="U226" i="1" s="1"/>
  <c r="AI226" i="1"/>
  <c r="AJ226" i="1"/>
  <c r="CQ226" i="1"/>
  <c r="CR226" i="1"/>
  <c r="CS226" i="1"/>
  <c r="CU226" i="1"/>
  <c r="T226" i="1" s="1"/>
  <c r="CW226" i="1"/>
  <c r="CX226" i="1"/>
  <c r="W226" i="1" s="1"/>
  <c r="GL226" i="1"/>
  <c r="GO226" i="1"/>
  <c r="GP226" i="1"/>
  <c r="GV226" i="1"/>
  <c r="GX226" i="1"/>
  <c r="HC226" i="1"/>
  <c r="I227" i="1"/>
  <c r="Q227" i="1" s="1"/>
  <c r="R227" i="1"/>
  <c r="S227" i="1"/>
  <c r="CY227" i="1" s="1"/>
  <c r="X227" i="1" s="1"/>
  <c r="AC227" i="1"/>
  <c r="AD227" i="1"/>
  <c r="AE227" i="1"/>
  <c r="AF227" i="1"/>
  <c r="AG227" i="1"/>
  <c r="CU227" i="1" s="1"/>
  <c r="T227" i="1" s="1"/>
  <c r="AH227" i="1"/>
  <c r="CV227" i="1" s="1"/>
  <c r="U227" i="1" s="1"/>
  <c r="AI227" i="1"/>
  <c r="CW227" i="1" s="1"/>
  <c r="V227" i="1" s="1"/>
  <c r="AJ227" i="1"/>
  <c r="CQ227" i="1"/>
  <c r="CR227" i="1"/>
  <c r="CS227" i="1"/>
  <c r="CT227" i="1"/>
  <c r="CX227" i="1"/>
  <c r="W227" i="1" s="1"/>
  <c r="GL227" i="1"/>
  <c r="GO227" i="1"/>
  <c r="GP227" i="1"/>
  <c r="GV227" i="1"/>
  <c r="HC227" i="1" s="1"/>
  <c r="GX227" i="1" s="1"/>
  <c r="I228" i="1"/>
  <c r="V228" i="1" s="1"/>
  <c r="AC228" i="1"/>
  <c r="AE228" i="1"/>
  <c r="AF228" i="1"/>
  <c r="AG228" i="1"/>
  <c r="AH228" i="1"/>
  <c r="CV228" i="1" s="1"/>
  <c r="U228" i="1" s="1"/>
  <c r="AI228" i="1"/>
  <c r="AJ228" i="1"/>
  <c r="CX228" i="1" s="1"/>
  <c r="W228" i="1" s="1"/>
  <c r="CS228" i="1"/>
  <c r="CT228" i="1"/>
  <c r="CU228" i="1"/>
  <c r="CW228" i="1"/>
  <c r="GL228" i="1"/>
  <c r="GO228" i="1"/>
  <c r="GP228" i="1"/>
  <c r="GV228" i="1"/>
  <c r="HC228" i="1" s="1"/>
  <c r="GX228" i="1" s="1"/>
  <c r="C230" i="1"/>
  <c r="D230" i="1"/>
  <c r="I230" i="1"/>
  <c r="S230" i="1" s="1"/>
  <c r="K230" i="1"/>
  <c r="P230" i="1"/>
  <c r="V230" i="1"/>
  <c r="AC230" i="1"/>
  <c r="CQ230" i="1" s="1"/>
  <c r="AD230" i="1"/>
  <c r="AE230" i="1"/>
  <c r="CS230" i="1" s="1"/>
  <c r="AF230" i="1"/>
  <c r="AG230" i="1"/>
  <c r="AH230" i="1"/>
  <c r="CV230" i="1" s="1"/>
  <c r="U230" i="1" s="1"/>
  <c r="AI230" i="1"/>
  <c r="CW230" i="1" s="1"/>
  <c r="AJ230" i="1"/>
  <c r="CX230" i="1" s="1"/>
  <c r="W230" i="1" s="1"/>
  <c r="CR230" i="1"/>
  <c r="CT230" i="1"/>
  <c r="CU230" i="1"/>
  <c r="T230" i="1" s="1"/>
  <c r="GL230" i="1"/>
  <c r="GO230" i="1"/>
  <c r="GP230" i="1"/>
  <c r="GV230" i="1"/>
  <c r="HC230" i="1" s="1"/>
  <c r="GX230" i="1" s="1"/>
  <c r="C231" i="1"/>
  <c r="D231" i="1"/>
  <c r="I231" i="1"/>
  <c r="T231" i="1" s="1"/>
  <c r="K231" i="1"/>
  <c r="R231" i="1"/>
  <c r="U231" i="1"/>
  <c r="AC231" i="1"/>
  <c r="CQ231" i="1" s="1"/>
  <c r="AD231" i="1"/>
  <c r="AE231" i="1"/>
  <c r="AF231" i="1"/>
  <c r="S231" i="1" s="1"/>
  <c r="CY231" i="1" s="1"/>
  <c r="X231" i="1" s="1"/>
  <c r="AG231" i="1"/>
  <c r="AH231" i="1"/>
  <c r="CV231" i="1" s="1"/>
  <c r="AI231" i="1"/>
  <c r="CW231" i="1" s="1"/>
  <c r="V231" i="1" s="1"/>
  <c r="AJ231" i="1"/>
  <c r="CX231" i="1" s="1"/>
  <c r="W231" i="1" s="1"/>
  <c r="CR231" i="1"/>
  <c r="CS231" i="1"/>
  <c r="CU231" i="1"/>
  <c r="CZ231" i="1"/>
  <c r="Y231" i="1" s="1"/>
  <c r="GL231" i="1"/>
  <c r="GO231" i="1"/>
  <c r="GP231" i="1"/>
  <c r="GV231" i="1"/>
  <c r="HC231" i="1" s="1"/>
  <c r="I232" i="1"/>
  <c r="P232" i="1" s="1"/>
  <c r="AC232" i="1"/>
  <c r="AE232" i="1"/>
  <c r="AF232" i="1"/>
  <c r="CT232" i="1" s="1"/>
  <c r="AG232" i="1"/>
  <c r="AH232" i="1"/>
  <c r="CV232" i="1" s="1"/>
  <c r="U232" i="1" s="1"/>
  <c r="AI232" i="1"/>
  <c r="CW232" i="1" s="1"/>
  <c r="AJ232" i="1"/>
  <c r="CX232" i="1" s="1"/>
  <c r="W232" i="1" s="1"/>
  <c r="CQ232" i="1"/>
  <c r="CU232" i="1"/>
  <c r="T232" i="1" s="1"/>
  <c r="GL232" i="1"/>
  <c r="GO232" i="1"/>
  <c r="GP232" i="1"/>
  <c r="GV232" i="1"/>
  <c r="HC232" i="1"/>
  <c r="AC233" i="1"/>
  <c r="AD233" i="1"/>
  <c r="AB233" i="1" s="1"/>
  <c r="AE233" i="1"/>
  <c r="CR233" i="1" s="1"/>
  <c r="AF233" i="1"/>
  <c r="CT233" i="1" s="1"/>
  <c r="AG233" i="1"/>
  <c r="AH233" i="1"/>
  <c r="AI233" i="1"/>
  <c r="AJ233" i="1"/>
  <c r="CQ233" i="1"/>
  <c r="CU233" i="1"/>
  <c r="CV233" i="1"/>
  <c r="CW233" i="1"/>
  <c r="CX233" i="1"/>
  <c r="GL233" i="1"/>
  <c r="GO233" i="1"/>
  <c r="GP233" i="1"/>
  <c r="GV233" i="1"/>
  <c r="HC233" i="1"/>
  <c r="C234" i="1"/>
  <c r="D234" i="1"/>
  <c r="I234" i="1"/>
  <c r="K234" i="1"/>
  <c r="Q234" i="1"/>
  <c r="AC234" i="1"/>
  <c r="AE234" i="1"/>
  <c r="AF234" i="1"/>
  <c r="S234" i="1" s="1"/>
  <c r="AG234" i="1"/>
  <c r="CU234" i="1" s="1"/>
  <c r="T234" i="1" s="1"/>
  <c r="AH234" i="1"/>
  <c r="AI234" i="1"/>
  <c r="AJ234" i="1"/>
  <c r="CX234" i="1" s="1"/>
  <c r="W234" i="1" s="1"/>
  <c r="CQ234" i="1"/>
  <c r="CV234" i="1"/>
  <c r="U234" i="1" s="1"/>
  <c r="CW234" i="1"/>
  <c r="V234" i="1" s="1"/>
  <c r="GL234" i="1"/>
  <c r="GO234" i="1"/>
  <c r="GP234" i="1"/>
  <c r="GV234" i="1"/>
  <c r="HC234" i="1" s="1"/>
  <c r="GX234" i="1" s="1"/>
  <c r="C235" i="1"/>
  <c r="D235" i="1"/>
  <c r="I235" i="1"/>
  <c r="K235" i="1"/>
  <c r="T235" i="1"/>
  <c r="V235" i="1"/>
  <c r="W235" i="1"/>
  <c r="AC235" i="1"/>
  <c r="AE235" i="1"/>
  <c r="AF235" i="1"/>
  <c r="S235" i="1" s="1"/>
  <c r="AG235" i="1"/>
  <c r="AH235" i="1"/>
  <c r="AI235" i="1"/>
  <c r="AJ235" i="1"/>
  <c r="CX235" i="1" s="1"/>
  <c r="CS235" i="1"/>
  <c r="CT235" i="1"/>
  <c r="CU235" i="1"/>
  <c r="CV235" i="1"/>
  <c r="U235" i="1" s="1"/>
  <c r="CW235" i="1"/>
  <c r="GL235" i="1"/>
  <c r="GO235" i="1"/>
  <c r="GP235" i="1"/>
  <c r="GV235" i="1"/>
  <c r="HC235" i="1" s="1"/>
  <c r="GX235" i="1" s="1"/>
  <c r="I236" i="1"/>
  <c r="Q236" i="1" s="1"/>
  <c r="CP236" i="1" s="1"/>
  <c r="O236" i="1" s="1"/>
  <c r="P236" i="1"/>
  <c r="R236" i="1"/>
  <c r="S236" i="1"/>
  <c r="V236" i="1"/>
  <c r="AC236" i="1"/>
  <c r="AD236" i="1"/>
  <c r="AE236" i="1"/>
  <c r="AF236" i="1"/>
  <c r="CT236" i="1" s="1"/>
  <c r="AG236" i="1"/>
  <c r="AH236" i="1"/>
  <c r="CV236" i="1" s="1"/>
  <c r="U236" i="1" s="1"/>
  <c r="AI236" i="1"/>
  <c r="AJ236" i="1"/>
  <c r="CX236" i="1" s="1"/>
  <c r="W236" i="1" s="1"/>
  <c r="CQ236" i="1"/>
  <c r="CR236" i="1"/>
  <c r="CS236" i="1"/>
  <c r="CU236" i="1"/>
  <c r="T236" i="1" s="1"/>
  <c r="CW236" i="1"/>
  <c r="GL236" i="1"/>
  <c r="GO236" i="1"/>
  <c r="GP236" i="1"/>
  <c r="GV236" i="1"/>
  <c r="GX236" i="1"/>
  <c r="HC236" i="1"/>
  <c r="I237" i="1"/>
  <c r="Q237" i="1" s="1"/>
  <c r="R237" i="1"/>
  <c r="U237" i="1"/>
  <c r="AC237" i="1"/>
  <c r="P237" i="1" s="1"/>
  <c r="AD237" i="1"/>
  <c r="AE237" i="1"/>
  <c r="AF237" i="1"/>
  <c r="S237" i="1" s="1"/>
  <c r="AG237" i="1"/>
  <c r="CU237" i="1" s="1"/>
  <c r="T237" i="1" s="1"/>
  <c r="AH237" i="1"/>
  <c r="CV237" i="1" s="1"/>
  <c r="AI237" i="1"/>
  <c r="AJ237" i="1"/>
  <c r="CR237" i="1"/>
  <c r="CS237" i="1"/>
  <c r="CW237" i="1"/>
  <c r="V237" i="1" s="1"/>
  <c r="CX237" i="1"/>
  <c r="W237" i="1" s="1"/>
  <c r="GL237" i="1"/>
  <c r="GO237" i="1"/>
  <c r="GP237" i="1"/>
  <c r="GV237" i="1"/>
  <c r="HC237" i="1" s="1"/>
  <c r="GX237" i="1" s="1"/>
  <c r="C239" i="1"/>
  <c r="D239" i="1"/>
  <c r="I239" i="1"/>
  <c r="K239" i="1"/>
  <c r="Q239" i="1"/>
  <c r="S239" i="1"/>
  <c r="AC239" i="1"/>
  <c r="P239" i="1" s="1"/>
  <c r="CP239" i="1" s="1"/>
  <c r="O239" i="1" s="1"/>
  <c r="AE239" i="1"/>
  <c r="CS239" i="1" s="1"/>
  <c r="AF239" i="1"/>
  <c r="AG239" i="1"/>
  <c r="CU239" i="1" s="1"/>
  <c r="T239" i="1" s="1"/>
  <c r="AH239" i="1"/>
  <c r="CV239" i="1" s="1"/>
  <c r="U239" i="1" s="1"/>
  <c r="AI239" i="1"/>
  <c r="CW239" i="1" s="1"/>
  <c r="V239" i="1" s="1"/>
  <c r="AJ239" i="1"/>
  <c r="CQ239" i="1"/>
  <c r="CT239" i="1"/>
  <c r="CX239" i="1"/>
  <c r="W239" i="1" s="1"/>
  <c r="GL239" i="1"/>
  <c r="GO239" i="1"/>
  <c r="GP239" i="1"/>
  <c r="GV239" i="1"/>
  <c r="HC239" i="1"/>
  <c r="GX239" i="1" s="1"/>
  <c r="C240" i="1"/>
  <c r="D240" i="1"/>
  <c r="I240" i="1"/>
  <c r="CX144" i="3" s="1"/>
  <c r="K240" i="1"/>
  <c r="P240" i="1"/>
  <c r="S240" i="1"/>
  <c r="V240" i="1"/>
  <c r="AC240" i="1"/>
  <c r="AE240" i="1"/>
  <c r="AF240" i="1"/>
  <c r="CT240" i="1" s="1"/>
  <c r="AG240" i="1"/>
  <c r="CU240" i="1" s="1"/>
  <c r="T240" i="1" s="1"/>
  <c r="AH240" i="1"/>
  <c r="AI240" i="1"/>
  <c r="AJ240" i="1"/>
  <c r="CQ240" i="1"/>
  <c r="CV240" i="1"/>
  <c r="U240" i="1" s="1"/>
  <c r="CW240" i="1"/>
  <c r="CX240" i="1"/>
  <c r="W240" i="1" s="1"/>
  <c r="GL240" i="1"/>
  <c r="GO240" i="1"/>
  <c r="GP240" i="1"/>
  <c r="GV240" i="1"/>
  <c r="HC240" i="1"/>
  <c r="GX240" i="1" s="1"/>
  <c r="I241" i="1"/>
  <c r="Q241" i="1" s="1"/>
  <c r="R241" i="1"/>
  <c r="CY241" i="1" s="1"/>
  <c r="X241" i="1" s="1"/>
  <c r="T241" i="1"/>
  <c r="U241" i="1"/>
  <c r="AC241" i="1"/>
  <c r="AD241" i="1"/>
  <c r="AE241" i="1"/>
  <c r="AF241" i="1"/>
  <c r="S241" i="1" s="1"/>
  <c r="AG241" i="1"/>
  <c r="AH241" i="1"/>
  <c r="CV241" i="1" s="1"/>
  <c r="AI241" i="1"/>
  <c r="AJ241" i="1"/>
  <c r="CX241" i="1" s="1"/>
  <c r="W241" i="1" s="1"/>
  <c r="CQ241" i="1"/>
  <c r="CR241" i="1"/>
  <c r="CS241" i="1"/>
  <c r="CT241" i="1"/>
  <c r="CU241" i="1"/>
  <c r="CW241" i="1"/>
  <c r="V241" i="1" s="1"/>
  <c r="GL241" i="1"/>
  <c r="GO241" i="1"/>
  <c r="GP241" i="1"/>
  <c r="GV241" i="1"/>
  <c r="HC241" i="1" s="1"/>
  <c r="GX241" i="1" s="1"/>
  <c r="I242" i="1"/>
  <c r="Q242" i="1" s="1"/>
  <c r="P242" i="1"/>
  <c r="W242" i="1"/>
  <c r="AC242" i="1"/>
  <c r="AD242" i="1"/>
  <c r="AB242" i="1" s="1"/>
  <c r="AE242" i="1"/>
  <c r="AF242" i="1"/>
  <c r="CT242" i="1" s="1"/>
  <c r="AG242" i="1"/>
  <c r="AH242" i="1"/>
  <c r="CV242" i="1" s="1"/>
  <c r="U242" i="1" s="1"/>
  <c r="AI242" i="1"/>
  <c r="CW242" i="1" s="1"/>
  <c r="V242" i="1" s="1"/>
  <c r="AJ242" i="1"/>
  <c r="CX242" i="1" s="1"/>
  <c r="CQ242" i="1"/>
  <c r="CS242" i="1"/>
  <c r="CU242" i="1"/>
  <c r="T242" i="1" s="1"/>
  <c r="GL242" i="1"/>
  <c r="GO242" i="1"/>
  <c r="GP242" i="1"/>
  <c r="GV242" i="1"/>
  <c r="HC242" i="1"/>
  <c r="GX242" i="1" s="1"/>
  <c r="C243" i="1"/>
  <c r="D243" i="1"/>
  <c r="I243" i="1"/>
  <c r="P243" i="1" s="1"/>
  <c r="K243" i="1"/>
  <c r="S243" i="1"/>
  <c r="CY243" i="1" s="1"/>
  <c r="X243" i="1" s="1"/>
  <c r="V243" i="1"/>
  <c r="AC243" i="1"/>
  <c r="CQ243" i="1" s="1"/>
  <c r="AD243" i="1"/>
  <c r="AB243" i="1" s="1"/>
  <c r="AE243" i="1"/>
  <c r="R243" i="1" s="1"/>
  <c r="AF243" i="1"/>
  <c r="AG243" i="1"/>
  <c r="CU243" i="1" s="1"/>
  <c r="T243" i="1" s="1"/>
  <c r="AH243" i="1"/>
  <c r="AI243" i="1"/>
  <c r="CW243" i="1" s="1"/>
  <c r="AJ243" i="1"/>
  <c r="CX243" i="1" s="1"/>
  <c r="W243" i="1" s="1"/>
  <c r="CR243" i="1"/>
  <c r="CS243" i="1"/>
  <c r="CT243" i="1"/>
  <c r="CV243" i="1"/>
  <c r="GL243" i="1"/>
  <c r="GO243" i="1"/>
  <c r="GP243" i="1"/>
  <c r="GV243" i="1"/>
  <c r="GX243" i="1"/>
  <c r="HC243" i="1"/>
  <c r="C244" i="1"/>
  <c r="D244" i="1"/>
  <c r="I244" i="1"/>
  <c r="CX146" i="3" s="1"/>
  <c r="K244" i="1"/>
  <c r="R244" i="1"/>
  <c r="U244" i="1"/>
  <c r="AC244" i="1"/>
  <c r="P244" i="1" s="1"/>
  <c r="AD244" i="1"/>
  <c r="AE244" i="1"/>
  <c r="AF244" i="1"/>
  <c r="S244" i="1" s="1"/>
  <c r="AG244" i="1"/>
  <c r="CU244" i="1" s="1"/>
  <c r="T244" i="1" s="1"/>
  <c r="AH244" i="1"/>
  <c r="CV244" i="1" s="1"/>
  <c r="AI244" i="1"/>
  <c r="AJ244" i="1"/>
  <c r="CR244" i="1"/>
  <c r="CS244" i="1"/>
  <c r="CW244" i="1"/>
  <c r="V244" i="1" s="1"/>
  <c r="CX244" i="1"/>
  <c r="W244" i="1" s="1"/>
  <c r="GL244" i="1"/>
  <c r="GO244" i="1"/>
  <c r="GP244" i="1"/>
  <c r="GV244" i="1"/>
  <c r="HC244" i="1" s="1"/>
  <c r="GX244" i="1" s="1"/>
  <c r="AC245" i="1"/>
  <c r="AE245" i="1"/>
  <c r="AF245" i="1"/>
  <c r="AG245" i="1"/>
  <c r="AH245" i="1"/>
  <c r="CV245" i="1" s="1"/>
  <c r="AI245" i="1"/>
  <c r="AJ245" i="1"/>
  <c r="CX245" i="1" s="1"/>
  <c r="CT245" i="1"/>
  <c r="CU245" i="1"/>
  <c r="CW245" i="1"/>
  <c r="GL245" i="1"/>
  <c r="GO245" i="1"/>
  <c r="GP245" i="1"/>
  <c r="GV245" i="1"/>
  <c r="HC245" i="1" s="1"/>
  <c r="I246" i="1"/>
  <c r="Q246" i="1" s="1"/>
  <c r="P246" i="1"/>
  <c r="CP246" i="1" s="1"/>
  <c r="O246" i="1" s="1"/>
  <c r="R246" i="1"/>
  <c r="S246" i="1"/>
  <c r="CZ246" i="1" s="1"/>
  <c r="Y246" i="1"/>
  <c r="AB246" i="1"/>
  <c r="AC246" i="1"/>
  <c r="AD246" i="1"/>
  <c r="AE246" i="1"/>
  <c r="AF246" i="1"/>
  <c r="CT246" i="1" s="1"/>
  <c r="AG246" i="1"/>
  <c r="CU246" i="1" s="1"/>
  <c r="T246" i="1" s="1"/>
  <c r="AH246" i="1"/>
  <c r="CV246" i="1" s="1"/>
  <c r="U246" i="1" s="1"/>
  <c r="AI246" i="1"/>
  <c r="AJ246" i="1"/>
  <c r="CX246" i="1" s="1"/>
  <c r="W246" i="1" s="1"/>
  <c r="CQ246" i="1"/>
  <c r="CR246" i="1"/>
  <c r="CS246" i="1"/>
  <c r="CW246" i="1"/>
  <c r="V246" i="1" s="1"/>
  <c r="GL246" i="1"/>
  <c r="GO246" i="1"/>
  <c r="GP246" i="1"/>
  <c r="GV246" i="1"/>
  <c r="GX246" i="1"/>
  <c r="HC246" i="1"/>
  <c r="C247" i="1"/>
  <c r="D247" i="1"/>
  <c r="I247" i="1"/>
  <c r="R247" i="1" s="1"/>
  <c r="K247" i="1"/>
  <c r="P247" i="1"/>
  <c r="S247" i="1"/>
  <c r="U247" i="1"/>
  <c r="AC247" i="1"/>
  <c r="AB247" i="1" s="1"/>
  <c r="AD247" i="1"/>
  <c r="AE247" i="1"/>
  <c r="CS247" i="1" s="1"/>
  <c r="AF247" i="1"/>
  <c r="AG247" i="1"/>
  <c r="AH247" i="1"/>
  <c r="AI247" i="1"/>
  <c r="AJ247" i="1"/>
  <c r="CR247" i="1"/>
  <c r="CT247" i="1"/>
  <c r="CU247" i="1"/>
  <c r="T247" i="1" s="1"/>
  <c r="CV247" i="1"/>
  <c r="CW247" i="1"/>
  <c r="V247" i="1" s="1"/>
  <c r="CX247" i="1"/>
  <c r="W247" i="1" s="1"/>
  <c r="GL247" i="1"/>
  <c r="GO247" i="1"/>
  <c r="GP247" i="1"/>
  <c r="GV247" i="1"/>
  <c r="HC247" i="1" s="1"/>
  <c r="GX247" i="1"/>
  <c r="C248" i="1"/>
  <c r="D248" i="1"/>
  <c r="I248" i="1"/>
  <c r="CX148" i="3" s="1"/>
  <c r="K248" i="1"/>
  <c r="P248" i="1"/>
  <c r="Q248" i="1"/>
  <c r="AC248" i="1"/>
  <c r="AE248" i="1"/>
  <c r="CR248" i="1" s="1"/>
  <c r="AF248" i="1"/>
  <c r="AG248" i="1"/>
  <c r="AH248" i="1"/>
  <c r="CV248" i="1" s="1"/>
  <c r="U248" i="1" s="1"/>
  <c r="AI248" i="1"/>
  <c r="CW248" i="1" s="1"/>
  <c r="V248" i="1" s="1"/>
  <c r="AJ248" i="1"/>
  <c r="CX248" i="1" s="1"/>
  <c r="W248" i="1" s="1"/>
  <c r="CQ248" i="1"/>
  <c r="CU248" i="1"/>
  <c r="T248" i="1" s="1"/>
  <c r="GL248" i="1"/>
  <c r="GO248" i="1"/>
  <c r="GP248" i="1"/>
  <c r="GV248" i="1"/>
  <c r="HC248" i="1"/>
  <c r="GX248" i="1" s="1"/>
  <c r="I249" i="1"/>
  <c r="P249" i="1" s="1"/>
  <c r="V249" i="1"/>
  <c r="AC249" i="1"/>
  <c r="AE249" i="1"/>
  <c r="R249" i="1" s="1"/>
  <c r="AF249" i="1"/>
  <c r="CT249" i="1" s="1"/>
  <c r="AG249" i="1"/>
  <c r="AH249" i="1"/>
  <c r="CV249" i="1" s="1"/>
  <c r="U249" i="1" s="1"/>
  <c r="AI249" i="1"/>
  <c r="AJ249" i="1"/>
  <c r="CQ249" i="1"/>
  <c r="CU249" i="1"/>
  <c r="T249" i="1" s="1"/>
  <c r="CW249" i="1"/>
  <c r="CX249" i="1"/>
  <c r="W249" i="1" s="1"/>
  <c r="GL249" i="1"/>
  <c r="GO249" i="1"/>
  <c r="GP249" i="1"/>
  <c r="GV249" i="1"/>
  <c r="HC249" i="1"/>
  <c r="GX249" i="1" s="1"/>
  <c r="I250" i="1"/>
  <c r="Q250" i="1" s="1"/>
  <c r="R250" i="1"/>
  <c r="CZ250" i="1" s="1"/>
  <c r="Y250" i="1" s="1"/>
  <c r="U250" i="1"/>
  <c r="AC250" i="1"/>
  <c r="AB250" i="1" s="1"/>
  <c r="AD250" i="1"/>
  <c r="AE250" i="1"/>
  <c r="AF250" i="1"/>
  <c r="S250" i="1" s="1"/>
  <c r="CY250" i="1" s="1"/>
  <c r="X250" i="1" s="1"/>
  <c r="AG250" i="1"/>
  <c r="AH250" i="1"/>
  <c r="CV250" i="1" s="1"/>
  <c r="AI250" i="1"/>
  <c r="CW250" i="1" s="1"/>
  <c r="V250" i="1" s="1"/>
  <c r="AJ250" i="1"/>
  <c r="CX250" i="1" s="1"/>
  <c r="W250" i="1" s="1"/>
  <c r="CR250" i="1"/>
  <c r="CS250" i="1"/>
  <c r="CU250" i="1"/>
  <c r="T250" i="1" s="1"/>
  <c r="GL250" i="1"/>
  <c r="GO250" i="1"/>
  <c r="GP250" i="1"/>
  <c r="GV250" i="1"/>
  <c r="HC250" i="1" s="1"/>
  <c r="GX250" i="1"/>
  <c r="C251" i="1"/>
  <c r="D251" i="1"/>
  <c r="I251" i="1"/>
  <c r="U251" i="1" s="1"/>
  <c r="K251" i="1"/>
  <c r="AC251" i="1"/>
  <c r="AE251" i="1"/>
  <c r="AD251" i="1" s="1"/>
  <c r="AF251" i="1"/>
  <c r="S251" i="1" s="1"/>
  <c r="AG251" i="1"/>
  <c r="CU251" i="1" s="1"/>
  <c r="T251" i="1" s="1"/>
  <c r="AH251" i="1"/>
  <c r="AI251" i="1"/>
  <c r="CW251" i="1" s="1"/>
  <c r="V251" i="1" s="1"/>
  <c r="AJ251" i="1"/>
  <c r="CR251" i="1"/>
  <c r="CS251" i="1"/>
  <c r="CV251" i="1"/>
  <c r="CX251" i="1"/>
  <c r="GL251" i="1"/>
  <c r="GO251" i="1"/>
  <c r="GP251" i="1"/>
  <c r="GV251" i="1"/>
  <c r="HC251" i="1" s="1"/>
  <c r="GX251" i="1" s="1"/>
  <c r="C252" i="1"/>
  <c r="D252" i="1"/>
  <c r="I252" i="1"/>
  <c r="R252" i="1" s="1"/>
  <c r="K252" i="1"/>
  <c r="P252" i="1"/>
  <c r="S252" i="1"/>
  <c r="AB252" i="1"/>
  <c r="AC252" i="1"/>
  <c r="AD252" i="1"/>
  <c r="AE252" i="1"/>
  <c r="AF252" i="1"/>
  <c r="CT252" i="1" s="1"/>
  <c r="AG252" i="1"/>
  <c r="CU252" i="1" s="1"/>
  <c r="T252" i="1" s="1"/>
  <c r="AH252" i="1"/>
  <c r="CV252" i="1" s="1"/>
  <c r="AI252" i="1"/>
  <c r="AJ252" i="1"/>
  <c r="CX252" i="1" s="1"/>
  <c r="W252" i="1" s="1"/>
  <c r="CQ252" i="1"/>
  <c r="CR252" i="1"/>
  <c r="CS252" i="1"/>
  <c r="CW252" i="1"/>
  <c r="V252" i="1" s="1"/>
  <c r="GL252" i="1"/>
  <c r="GO252" i="1"/>
  <c r="GP252" i="1"/>
  <c r="GV252" i="1"/>
  <c r="HC252" i="1"/>
  <c r="AC253" i="1"/>
  <c r="AD253" i="1"/>
  <c r="AE253" i="1"/>
  <c r="AF253" i="1"/>
  <c r="AG253" i="1"/>
  <c r="AH253" i="1"/>
  <c r="CV253" i="1" s="1"/>
  <c r="AI253" i="1"/>
  <c r="CW253" i="1" s="1"/>
  <c r="AJ253" i="1"/>
  <c r="CQ253" i="1"/>
  <c r="CR253" i="1"/>
  <c r="CS253" i="1"/>
  <c r="CU253" i="1"/>
  <c r="CX253" i="1"/>
  <c r="GL253" i="1"/>
  <c r="GO253" i="1"/>
  <c r="GP253" i="1"/>
  <c r="GV253" i="1"/>
  <c r="HC253" i="1" s="1"/>
  <c r="I254" i="1"/>
  <c r="W254" i="1" s="1"/>
  <c r="T254" i="1"/>
  <c r="AC254" i="1"/>
  <c r="AE254" i="1"/>
  <c r="R254" i="1" s="1"/>
  <c r="AF254" i="1"/>
  <c r="AG254" i="1"/>
  <c r="AH254" i="1"/>
  <c r="CV254" i="1" s="1"/>
  <c r="U254" i="1" s="1"/>
  <c r="AI254" i="1"/>
  <c r="AJ254" i="1"/>
  <c r="CX254" i="1" s="1"/>
  <c r="CQ254" i="1"/>
  <c r="CT254" i="1"/>
  <c r="CU254" i="1"/>
  <c r="CW254" i="1"/>
  <c r="V254" i="1" s="1"/>
  <c r="GL254" i="1"/>
  <c r="GO254" i="1"/>
  <c r="GP254" i="1"/>
  <c r="GV254" i="1"/>
  <c r="HC254" i="1" s="1"/>
  <c r="GX254" i="1" s="1"/>
  <c r="C256" i="1"/>
  <c r="D256" i="1"/>
  <c r="I256" i="1"/>
  <c r="K256" i="1"/>
  <c r="Q256" i="1"/>
  <c r="S256" i="1"/>
  <c r="V256" i="1"/>
  <c r="AC256" i="1"/>
  <c r="P256" i="1" s="1"/>
  <c r="CP256" i="1" s="1"/>
  <c r="O256" i="1" s="1"/>
  <c r="AD256" i="1"/>
  <c r="AE256" i="1"/>
  <c r="AF256" i="1"/>
  <c r="AG256" i="1"/>
  <c r="CU256" i="1" s="1"/>
  <c r="T256" i="1" s="1"/>
  <c r="AH256" i="1"/>
  <c r="AI256" i="1"/>
  <c r="CW256" i="1" s="1"/>
  <c r="AJ256" i="1"/>
  <c r="CX256" i="1" s="1"/>
  <c r="W256" i="1" s="1"/>
  <c r="CR256" i="1"/>
  <c r="CT256" i="1"/>
  <c r="CV256" i="1"/>
  <c r="U256" i="1" s="1"/>
  <c r="GL256" i="1"/>
  <c r="GO256" i="1"/>
  <c r="GP256" i="1"/>
  <c r="GV256" i="1"/>
  <c r="HC256" i="1"/>
  <c r="GX256" i="1" s="1"/>
  <c r="C257" i="1"/>
  <c r="D257" i="1"/>
  <c r="I257" i="1"/>
  <c r="R257" i="1" s="1"/>
  <c r="K257" i="1"/>
  <c r="P257" i="1"/>
  <c r="AC257" i="1"/>
  <c r="AB257" i="1" s="1"/>
  <c r="AD257" i="1"/>
  <c r="AE257" i="1"/>
  <c r="AF257" i="1"/>
  <c r="AG257" i="1"/>
  <c r="AH257" i="1"/>
  <c r="CV257" i="1" s="1"/>
  <c r="U257" i="1" s="1"/>
  <c r="AI257" i="1"/>
  <c r="CW257" i="1" s="1"/>
  <c r="V257" i="1" s="1"/>
  <c r="AJ257" i="1"/>
  <c r="CX257" i="1" s="1"/>
  <c r="CR257" i="1"/>
  <c r="CS257" i="1"/>
  <c r="CT257" i="1"/>
  <c r="CU257" i="1"/>
  <c r="T257" i="1" s="1"/>
  <c r="GL257" i="1"/>
  <c r="GO257" i="1"/>
  <c r="GP257" i="1"/>
  <c r="GV257" i="1"/>
  <c r="HC257" i="1" s="1"/>
  <c r="GX257" i="1" s="1"/>
  <c r="I258" i="1"/>
  <c r="P258" i="1"/>
  <c r="Q258" i="1"/>
  <c r="T258" i="1"/>
  <c r="AC258" i="1"/>
  <c r="AD258" i="1"/>
  <c r="AB258" i="1" s="1"/>
  <c r="AE258" i="1"/>
  <c r="CR258" i="1" s="1"/>
  <c r="AF258" i="1"/>
  <c r="AG258" i="1"/>
  <c r="AH258" i="1"/>
  <c r="CV258" i="1" s="1"/>
  <c r="U258" i="1" s="1"/>
  <c r="AI258" i="1"/>
  <c r="AJ258" i="1"/>
  <c r="CX258" i="1" s="1"/>
  <c r="W258" i="1" s="1"/>
  <c r="CQ258" i="1"/>
  <c r="CS258" i="1"/>
  <c r="CU258" i="1"/>
  <c r="CW258" i="1"/>
  <c r="V258" i="1" s="1"/>
  <c r="GL258" i="1"/>
  <c r="GO258" i="1"/>
  <c r="GP258" i="1"/>
  <c r="GV258" i="1"/>
  <c r="GX258" i="1"/>
  <c r="HC258" i="1"/>
  <c r="AC259" i="1"/>
  <c r="AD259" i="1"/>
  <c r="AB259" i="1" s="1"/>
  <c r="AE259" i="1"/>
  <c r="AF259" i="1"/>
  <c r="CT259" i="1" s="1"/>
  <c r="AG259" i="1"/>
  <c r="CU259" i="1" s="1"/>
  <c r="AH259" i="1"/>
  <c r="CV259" i="1" s="1"/>
  <c r="AI259" i="1"/>
  <c r="AJ259" i="1"/>
  <c r="CX259" i="1" s="1"/>
  <c r="CQ259" i="1"/>
  <c r="CS259" i="1"/>
  <c r="CW259" i="1"/>
  <c r="GL259" i="1"/>
  <c r="GO259" i="1"/>
  <c r="GP259" i="1"/>
  <c r="GV259" i="1"/>
  <c r="HC259" i="1"/>
  <c r="C260" i="1"/>
  <c r="D260" i="1"/>
  <c r="I260" i="1"/>
  <c r="Q260" i="1" s="1"/>
  <c r="K260" i="1"/>
  <c r="AC260" i="1"/>
  <c r="CQ260" i="1" s="1"/>
  <c r="AE260" i="1"/>
  <c r="AF260" i="1"/>
  <c r="CT260" i="1" s="1"/>
  <c r="AG260" i="1"/>
  <c r="CU260" i="1" s="1"/>
  <c r="AH260" i="1"/>
  <c r="AI260" i="1"/>
  <c r="CW260" i="1" s="1"/>
  <c r="V260" i="1" s="1"/>
  <c r="AJ260" i="1"/>
  <c r="CX260" i="1" s="1"/>
  <c r="W260" i="1" s="1"/>
  <c r="CR260" i="1"/>
  <c r="CV260" i="1"/>
  <c r="GL260" i="1"/>
  <c r="GO260" i="1"/>
  <c r="GP260" i="1"/>
  <c r="GV260" i="1"/>
  <c r="HC260" i="1" s="1"/>
  <c r="GX260" i="1" s="1"/>
  <c r="C261" i="1"/>
  <c r="D261" i="1"/>
  <c r="I261" i="1"/>
  <c r="K261" i="1"/>
  <c r="R261" i="1"/>
  <c r="CY261" i="1" s="1"/>
  <c r="X261" i="1" s="1"/>
  <c r="T261" i="1"/>
  <c r="AC261" i="1"/>
  <c r="P261" i="1" s="1"/>
  <c r="AE261" i="1"/>
  <c r="Q261" i="1" s="1"/>
  <c r="AF261" i="1"/>
  <c r="S261" i="1" s="1"/>
  <c r="AG261" i="1"/>
  <c r="AH261" i="1"/>
  <c r="AI261" i="1"/>
  <c r="AJ261" i="1"/>
  <c r="CX261" i="1" s="1"/>
  <c r="W261" i="1" s="1"/>
  <c r="CT261" i="1"/>
  <c r="CU261" i="1"/>
  <c r="CV261" i="1"/>
  <c r="U261" i="1" s="1"/>
  <c r="CW261" i="1"/>
  <c r="V261" i="1" s="1"/>
  <c r="GL261" i="1"/>
  <c r="GO261" i="1"/>
  <c r="GP261" i="1"/>
  <c r="GV261" i="1"/>
  <c r="HC261" i="1"/>
  <c r="GX261" i="1" s="1"/>
  <c r="AB262" i="1"/>
  <c r="AC262" i="1"/>
  <c r="AD262" i="1"/>
  <c r="AE262" i="1"/>
  <c r="AF262" i="1"/>
  <c r="CT262" i="1" s="1"/>
  <c r="AG262" i="1"/>
  <c r="AH262" i="1"/>
  <c r="CV262" i="1" s="1"/>
  <c r="AI262" i="1"/>
  <c r="AJ262" i="1"/>
  <c r="CQ262" i="1"/>
  <c r="CR262" i="1"/>
  <c r="CS262" i="1"/>
  <c r="CU262" i="1"/>
  <c r="CW262" i="1"/>
  <c r="CX262" i="1"/>
  <c r="GL262" i="1"/>
  <c r="GO262" i="1"/>
  <c r="GP262" i="1"/>
  <c r="GV262" i="1"/>
  <c r="HC262" i="1"/>
  <c r="I263" i="1"/>
  <c r="Q263" i="1" s="1"/>
  <c r="AC263" i="1"/>
  <c r="AB263" i="1" s="1"/>
  <c r="AD263" i="1"/>
  <c r="AE263" i="1"/>
  <c r="AF263" i="1"/>
  <c r="CT263" i="1" s="1"/>
  <c r="AG263" i="1"/>
  <c r="AH263" i="1"/>
  <c r="CV263" i="1" s="1"/>
  <c r="U263" i="1" s="1"/>
  <c r="AI263" i="1"/>
  <c r="CW263" i="1" s="1"/>
  <c r="V263" i="1" s="1"/>
  <c r="AJ263" i="1"/>
  <c r="CX263" i="1" s="1"/>
  <c r="W263" i="1" s="1"/>
  <c r="CR263" i="1"/>
  <c r="CS263" i="1"/>
  <c r="CU263" i="1"/>
  <c r="GL263" i="1"/>
  <c r="GO263" i="1"/>
  <c r="GP263" i="1"/>
  <c r="GV263" i="1"/>
  <c r="HC263" i="1" s="1"/>
  <c r="AC264" i="1"/>
  <c r="AE264" i="1"/>
  <c r="AF264" i="1"/>
  <c r="CT264" i="1" s="1"/>
  <c r="AG264" i="1"/>
  <c r="AH264" i="1"/>
  <c r="AI264" i="1"/>
  <c r="AJ264" i="1"/>
  <c r="CX264" i="1" s="1"/>
  <c r="CQ264" i="1"/>
  <c r="CS264" i="1"/>
  <c r="CU264" i="1"/>
  <c r="CV264" i="1"/>
  <c r="CW264" i="1"/>
  <c r="GL264" i="1"/>
  <c r="GO264" i="1"/>
  <c r="GP264" i="1"/>
  <c r="GV264" i="1"/>
  <c r="HC264" i="1" s="1"/>
  <c r="I265" i="1"/>
  <c r="Q265" i="1" s="1"/>
  <c r="P265" i="1"/>
  <c r="AC265" i="1"/>
  <c r="AD265" i="1"/>
  <c r="AB265" i="1" s="1"/>
  <c r="AE265" i="1"/>
  <c r="AF265" i="1"/>
  <c r="CT265" i="1" s="1"/>
  <c r="AG265" i="1"/>
  <c r="CU265" i="1" s="1"/>
  <c r="T265" i="1" s="1"/>
  <c r="AH265" i="1"/>
  <c r="CV265" i="1" s="1"/>
  <c r="AI265" i="1"/>
  <c r="AJ265" i="1"/>
  <c r="CX265" i="1" s="1"/>
  <c r="W265" i="1" s="1"/>
  <c r="CQ265" i="1"/>
  <c r="CR265" i="1"/>
  <c r="CS265" i="1"/>
  <c r="CW265" i="1"/>
  <c r="V265" i="1" s="1"/>
  <c r="GL265" i="1"/>
  <c r="GO265" i="1"/>
  <c r="GP265" i="1"/>
  <c r="GV265" i="1"/>
  <c r="HC265" i="1"/>
  <c r="C266" i="1"/>
  <c r="D266" i="1"/>
  <c r="I266" i="1"/>
  <c r="I270" i="1" s="1"/>
  <c r="K266" i="1"/>
  <c r="AC266" i="1"/>
  <c r="AB266" i="1" s="1"/>
  <c r="AD266" i="1"/>
  <c r="AE266" i="1"/>
  <c r="CS266" i="1" s="1"/>
  <c r="AF266" i="1"/>
  <c r="S266" i="1" s="1"/>
  <c r="AG266" i="1"/>
  <c r="CU266" i="1" s="1"/>
  <c r="T266" i="1" s="1"/>
  <c r="AH266" i="1"/>
  <c r="AI266" i="1"/>
  <c r="AJ266" i="1"/>
  <c r="CQ266" i="1"/>
  <c r="CR266" i="1"/>
  <c r="CT266" i="1"/>
  <c r="CV266" i="1"/>
  <c r="CW266" i="1"/>
  <c r="V266" i="1" s="1"/>
  <c r="CX266" i="1"/>
  <c r="GL266" i="1"/>
  <c r="GO266" i="1"/>
  <c r="GP266" i="1"/>
  <c r="GV266" i="1"/>
  <c r="HC266" i="1" s="1"/>
  <c r="C267" i="1"/>
  <c r="D267" i="1"/>
  <c r="I267" i="1"/>
  <c r="K267" i="1"/>
  <c r="P267" i="1"/>
  <c r="W267" i="1"/>
  <c r="AC267" i="1"/>
  <c r="AE267" i="1"/>
  <c r="CR267" i="1" s="1"/>
  <c r="AF267" i="1"/>
  <c r="AG267" i="1"/>
  <c r="AH267" i="1"/>
  <c r="CV267" i="1" s="1"/>
  <c r="U267" i="1" s="1"/>
  <c r="AI267" i="1"/>
  <c r="CW267" i="1" s="1"/>
  <c r="V267" i="1" s="1"/>
  <c r="AJ267" i="1"/>
  <c r="CX267" i="1" s="1"/>
  <c r="CQ267" i="1"/>
  <c r="CU267" i="1"/>
  <c r="T267" i="1" s="1"/>
  <c r="GL267" i="1"/>
  <c r="GO267" i="1"/>
  <c r="GP267" i="1"/>
  <c r="GV267" i="1"/>
  <c r="HC267" i="1"/>
  <c r="GX267" i="1" s="1"/>
  <c r="AC268" i="1"/>
  <c r="AE268" i="1"/>
  <c r="CR268" i="1" s="1"/>
  <c r="AF268" i="1"/>
  <c r="CT268" i="1" s="1"/>
  <c r="AG268" i="1"/>
  <c r="AH268" i="1"/>
  <c r="CV268" i="1" s="1"/>
  <c r="AI268" i="1"/>
  <c r="AJ268" i="1"/>
  <c r="CQ268" i="1"/>
  <c r="CU268" i="1"/>
  <c r="CW268" i="1"/>
  <c r="CX268" i="1"/>
  <c r="GL268" i="1"/>
  <c r="GO268" i="1"/>
  <c r="GP268" i="1"/>
  <c r="GV268" i="1"/>
  <c r="HC268" i="1"/>
  <c r="I269" i="1"/>
  <c r="Q269" i="1" s="1"/>
  <c r="R269" i="1"/>
  <c r="AC269" i="1"/>
  <c r="AD269" i="1"/>
  <c r="AE269" i="1"/>
  <c r="AF269" i="1"/>
  <c r="S269" i="1" s="1"/>
  <c r="CY269" i="1" s="1"/>
  <c r="X269" i="1" s="1"/>
  <c r="AG269" i="1"/>
  <c r="AH269" i="1"/>
  <c r="CV269" i="1" s="1"/>
  <c r="U269" i="1" s="1"/>
  <c r="AI269" i="1"/>
  <c r="CW269" i="1" s="1"/>
  <c r="V269" i="1" s="1"/>
  <c r="AJ269" i="1"/>
  <c r="CX269" i="1" s="1"/>
  <c r="W269" i="1" s="1"/>
  <c r="CR269" i="1"/>
  <c r="CS269" i="1"/>
  <c r="CU269" i="1"/>
  <c r="T269" i="1" s="1"/>
  <c r="CZ269" i="1"/>
  <c r="Y269" i="1" s="1"/>
  <c r="GL269" i="1"/>
  <c r="GO269" i="1"/>
  <c r="GP269" i="1"/>
  <c r="GV269" i="1"/>
  <c r="HC269" i="1" s="1"/>
  <c r="GX269" i="1"/>
  <c r="AC270" i="1"/>
  <c r="AE270" i="1"/>
  <c r="CR270" i="1" s="1"/>
  <c r="AF270" i="1"/>
  <c r="AG270" i="1"/>
  <c r="AH270" i="1"/>
  <c r="CV270" i="1" s="1"/>
  <c r="AI270" i="1"/>
  <c r="CW270" i="1" s="1"/>
  <c r="V270" i="1" s="1"/>
  <c r="AJ270" i="1"/>
  <c r="CX270" i="1" s="1"/>
  <c r="CQ270" i="1"/>
  <c r="CU270" i="1"/>
  <c r="T270" i="1" s="1"/>
  <c r="GL270" i="1"/>
  <c r="GO270" i="1"/>
  <c r="GP270" i="1"/>
  <c r="GV270" i="1"/>
  <c r="HC270" i="1"/>
  <c r="I271" i="1"/>
  <c r="P271" i="1" s="1"/>
  <c r="Q271" i="1"/>
  <c r="V271" i="1"/>
  <c r="AC271" i="1"/>
  <c r="AE271" i="1"/>
  <c r="R271" i="1" s="1"/>
  <c r="AF271" i="1"/>
  <c r="CT271" i="1" s="1"/>
  <c r="AG271" i="1"/>
  <c r="AH271" i="1"/>
  <c r="CV271" i="1" s="1"/>
  <c r="U271" i="1" s="1"/>
  <c r="AI271" i="1"/>
  <c r="AJ271" i="1"/>
  <c r="CQ271" i="1"/>
  <c r="CU271" i="1"/>
  <c r="T271" i="1" s="1"/>
  <c r="CW271" i="1"/>
  <c r="CX271" i="1"/>
  <c r="W271" i="1" s="1"/>
  <c r="GL271" i="1"/>
  <c r="GO271" i="1"/>
  <c r="GP271" i="1"/>
  <c r="GV271" i="1"/>
  <c r="GX271" i="1"/>
  <c r="HC271" i="1"/>
  <c r="C272" i="1"/>
  <c r="D272" i="1"/>
  <c r="I272" i="1"/>
  <c r="Q272" i="1" s="1"/>
  <c r="K272" i="1"/>
  <c r="R272" i="1"/>
  <c r="U272" i="1"/>
  <c r="AC272" i="1"/>
  <c r="CQ272" i="1" s="1"/>
  <c r="AE272" i="1"/>
  <c r="CR272" i="1" s="1"/>
  <c r="AF272" i="1"/>
  <c r="S272" i="1" s="1"/>
  <c r="AG272" i="1"/>
  <c r="CU272" i="1" s="1"/>
  <c r="T272" i="1" s="1"/>
  <c r="AH272" i="1"/>
  <c r="AI272" i="1"/>
  <c r="CW272" i="1" s="1"/>
  <c r="V272" i="1" s="1"/>
  <c r="AJ272" i="1"/>
  <c r="CX272" i="1" s="1"/>
  <c r="W272" i="1" s="1"/>
  <c r="CT272" i="1"/>
  <c r="CV272" i="1"/>
  <c r="GL272" i="1"/>
  <c r="GO272" i="1"/>
  <c r="GP272" i="1"/>
  <c r="GV272" i="1"/>
  <c r="HC272" i="1" s="1"/>
  <c r="GX272" i="1" s="1"/>
  <c r="C273" i="1"/>
  <c r="D273" i="1"/>
  <c r="I273" i="1"/>
  <c r="K273" i="1"/>
  <c r="Q273" i="1"/>
  <c r="CP273" i="1" s="1"/>
  <c r="O273" i="1" s="1"/>
  <c r="T273" i="1"/>
  <c r="AC273" i="1"/>
  <c r="P273" i="1" s="1"/>
  <c r="AE273" i="1"/>
  <c r="AF273" i="1"/>
  <c r="S273" i="1" s="1"/>
  <c r="AG273" i="1"/>
  <c r="AH273" i="1"/>
  <c r="CV273" i="1" s="1"/>
  <c r="U273" i="1" s="1"/>
  <c r="AI273" i="1"/>
  <c r="AJ273" i="1"/>
  <c r="CX273" i="1" s="1"/>
  <c r="W273" i="1" s="1"/>
  <c r="CT273" i="1"/>
  <c r="CU273" i="1"/>
  <c r="CW273" i="1"/>
  <c r="V273" i="1" s="1"/>
  <c r="GL273" i="1"/>
  <c r="GO273" i="1"/>
  <c r="GP273" i="1"/>
  <c r="GV273" i="1"/>
  <c r="HC273" i="1" s="1"/>
  <c r="GX273" i="1" s="1"/>
  <c r="I274" i="1"/>
  <c r="AB274" i="1"/>
  <c r="AC274" i="1"/>
  <c r="AD274" i="1"/>
  <c r="AE274" i="1"/>
  <c r="AF274" i="1"/>
  <c r="CT274" i="1" s="1"/>
  <c r="AG274" i="1"/>
  <c r="CU274" i="1" s="1"/>
  <c r="T274" i="1" s="1"/>
  <c r="AH274" i="1"/>
  <c r="CV274" i="1" s="1"/>
  <c r="AI274" i="1"/>
  <c r="AJ274" i="1"/>
  <c r="CQ274" i="1"/>
  <c r="CR274" i="1"/>
  <c r="CS274" i="1"/>
  <c r="CW274" i="1"/>
  <c r="V274" i="1" s="1"/>
  <c r="CX274" i="1"/>
  <c r="W274" i="1" s="1"/>
  <c r="GL274" i="1"/>
  <c r="GO274" i="1"/>
  <c r="GP274" i="1"/>
  <c r="GV274" i="1"/>
  <c r="HC274" i="1"/>
  <c r="I275" i="1"/>
  <c r="Q275" i="1" s="1"/>
  <c r="P275" i="1"/>
  <c r="CP275" i="1" s="1"/>
  <c r="O275" i="1" s="1"/>
  <c r="S275" i="1"/>
  <c r="U275" i="1"/>
  <c r="AB275" i="1"/>
  <c r="AC275" i="1"/>
  <c r="AD275" i="1"/>
  <c r="AE275" i="1"/>
  <c r="AF275" i="1"/>
  <c r="AG275" i="1"/>
  <c r="CU275" i="1" s="1"/>
  <c r="T275" i="1" s="1"/>
  <c r="AH275" i="1"/>
  <c r="CV275" i="1" s="1"/>
  <c r="AI275" i="1"/>
  <c r="AJ275" i="1"/>
  <c r="CX275" i="1" s="1"/>
  <c r="W275" i="1" s="1"/>
  <c r="CQ275" i="1"/>
  <c r="CR275" i="1"/>
  <c r="CS275" i="1"/>
  <c r="CT275" i="1"/>
  <c r="CW275" i="1"/>
  <c r="V275" i="1" s="1"/>
  <c r="GL275" i="1"/>
  <c r="GO275" i="1"/>
  <c r="GP275" i="1"/>
  <c r="GV275" i="1"/>
  <c r="HC275" i="1" s="1"/>
  <c r="GX275" i="1"/>
  <c r="I276" i="1"/>
  <c r="Q276" i="1" s="1"/>
  <c r="T276" i="1"/>
  <c r="AC276" i="1"/>
  <c r="P276" i="1" s="1"/>
  <c r="AD276" i="1"/>
  <c r="AE276" i="1"/>
  <c r="R276" i="1" s="1"/>
  <c r="AF276" i="1"/>
  <c r="AG276" i="1"/>
  <c r="AH276" i="1"/>
  <c r="AI276" i="1"/>
  <c r="CW276" i="1" s="1"/>
  <c r="V276" i="1" s="1"/>
  <c r="AJ276" i="1"/>
  <c r="CR276" i="1"/>
  <c r="CT276" i="1"/>
  <c r="CU276" i="1"/>
  <c r="CV276" i="1"/>
  <c r="U276" i="1" s="1"/>
  <c r="CX276" i="1"/>
  <c r="GL276" i="1"/>
  <c r="GO276" i="1"/>
  <c r="GP276" i="1"/>
  <c r="GV276" i="1"/>
  <c r="HC276" i="1" s="1"/>
  <c r="GX276" i="1" s="1"/>
  <c r="I277" i="1"/>
  <c r="S277" i="1" s="1"/>
  <c r="W277" i="1"/>
  <c r="AC277" i="1"/>
  <c r="P277" i="1" s="1"/>
  <c r="AE277" i="1"/>
  <c r="AF277" i="1"/>
  <c r="AG277" i="1"/>
  <c r="CU277" i="1" s="1"/>
  <c r="T277" i="1" s="1"/>
  <c r="AH277" i="1"/>
  <c r="AI277" i="1"/>
  <c r="CW277" i="1" s="1"/>
  <c r="V277" i="1" s="1"/>
  <c r="AJ277" i="1"/>
  <c r="CQ277" i="1"/>
  <c r="CT277" i="1"/>
  <c r="CV277" i="1"/>
  <c r="U277" i="1" s="1"/>
  <c r="CX277" i="1"/>
  <c r="GL277" i="1"/>
  <c r="GO277" i="1"/>
  <c r="GP277" i="1"/>
  <c r="GV277" i="1"/>
  <c r="HC277" i="1"/>
  <c r="GX277" i="1" s="1"/>
  <c r="C278" i="1"/>
  <c r="D278" i="1"/>
  <c r="I278" i="1"/>
  <c r="K278" i="1"/>
  <c r="P278" i="1"/>
  <c r="V278" i="1"/>
  <c r="AC278" i="1"/>
  <c r="AD278" i="1"/>
  <c r="AB278" i="1" s="1"/>
  <c r="AE278" i="1"/>
  <c r="Q278" i="1" s="1"/>
  <c r="AF278" i="1"/>
  <c r="CT278" i="1" s="1"/>
  <c r="AG278" i="1"/>
  <c r="AH278" i="1"/>
  <c r="AI278" i="1"/>
  <c r="AJ278" i="1"/>
  <c r="CX278" i="1" s="1"/>
  <c r="W278" i="1" s="1"/>
  <c r="CQ278" i="1"/>
  <c r="CU278" i="1"/>
  <c r="T278" i="1" s="1"/>
  <c r="CV278" i="1"/>
  <c r="U278" i="1" s="1"/>
  <c r="CW278" i="1"/>
  <c r="GL278" i="1"/>
  <c r="GO278" i="1"/>
  <c r="GP278" i="1"/>
  <c r="GV278" i="1"/>
  <c r="GX278" i="1"/>
  <c r="HC278" i="1"/>
  <c r="C279" i="1"/>
  <c r="D279" i="1"/>
  <c r="I279" i="1"/>
  <c r="K279" i="1"/>
  <c r="R279" i="1"/>
  <c r="U279" i="1"/>
  <c r="AC279" i="1"/>
  <c r="AE279" i="1"/>
  <c r="CR279" i="1" s="1"/>
  <c r="AF279" i="1"/>
  <c r="S279" i="1" s="1"/>
  <c r="CY279" i="1" s="1"/>
  <c r="X279" i="1" s="1"/>
  <c r="AG279" i="1"/>
  <c r="CU279" i="1" s="1"/>
  <c r="T279" i="1" s="1"/>
  <c r="AH279" i="1"/>
  <c r="AI279" i="1"/>
  <c r="CW279" i="1" s="1"/>
  <c r="V279" i="1" s="1"/>
  <c r="AJ279" i="1"/>
  <c r="CX279" i="1" s="1"/>
  <c r="W279" i="1" s="1"/>
  <c r="CT279" i="1"/>
  <c r="CV279" i="1"/>
  <c r="GL279" i="1"/>
  <c r="GO279" i="1"/>
  <c r="GP279" i="1"/>
  <c r="GV279" i="1"/>
  <c r="HC279" i="1" s="1"/>
  <c r="GX279" i="1" s="1"/>
  <c r="I280" i="1"/>
  <c r="W280" i="1"/>
  <c r="AC280" i="1"/>
  <c r="CQ280" i="1" s="1"/>
  <c r="AE280" i="1"/>
  <c r="Q280" i="1" s="1"/>
  <c r="AF280" i="1"/>
  <c r="S280" i="1" s="1"/>
  <c r="AG280" i="1"/>
  <c r="CU280" i="1" s="1"/>
  <c r="T280" i="1" s="1"/>
  <c r="AH280" i="1"/>
  <c r="AI280" i="1"/>
  <c r="AJ280" i="1"/>
  <c r="CV280" i="1"/>
  <c r="U280" i="1" s="1"/>
  <c r="CW280" i="1"/>
  <c r="V280" i="1" s="1"/>
  <c r="CX280" i="1"/>
  <c r="GL280" i="1"/>
  <c r="GO280" i="1"/>
  <c r="GP280" i="1"/>
  <c r="GV280" i="1"/>
  <c r="HC280" i="1"/>
  <c r="GX280" i="1" s="1"/>
  <c r="I281" i="1"/>
  <c r="P281" i="1" s="1"/>
  <c r="S281" i="1"/>
  <c r="AB281" i="1"/>
  <c r="AC281" i="1"/>
  <c r="CQ281" i="1" s="1"/>
  <c r="AD281" i="1"/>
  <c r="AE281" i="1"/>
  <c r="R281" i="1" s="1"/>
  <c r="AF281" i="1"/>
  <c r="AG281" i="1"/>
  <c r="CU281" i="1" s="1"/>
  <c r="T281" i="1" s="1"/>
  <c r="AH281" i="1"/>
  <c r="AI281" i="1"/>
  <c r="CW281" i="1" s="1"/>
  <c r="V281" i="1" s="1"/>
  <c r="AJ281" i="1"/>
  <c r="CR281" i="1"/>
  <c r="CS281" i="1"/>
  <c r="CT281" i="1"/>
  <c r="CV281" i="1"/>
  <c r="CX281" i="1"/>
  <c r="W281" i="1" s="1"/>
  <c r="GL281" i="1"/>
  <c r="GO281" i="1"/>
  <c r="GP281" i="1"/>
  <c r="GV281" i="1"/>
  <c r="HC281" i="1"/>
  <c r="AC282" i="1"/>
  <c r="AE282" i="1"/>
  <c r="CR282" i="1" s="1"/>
  <c r="AF282" i="1"/>
  <c r="AG282" i="1"/>
  <c r="CU282" i="1" s="1"/>
  <c r="AH282" i="1"/>
  <c r="AI282" i="1"/>
  <c r="CW282" i="1" s="1"/>
  <c r="AJ282" i="1"/>
  <c r="CX282" i="1" s="1"/>
  <c r="CT282" i="1"/>
  <c r="CV282" i="1"/>
  <c r="GL282" i="1"/>
  <c r="GO282" i="1"/>
  <c r="GP282" i="1"/>
  <c r="GV282" i="1"/>
  <c r="HC282" i="1" s="1"/>
  <c r="I283" i="1"/>
  <c r="Q283" i="1"/>
  <c r="W283" i="1"/>
  <c r="AC283" i="1"/>
  <c r="CQ283" i="1" s="1"/>
  <c r="AE283" i="1"/>
  <c r="AF283" i="1"/>
  <c r="S283" i="1" s="1"/>
  <c r="AG283" i="1"/>
  <c r="CU283" i="1" s="1"/>
  <c r="T283" i="1" s="1"/>
  <c r="AH283" i="1"/>
  <c r="AI283" i="1"/>
  <c r="AJ283" i="1"/>
  <c r="CV283" i="1"/>
  <c r="U283" i="1" s="1"/>
  <c r="CW283" i="1"/>
  <c r="V283" i="1" s="1"/>
  <c r="CX283" i="1"/>
  <c r="GL283" i="1"/>
  <c r="GO283" i="1"/>
  <c r="GP283" i="1"/>
  <c r="GV283" i="1"/>
  <c r="HC283" i="1"/>
  <c r="GX283" i="1" s="1"/>
  <c r="C285" i="1"/>
  <c r="D285" i="1"/>
  <c r="I285" i="1"/>
  <c r="Q285" i="1" s="1"/>
  <c r="K285" i="1"/>
  <c r="P285" i="1"/>
  <c r="S285" i="1"/>
  <c r="V285" i="1"/>
  <c r="AC285" i="1"/>
  <c r="AD285" i="1"/>
  <c r="AB285" i="1" s="1"/>
  <c r="AE285" i="1"/>
  <c r="AF285" i="1"/>
  <c r="CT285" i="1" s="1"/>
  <c r="AG285" i="1"/>
  <c r="AH285" i="1"/>
  <c r="CV285" i="1" s="1"/>
  <c r="U285" i="1" s="1"/>
  <c r="AI285" i="1"/>
  <c r="AJ285" i="1"/>
  <c r="CX285" i="1" s="1"/>
  <c r="W285" i="1" s="1"/>
  <c r="CP285" i="1"/>
  <c r="O285" i="1" s="1"/>
  <c r="CQ285" i="1"/>
  <c r="CR285" i="1"/>
  <c r="CS285" i="1"/>
  <c r="CU285" i="1"/>
  <c r="T285" i="1" s="1"/>
  <c r="CW285" i="1"/>
  <c r="GL285" i="1"/>
  <c r="GO285" i="1"/>
  <c r="GP285" i="1"/>
  <c r="GV285" i="1"/>
  <c r="GX285" i="1"/>
  <c r="HC285" i="1"/>
  <c r="C286" i="1"/>
  <c r="D286" i="1"/>
  <c r="I286" i="1"/>
  <c r="CX220" i="3" s="1"/>
  <c r="K286" i="1"/>
  <c r="R286" i="1"/>
  <c r="U286" i="1"/>
  <c r="W286" i="1"/>
  <c r="AC286" i="1"/>
  <c r="AD286" i="1"/>
  <c r="AE286" i="1"/>
  <c r="CS286" i="1" s="1"/>
  <c r="AF286" i="1"/>
  <c r="S286" i="1" s="1"/>
  <c r="CY286" i="1" s="1"/>
  <c r="X286" i="1" s="1"/>
  <c r="AG286" i="1"/>
  <c r="AH286" i="1"/>
  <c r="AI286" i="1"/>
  <c r="CW286" i="1" s="1"/>
  <c r="V286" i="1" s="1"/>
  <c r="AJ286" i="1"/>
  <c r="CR286" i="1"/>
  <c r="CT286" i="1"/>
  <c r="CU286" i="1"/>
  <c r="T286" i="1" s="1"/>
  <c r="CV286" i="1"/>
  <c r="CX286" i="1"/>
  <c r="GL286" i="1"/>
  <c r="GO286" i="1"/>
  <c r="FU302" i="1" s="1"/>
  <c r="GP286" i="1"/>
  <c r="GV286" i="1"/>
  <c r="HC286" i="1" s="1"/>
  <c r="GX286" i="1"/>
  <c r="I287" i="1"/>
  <c r="S287" i="1" s="1"/>
  <c r="W287" i="1"/>
  <c r="AC287" i="1"/>
  <c r="P287" i="1" s="1"/>
  <c r="AE287" i="1"/>
  <c r="AF287" i="1"/>
  <c r="AG287" i="1"/>
  <c r="CU287" i="1" s="1"/>
  <c r="T287" i="1" s="1"/>
  <c r="AH287" i="1"/>
  <c r="AI287" i="1"/>
  <c r="CW287" i="1" s="1"/>
  <c r="V287" i="1" s="1"/>
  <c r="AJ287" i="1"/>
  <c r="CQ287" i="1"/>
  <c r="CT287" i="1"/>
  <c r="CV287" i="1"/>
  <c r="U287" i="1" s="1"/>
  <c r="CX287" i="1"/>
  <c r="GL287" i="1"/>
  <c r="GO287" i="1"/>
  <c r="GP287" i="1"/>
  <c r="GV287" i="1"/>
  <c r="HC287" i="1"/>
  <c r="GX287" i="1" s="1"/>
  <c r="AC288" i="1"/>
  <c r="CQ288" i="1" s="1"/>
  <c r="AD288" i="1"/>
  <c r="AE288" i="1"/>
  <c r="CS288" i="1" s="1"/>
  <c r="AF288" i="1"/>
  <c r="AG288" i="1"/>
  <c r="CU288" i="1" s="1"/>
  <c r="AH288" i="1"/>
  <c r="CV288" i="1" s="1"/>
  <c r="AI288" i="1"/>
  <c r="CW288" i="1" s="1"/>
  <c r="AJ288" i="1"/>
  <c r="CR288" i="1"/>
  <c r="CT288" i="1"/>
  <c r="CX288" i="1"/>
  <c r="GL288" i="1"/>
  <c r="GO288" i="1"/>
  <c r="GP288" i="1"/>
  <c r="GV288" i="1"/>
  <c r="HC288" i="1" s="1"/>
  <c r="C289" i="1"/>
  <c r="D289" i="1"/>
  <c r="I289" i="1"/>
  <c r="R289" i="1" s="1"/>
  <c r="K289" i="1"/>
  <c r="AC289" i="1"/>
  <c r="AB289" i="1" s="1"/>
  <c r="AD289" i="1"/>
  <c r="AE289" i="1"/>
  <c r="AF289" i="1"/>
  <c r="AG289" i="1"/>
  <c r="AH289" i="1"/>
  <c r="CV289" i="1" s="1"/>
  <c r="AI289" i="1"/>
  <c r="AJ289" i="1"/>
  <c r="CX289" i="1" s="1"/>
  <c r="W289" i="1" s="1"/>
  <c r="CQ289" i="1"/>
  <c r="CR289" i="1"/>
  <c r="CS289" i="1"/>
  <c r="CU289" i="1"/>
  <c r="CW289" i="1"/>
  <c r="GL289" i="1"/>
  <c r="GO289" i="1"/>
  <c r="GP289" i="1"/>
  <c r="GV289" i="1"/>
  <c r="HC289" i="1" s="1"/>
  <c r="C290" i="1"/>
  <c r="D290" i="1"/>
  <c r="I290" i="1"/>
  <c r="I292" i="1" s="1"/>
  <c r="Q292" i="1" s="1"/>
  <c r="K290" i="1"/>
  <c r="W290" i="1"/>
  <c r="AC290" i="1"/>
  <c r="CQ290" i="1" s="1"/>
  <c r="AE290" i="1"/>
  <c r="CS290" i="1" s="1"/>
  <c r="AF290" i="1"/>
  <c r="AG290" i="1"/>
  <c r="CU290" i="1" s="1"/>
  <c r="T290" i="1" s="1"/>
  <c r="AH290" i="1"/>
  <c r="AI290" i="1"/>
  <c r="AJ290" i="1"/>
  <c r="CV290" i="1"/>
  <c r="U290" i="1" s="1"/>
  <c r="CW290" i="1"/>
  <c r="V290" i="1" s="1"/>
  <c r="CX290" i="1"/>
  <c r="GL290" i="1"/>
  <c r="GO290" i="1"/>
  <c r="GP290" i="1"/>
  <c r="GV290" i="1"/>
  <c r="HC290" i="1"/>
  <c r="GX290" i="1" s="1"/>
  <c r="I291" i="1"/>
  <c r="S291" i="1" s="1"/>
  <c r="AB291" i="1"/>
  <c r="AC291" i="1"/>
  <c r="CQ291" i="1" s="1"/>
  <c r="AD291" i="1"/>
  <c r="AE291" i="1"/>
  <c r="AF291" i="1"/>
  <c r="AG291" i="1"/>
  <c r="CU291" i="1" s="1"/>
  <c r="AH291" i="1"/>
  <c r="AI291" i="1"/>
  <c r="CW291" i="1" s="1"/>
  <c r="V291" i="1" s="1"/>
  <c r="AJ291" i="1"/>
  <c r="CX291" i="1" s="1"/>
  <c r="W291" i="1" s="1"/>
  <c r="CR291" i="1"/>
  <c r="CS291" i="1"/>
  <c r="CT291" i="1"/>
  <c r="CV291" i="1"/>
  <c r="GL291" i="1"/>
  <c r="GO291" i="1"/>
  <c r="GP291" i="1"/>
  <c r="GV291" i="1"/>
  <c r="HC291" i="1"/>
  <c r="R292" i="1"/>
  <c r="CZ292" i="1" s="1"/>
  <c r="Y292" i="1" s="1"/>
  <c r="U292" i="1"/>
  <c r="AC292" i="1"/>
  <c r="AE292" i="1"/>
  <c r="CR292" i="1" s="1"/>
  <c r="AF292" i="1"/>
  <c r="S292" i="1" s="1"/>
  <c r="AG292" i="1"/>
  <c r="CU292" i="1" s="1"/>
  <c r="T292" i="1" s="1"/>
  <c r="AH292" i="1"/>
  <c r="AI292" i="1"/>
  <c r="AJ292" i="1"/>
  <c r="CX292" i="1" s="1"/>
  <c r="W292" i="1" s="1"/>
  <c r="CV292" i="1"/>
  <c r="CW292" i="1"/>
  <c r="V292" i="1" s="1"/>
  <c r="GL292" i="1"/>
  <c r="GO292" i="1"/>
  <c r="GP292" i="1"/>
  <c r="GV292" i="1"/>
  <c r="HC292" i="1" s="1"/>
  <c r="GX292" i="1" s="1"/>
  <c r="C293" i="1"/>
  <c r="D293" i="1"/>
  <c r="AB293" i="1"/>
  <c r="AC293" i="1"/>
  <c r="AE293" i="1"/>
  <c r="AD293" i="1" s="1"/>
  <c r="AF293" i="1"/>
  <c r="AG293" i="1"/>
  <c r="AH293" i="1"/>
  <c r="CV293" i="1" s="1"/>
  <c r="AI293" i="1"/>
  <c r="AJ293" i="1"/>
  <c r="CX293" i="1" s="1"/>
  <c r="CS293" i="1"/>
  <c r="CT293" i="1"/>
  <c r="CU293" i="1"/>
  <c r="CW293" i="1"/>
  <c r="GL293" i="1"/>
  <c r="GO293" i="1"/>
  <c r="GP293" i="1"/>
  <c r="GV293" i="1"/>
  <c r="HC293" i="1" s="1"/>
  <c r="C294" i="1"/>
  <c r="D294" i="1"/>
  <c r="I294" i="1"/>
  <c r="Q294" i="1" s="1"/>
  <c r="S294" i="1"/>
  <c r="AC294" i="1"/>
  <c r="CQ294" i="1" s="1"/>
  <c r="AD294" i="1"/>
  <c r="AE294" i="1"/>
  <c r="CS294" i="1" s="1"/>
  <c r="AF294" i="1"/>
  <c r="AG294" i="1"/>
  <c r="AH294" i="1"/>
  <c r="CV294" i="1" s="1"/>
  <c r="U294" i="1" s="1"/>
  <c r="AI294" i="1"/>
  <c r="CW294" i="1" s="1"/>
  <c r="AJ294" i="1"/>
  <c r="CR294" i="1"/>
  <c r="CT294" i="1"/>
  <c r="CU294" i="1"/>
  <c r="T294" i="1" s="1"/>
  <c r="CX294" i="1"/>
  <c r="GL294" i="1"/>
  <c r="GO294" i="1"/>
  <c r="GP294" i="1"/>
  <c r="GV294" i="1"/>
  <c r="HC294" i="1" s="1"/>
  <c r="GX294" i="1" s="1"/>
  <c r="AC295" i="1"/>
  <c r="AB295" i="1" s="1"/>
  <c r="AD295" i="1"/>
  <c r="AE295" i="1"/>
  <c r="CS295" i="1" s="1"/>
  <c r="AF295" i="1"/>
  <c r="AG295" i="1"/>
  <c r="AH295" i="1"/>
  <c r="AI295" i="1"/>
  <c r="CW295" i="1" s="1"/>
  <c r="AJ295" i="1"/>
  <c r="CR295" i="1"/>
  <c r="CT295" i="1"/>
  <c r="CU295" i="1"/>
  <c r="CV295" i="1"/>
  <c r="CX295" i="1"/>
  <c r="GL295" i="1"/>
  <c r="GO295" i="1"/>
  <c r="GP295" i="1"/>
  <c r="GV295" i="1"/>
  <c r="HC295" i="1" s="1"/>
  <c r="I296" i="1"/>
  <c r="S296" i="1" s="1"/>
  <c r="Q296" i="1"/>
  <c r="AC296" i="1"/>
  <c r="P296" i="1" s="1"/>
  <c r="CP296" i="1" s="1"/>
  <c r="O296" i="1" s="1"/>
  <c r="AE296" i="1"/>
  <c r="AF296" i="1"/>
  <c r="AG296" i="1"/>
  <c r="CU296" i="1" s="1"/>
  <c r="T296" i="1" s="1"/>
  <c r="AH296" i="1"/>
  <c r="AI296" i="1"/>
  <c r="CW296" i="1" s="1"/>
  <c r="V296" i="1" s="1"/>
  <c r="AJ296" i="1"/>
  <c r="CQ296" i="1"/>
  <c r="CT296" i="1"/>
  <c r="CV296" i="1"/>
  <c r="CX296" i="1"/>
  <c r="W296" i="1" s="1"/>
  <c r="GL296" i="1"/>
  <c r="GO296" i="1"/>
  <c r="GP296" i="1"/>
  <c r="FV302" i="1" s="1"/>
  <c r="GV296" i="1"/>
  <c r="HC296" i="1"/>
  <c r="C297" i="1"/>
  <c r="D297" i="1"/>
  <c r="I297" i="1"/>
  <c r="K293" i="1" s="1"/>
  <c r="K297" i="1"/>
  <c r="P297" i="1"/>
  <c r="S297" i="1"/>
  <c r="AC297" i="1"/>
  <c r="AE297" i="1"/>
  <c r="CR297" i="1" s="1"/>
  <c r="AF297" i="1"/>
  <c r="CT297" i="1" s="1"/>
  <c r="AG297" i="1"/>
  <c r="AH297" i="1"/>
  <c r="AI297" i="1"/>
  <c r="AJ297" i="1"/>
  <c r="CQ297" i="1"/>
  <c r="CU297" i="1"/>
  <c r="T297" i="1" s="1"/>
  <c r="CV297" i="1"/>
  <c r="U297" i="1" s="1"/>
  <c r="CW297" i="1"/>
  <c r="CX297" i="1"/>
  <c r="GL297" i="1"/>
  <c r="GO297" i="1"/>
  <c r="GP297" i="1"/>
  <c r="GV297" i="1"/>
  <c r="HC297" i="1"/>
  <c r="GX297" i="1" s="1"/>
  <c r="C298" i="1"/>
  <c r="D298" i="1"/>
  <c r="I298" i="1"/>
  <c r="CX226" i="3" s="1"/>
  <c r="K298" i="1"/>
  <c r="AC298" i="1"/>
  <c r="AE298" i="1"/>
  <c r="AF298" i="1"/>
  <c r="S298" i="1" s="1"/>
  <c r="AG298" i="1"/>
  <c r="CU298" i="1" s="1"/>
  <c r="T298" i="1" s="1"/>
  <c r="AH298" i="1"/>
  <c r="AI298" i="1"/>
  <c r="AJ298" i="1"/>
  <c r="CX298" i="1" s="1"/>
  <c r="W298" i="1" s="1"/>
  <c r="CQ298" i="1"/>
  <c r="CT298" i="1"/>
  <c r="CV298" i="1"/>
  <c r="U298" i="1" s="1"/>
  <c r="CW298" i="1"/>
  <c r="V298" i="1" s="1"/>
  <c r="GL298" i="1"/>
  <c r="GO298" i="1"/>
  <c r="GP298" i="1"/>
  <c r="GV298" i="1"/>
  <c r="HC298" i="1" s="1"/>
  <c r="GX298" i="1" s="1"/>
  <c r="AC299" i="1"/>
  <c r="CQ299" i="1" s="1"/>
  <c r="AE299" i="1"/>
  <c r="AD299" i="1" s="1"/>
  <c r="AB299" i="1" s="1"/>
  <c r="AF299" i="1"/>
  <c r="AG299" i="1"/>
  <c r="CU299" i="1" s="1"/>
  <c r="AH299" i="1"/>
  <c r="AI299" i="1"/>
  <c r="AJ299" i="1"/>
  <c r="CR299" i="1"/>
  <c r="CS299" i="1"/>
  <c r="CV299" i="1"/>
  <c r="CW299" i="1"/>
  <c r="CX299" i="1"/>
  <c r="GL299" i="1"/>
  <c r="GO299" i="1"/>
  <c r="GP299" i="1"/>
  <c r="GV299" i="1"/>
  <c r="HC299" i="1"/>
  <c r="I300" i="1"/>
  <c r="Q300" i="1" s="1"/>
  <c r="P300" i="1"/>
  <c r="CP300" i="1" s="1"/>
  <c r="O300" i="1" s="1"/>
  <c r="S300" i="1"/>
  <c r="AB300" i="1"/>
  <c r="AC300" i="1"/>
  <c r="CQ300" i="1" s="1"/>
  <c r="AD300" i="1"/>
  <c r="AE300" i="1"/>
  <c r="AF300" i="1"/>
  <c r="AG300" i="1"/>
  <c r="AH300" i="1"/>
  <c r="AI300" i="1"/>
  <c r="CW300" i="1" s="1"/>
  <c r="V300" i="1" s="1"/>
  <c r="AJ300" i="1"/>
  <c r="CX300" i="1" s="1"/>
  <c r="W300" i="1" s="1"/>
  <c r="CR300" i="1"/>
  <c r="CS300" i="1"/>
  <c r="CT300" i="1"/>
  <c r="CU300" i="1"/>
  <c r="T300" i="1" s="1"/>
  <c r="CV300" i="1"/>
  <c r="GL300" i="1"/>
  <c r="GO300" i="1"/>
  <c r="GP300" i="1"/>
  <c r="GV300" i="1"/>
  <c r="GX300" i="1"/>
  <c r="HC300" i="1"/>
  <c r="B302" i="1"/>
  <c r="B84" i="1" s="1"/>
  <c r="C302" i="1"/>
  <c r="C84" i="1" s="1"/>
  <c r="D302" i="1"/>
  <c r="D84" i="1" s="1"/>
  <c r="F302" i="1"/>
  <c r="F84" i="1" s="1"/>
  <c r="G302" i="1"/>
  <c r="G84" i="1" s="1"/>
  <c r="AP302" i="1"/>
  <c r="AP84" i="1" s="1"/>
  <c r="BC302" i="1"/>
  <c r="BC84" i="1" s="1"/>
  <c r="BX302" i="1"/>
  <c r="BX84" i="1" s="1"/>
  <c r="BY302" i="1"/>
  <c r="CD302" i="1"/>
  <c r="CK302" i="1"/>
  <c r="CK84" i="1" s="1"/>
  <c r="CL302" i="1"/>
  <c r="CL84" i="1" s="1"/>
  <c r="CM302" i="1"/>
  <c r="EH302" i="1"/>
  <c r="EH84" i="1" s="1"/>
  <c r="ET302" i="1"/>
  <c r="ET84" i="1" s="1"/>
  <c r="FP302" i="1"/>
  <c r="FQ302" i="1"/>
  <c r="FQ84" i="1" s="1"/>
  <c r="FR302" i="1"/>
  <c r="FY302" i="1" s="1"/>
  <c r="GC302" i="1"/>
  <c r="GC84" i="1" s="1"/>
  <c r="GD302" i="1"/>
  <c r="GE302" i="1"/>
  <c r="P315" i="1"/>
  <c r="D332" i="1"/>
  <c r="E334" i="1"/>
  <c r="Z334" i="1"/>
  <c r="AA334" i="1"/>
  <c r="AM334" i="1"/>
  <c r="AN334" i="1"/>
  <c r="BE334" i="1"/>
  <c r="BF334" i="1"/>
  <c r="BG334" i="1"/>
  <c r="BH334" i="1"/>
  <c r="BI334" i="1"/>
  <c r="BJ334" i="1"/>
  <c r="BK334" i="1"/>
  <c r="BL334" i="1"/>
  <c r="BM334" i="1"/>
  <c r="BN334" i="1"/>
  <c r="BO334" i="1"/>
  <c r="BP334" i="1"/>
  <c r="BQ334" i="1"/>
  <c r="BR334" i="1"/>
  <c r="BS334" i="1"/>
  <c r="BT334" i="1"/>
  <c r="BU334" i="1"/>
  <c r="BV334" i="1"/>
  <c r="BW334" i="1"/>
  <c r="CN334" i="1"/>
  <c r="CO334" i="1"/>
  <c r="CP334" i="1"/>
  <c r="CQ334" i="1"/>
  <c r="CR334" i="1"/>
  <c r="CS334" i="1"/>
  <c r="CT334" i="1"/>
  <c r="CU334" i="1"/>
  <c r="CV334" i="1"/>
  <c r="CW334" i="1"/>
  <c r="CX334" i="1"/>
  <c r="CY334" i="1"/>
  <c r="CZ334" i="1"/>
  <c r="DA334" i="1"/>
  <c r="DB334" i="1"/>
  <c r="DC334" i="1"/>
  <c r="DD334" i="1"/>
  <c r="DE334" i="1"/>
  <c r="DF334" i="1"/>
  <c r="DR334" i="1"/>
  <c r="DS334" i="1"/>
  <c r="EE334" i="1"/>
  <c r="EF334" i="1"/>
  <c r="EW334" i="1"/>
  <c r="EX334" i="1"/>
  <c r="EY334" i="1"/>
  <c r="EZ334" i="1"/>
  <c r="FA334" i="1"/>
  <c r="FB334" i="1"/>
  <c r="FC334" i="1"/>
  <c r="FD334" i="1"/>
  <c r="FE334" i="1"/>
  <c r="FF334" i="1"/>
  <c r="FG334" i="1"/>
  <c r="FH334" i="1"/>
  <c r="FI334" i="1"/>
  <c r="FJ334" i="1"/>
  <c r="FK334" i="1"/>
  <c r="FL334" i="1"/>
  <c r="FM334" i="1"/>
  <c r="FN334" i="1"/>
  <c r="FO334" i="1"/>
  <c r="GF334" i="1"/>
  <c r="GG334" i="1"/>
  <c r="GH334" i="1"/>
  <c r="GI334" i="1"/>
  <c r="GJ334" i="1"/>
  <c r="GK334" i="1"/>
  <c r="GL334" i="1"/>
  <c r="GM334" i="1"/>
  <c r="GN334" i="1"/>
  <c r="GO334" i="1"/>
  <c r="GP334" i="1"/>
  <c r="GQ334" i="1"/>
  <c r="GR334" i="1"/>
  <c r="GS334" i="1"/>
  <c r="GT334" i="1"/>
  <c r="GU334" i="1"/>
  <c r="GV334" i="1"/>
  <c r="GW334" i="1"/>
  <c r="GX334" i="1"/>
  <c r="D336" i="1"/>
  <c r="I336" i="1"/>
  <c r="I338" i="1" s="1"/>
  <c r="K336" i="1"/>
  <c r="Q336" i="1"/>
  <c r="V336" i="1"/>
  <c r="AC336" i="1"/>
  <c r="CQ336" i="1" s="1"/>
  <c r="AE336" i="1"/>
  <c r="R336" i="1" s="1"/>
  <c r="AF336" i="1"/>
  <c r="AG336" i="1"/>
  <c r="AH336" i="1"/>
  <c r="AI336" i="1"/>
  <c r="CW336" i="1" s="1"/>
  <c r="AJ336" i="1"/>
  <c r="CT336" i="1"/>
  <c r="CU336" i="1"/>
  <c r="T336" i="1" s="1"/>
  <c r="CV336" i="1"/>
  <c r="CX336" i="1"/>
  <c r="W336" i="1" s="1"/>
  <c r="GL336" i="1"/>
  <c r="GN336" i="1"/>
  <c r="GP336" i="1"/>
  <c r="GV336" i="1"/>
  <c r="HC336" i="1"/>
  <c r="GX336" i="1" s="1"/>
  <c r="D337" i="1"/>
  <c r="I337" i="1"/>
  <c r="K339" i="1" s="1"/>
  <c r="K337" i="1"/>
  <c r="Q337" i="1"/>
  <c r="V337" i="1"/>
  <c r="AC337" i="1"/>
  <c r="P337" i="1" s="1"/>
  <c r="AD337" i="1"/>
  <c r="AE337" i="1"/>
  <c r="AF337" i="1"/>
  <c r="AG337" i="1"/>
  <c r="CU337" i="1" s="1"/>
  <c r="T337" i="1" s="1"/>
  <c r="AH337" i="1"/>
  <c r="AI337" i="1"/>
  <c r="CW337" i="1" s="1"/>
  <c r="AJ337" i="1"/>
  <c r="CR337" i="1"/>
  <c r="CT337" i="1"/>
  <c r="CV337" i="1"/>
  <c r="U337" i="1" s="1"/>
  <c r="CX337" i="1"/>
  <c r="W337" i="1" s="1"/>
  <c r="GL337" i="1"/>
  <c r="GN337" i="1"/>
  <c r="GP337" i="1"/>
  <c r="GV337" i="1"/>
  <c r="GX337" i="1"/>
  <c r="HC337" i="1"/>
  <c r="D338" i="1"/>
  <c r="K338" i="1"/>
  <c r="AC338" i="1"/>
  <c r="CQ338" i="1" s="1"/>
  <c r="AE338" i="1"/>
  <c r="CR338" i="1" s="1"/>
  <c r="AF338" i="1"/>
  <c r="AG338" i="1"/>
  <c r="AH338" i="1"/>
  <c r="AI338" i="1"/>
  <c r="CW338" i="1" s="1"/>
  <c r="AJ338" i="1"/>
  <c r="CS338" i="1"/>
  <c r="CT338" i="1"/>
  <c r="CU338" i="1"/>
  <c r="CV338" i="1"/>
  <c r="CX338" i="1"/>
  <c r="W338" i="1" s="1"/>
  <c r="GL338" i="1"/>
  <c r="GN338" i="1"/>
  <c r="GP338" i="1"/>
  <c r="GV338" i="1"/>
  <c r="HC338" i="1"/>
  <c r="D339" i="1"/>
  <c r="AC339" i="1"/>
  <c r="AD339" i="1"/>
  <c r="AE339" i="1"/>
  <c r="AF339" i="1"/>
  <c r="AG339" i="1"/>
  <c r="CU339" i="1" s="1"/>
  <c r="AH339" i="1"/>
  <c r="CV339" i="1" s="1"/>
  <c r="AI339" i="1"/>
  <c r="CW339" i="1" s="1"/>
  <c r="AJ339" i="1"/>
  <c r="CT339" i="1"/>
  <c r="CX339" i="1"/>
  <c r="GL339" i="1"/>
  <c r="GN339" i="1"/>
  <c r="GP339" i="1"/>
  <c r="GV339" i="1"/>
  <c r="HC339" i="1"/>
  <c r="D340" i="1"/>
  <c r="I340" i="1"/>
  <c r="S340" i="1" s="1"/>
  <c r="K340" i="1"/>
  <c r="P340" i="1"/>
  <c r="U340" i="1"/>
  <c r="AC340" i="1"/>
  <c r="CQ340" i="1" s="1"/>
  <c r="AE340" i="1"/>
  <c r="R340" i="1" s="1"/>
  <c r="AF340" i="1"/>
  <c r="AG340" i="1"/>
  <c r="AH340" i="1"/>
  <c r="AI340" i="1"/>
  <c r="CW340" i="1" s="1"/>
  <c r="V340" i="1" s="1"/>
  <c r="AJ340" i="1"/>
  <c r="CX340" i="1" s="1"/>
  <c r="W340" i="1" s="1"/>
  <c r="CR340" i="1"/>
  <c r="CS340" i="1"/>
  <c r="CT340" i="1"/>
  <c r="CU340" i="1"/>
  <c r="T340" i="1" s="1"/>
  <c r="CV340" i="1"/>
  <c r="GL340" i="1"/>
  <c r="GN340" i="1"/>
  <c r="GP340" i="1"/>
  <c r="GV340" i="1"/>
  <c r="HC340" i="1" s="1"/>
  <c r="GX340" i="1" s="1"/>
  <c r="D341" i="1"/>
  <c r="I341" i="1"/>
  <c r="Q341" i="1" s="1"/>
  <c r="K341" i="1"/>
  <c r="S341" i="1"/>
  <c r="T341" i="1"/>
  <c r="U341" i="1"/>
  <c r="V341" i="1"/>
  <c r="AC341" i="1"/>
  <c r="P341" i="1" s="1"/>
  <c r="CP341" i="1" s="1"/>
  <c r="O341" i="1" s="1"/>
  <c r="GM341" i="1" s="1"/>
  <c r="GO341" i="1" s="1"/>
  <c r="AE341" i="1"/>
  <c r="R341" i="1" s="1"/>
  <c r="AF341" i="1"/>
  <c r="AG341" i="1"/>
  <c r="AH341" i="1"/>
  <c r="AI341" i="1"/>
  <c r="CW341" i="1" s="1"/>
  <c r="AJ341" i="1"/>
  <c r="CX341" i="1" s="1"/>
  <c r="W341" i="1" s="1"/>
  <c r="CR341" i="1"/>
  <c r="CS341" i="1"/>
  <c r="CT341" i="1"/>
  <c r="CU341" i="1"/>
  <c r="CV341" i="1"/>
  <c r="CY341" i="1"/>
  <c r="X341" i="1" s="1"/>
  <c r="CZ341" i="1"/>
  <c r="Y341" i="1" s="1"/>
  <c r="GL341" i="1"/>
  <c r="GN341" i="1"/>
  <c r="GP341" i="1"/>
  <c r="GV341" i="1"/>
  <c r="HC341" i="1"/>
  <c r="GX341" i="1" s="1"/>
  <c r="D342" i="1"/>
  <c r="I342" i="1"/>
  <c r="Q342" i="1" s="1"/>
  <c r="K342" i="1"/>
  <c r="S342" i="1"/>
  <c r="CZ342" i="1" s="1"/>
  <c r="Y342" i="1" s="1"/>
  <c r="V342" i="1"/>
  <c r="AC342" i="1"/>
  <c r="CQ342" i="1" s="1"/>
  <c r="AD342" i="1"/>
  <c r="AE342" i="1"/>
  <c r="R342" i="1" s="1"/>
  <c r="AF342" i="1"/>
  <c r="AG342" i="1"/>
  <c r="AH342" i="1"/>
  <c r="AI342" i="1"/>
  <c r="CW342" i="1" s="1"/>
  <c r="AJ342" i="1"/>
  <c r="CX342" i="1" s="1"/>
  <c r="W342" i="1" s="1"/>
  <c r="CS342" i="1"/>
  <c r="CT342" i="1"/>
  <c r="CU342" i="1"/>
  <c r="T342" i="1" s="1"/>
  <c r="CV342" i="1"/>
  <c r="U342" i="1" s="1"/>
  <c r="GL342" i="1"/>
  <c r="GN342" i="1"/>
  <c r="GP342" i="1"/>
  <c r="GV342" i="1"/>
  <c r="HC342" i="1" s="1"/>
  <c r="GX342" i="1" s="1"/>
  <c r="D343" i="1"/>
  <c r="I343" i="1"/>
  <c r="Q343" i="1" s="1"/>
  <c r="P343" i="1"/>
  <c r="CP343" i="1" s="1"/>
  <c r="O343" i="1" s="1"/>
  <c r="S343" i="1"/>
  <c r="V343" i="1"/>
  <c r="AC343" i="1"/>
  <c r="CQ343" i="1" s="1"/>
  <c r="AE343" i="1"/>
  <c r="CR343" i="1" s="1"/>
  <c r="AF343" i="1"/>
  <c r="AG343" i="1"/>
  <c r="AH343" i="1"/>
  <c r="CV343" i="1" s="1"/>
  <c r="U343" i="1" s="1"/>
  <c r="AI343" i="1"/>
  <c r="CW343" i="1" s="1"/>
  <c r="AJ343" i="1"/>
  <c r="CS343" i="1"/>
  <c r="CT343" i="1"/>
  <c r="CU343" i="1"/>
  <c r="T343" i="1" s="1"/>
  <c r="CX343" i="1"/>
  <c r="W343" i="1" s="1"/>
  <c r="GL343" i="1"/>
  <c r="GN343" i="1"/>
  <c r="GP343" i="1"/>
  <c r="GV343" i="1"/>
  <c r="GX343" i="1"/>
  <c r="HC343" i="1"/>
  <c r="I344" i="1"/>
  <c r="K344" i="1"/>
  <c r="P344" i="1"/>
  <c r="AC344" i="1"/>
  <c r="AE344" i="1"/>
  <c r="CR344" i="1" s="1"/>
  <c r="AF344" i="1"/>
  <c r="S344" i="1" s="1"/>
  <c r="AG344" i="1"/>
  <c r="AH344" i="1"/>
  <c r="CV344" i="1" s="1"/>
  <c r="U344" i="1" s="1"/>
  <c r="AI344" i="1"/>
  <c r="AJ344" i="1"/>
  <c r="CX344" i="1" s="1"/>
  <c r="W344" i="1" s="1"/>
  <c r="CQ344" i="1"/>
  <c r="CS344" i="1"/>
  <c r="CT344" i="1"/>
  <c r="CU344" i="1"/>
  <c r="T344" i="1" s="1"/>
  <c r="CW344" i="1"/>
  <c r="V344" i="1" s="1"/>
  <c r="GL344" i="1"/>
  <c r="GN344" i="1"/>
  <c r="GP344" i="1"/>
  <c r="GV344" i="1"/>
  <c r="HC344" i="1" s="1"/>
  <c r="GX344" i="1" s="1"/>
  <c r="I345" i="1"/>
  <c r="K345" i="1"/>
  <c r="P345" i="1"/>
  <c r="U345" i="1"/>
  <c r="AC345" i="1"/>
  <c r="AE345" i="1"/>
  <c r="CS345" i="1" s="1"/>
  <c r="AF345" i="1"/>
  <c r="S345" i="1" s="1"/>
  <c r="AG345" i="1"/>
  <c r="CU345" i="1" s="1"/>
  <c r="T345" i="1" s="1"/>
  <c r="AH345" i="1"/>
  <c r="AI345" i="1"/>
  <c r="AJ345" i="1"/>
  <c r="CX345" i="1" s="1"/>
  <c r="W345" i="1" s="1"/>
  <c r="CQ345" i="1"/>
  <c r="CR345" i="1"/>
  <c r="CT345" i="1"/>
  <c r="CV345" i="1"/>
  <c r="CW345" i="1"/>
  <c r="V345" i="1" s="1"/>
  <c r="GL345" i="1"/>
  <c r="GN345" i="1"/>
  <c r="GP345" i="1"/>
  <c r="GV345" i="1"/>
  <c r="HC345" i="1" s="1"/>
  <c r="GX345" i="1" s="1"/>
  <c r="C346" i="1"/>
  <c r="D346" i="1"/>
  <c r="I346" i="1"/>
  <c r="K346" i="1"/>
  <c r="Q346" i="1"/>
  <c r="T346" i="1"/>
  <c r="U346" i="1"/>
  <c r="AB346" i="1"/>
  <c r="AC346" i="1"/>
  <c r="P346" i="1" s="1"/>
  <c r="CP346" i="1" s="1"/>
  <c r="O346" i="1" s="1"/>
  <c r="AD346" i="1"/>
  <c r="AE346" i="1"/>
  <c r="CR346" i="1" s="1"/>
  <c r="AF346" i="1"/>
  <c r="S346" i="1" s="1"/>
  <c r="AG346" i="1"/>
  <c r="AH346" i="1"/>
  <c r="AI346" i="1"/>
  <c r="AJ346" i="1"/>
  <c r="CX346" i="1" s="1"/>
  <c r="W346" i="1" s="1"/>
  <c r="CT346" i="1"/>
  <c r="CU346" i="1"/>
  <c r="CV346" i="1"/>
  <c r="CW346" i="1"/>
  <c r="V346" i="1" s="1"/>
  <c r="GL346" i="1"/>
  <c r="GN346" i="1"/>
  <c r="GP346" i="1"/>
  <c r="GV346" i="1"/>
  <c r="HC346" i="1"/>
  <c r="GX346" i="1" s="1"/>
  <c r="C347" i="1"/>
  <c r="D347" i="1"/>
  <c r="I347" i="1"/>
  <c r="I351" i="1" s="1"/>
  <c r="K347" i="1"/>
  <c r="S347" i="1"/>
  <c r="CY347" i="1" s="1"/>
  <c r="X347" i="1" s="1"/>
  <c r="AC347" i="1"/>
  <c r="CQ347" i="1" s="1"/>
  <c r="AE347" i="1"/>
  <c r="R347" i="1" s="1"/>
  <c r="AF347" i="1"/>
  <c r="AG347" i="1"/>
  <c r="AH347" i="1"/>
  <c r="CV347" i="1" s="1"/>
  <c r="U347" i="1" s="1"/>
  <c r="AI347" i="1"/>
  <c r="CW347" i="1" s="1"/>
  <c r="V347" i="1" s="1"/>
  <c r="AJ347" i="1"/>
  <c r="CR347" i="1"/>
  <c r="CT347" i="1"/>
  <c r="CU347" i="1"/>
  <c r="T347" i="1" s="1"/>
  <c r="CX347" i="1"/>
  <c r="W347" i="1" s="1"/>
  <c r="GL347" i="1"/>
  <c r="GN347" i="1"/>
  <c r="GP347" i="1"/>
  <c r="GV347" i="1"/>
  <c r="GX347" i="1"/>
  <c r="HC347" i="1"/>
  <c r="C348" i="1"/>
  <c r="D348" i="1"/>
  <c r="I348" i="1"/>
  <c r="R348" i="1" s="1"/>
  <c r="K348" i="1"/>
  <c r="P348" i="1"/>
  <c r="T348" i="1"/>
  <c r="AB348" i="1"/>
  <c r="AC348" i="1"/>
  <c r="AD348" i="1"/>
  <c r="AE348" i="1"/>
  <c r="AF348" i="1"/>
  <c r="S348" i="1" s="1"/>
  <c r="AG348" i="1"/>
  <c r="AH348" i="1"/>
  <c r="CV348" i="1" s="1"/>
  <c r="U348" i="1" s="1"/>
  <c r="AI348" i="1"/>
  <c r="CW348" i="1" s="1"/>
  <c r="V348" i="1" s="1"/>
  <c r="AJ348" i="1"/>
  <c r="CQ348" i="1"/>
  <c r="CR348" i="1"/>
  <c r="CS348" i="1"/>
  <c r="CT348" i="1"/>
  <c r="CU348" i="1"/>
  <c r="CX348" i="1"/>
  <c r="W348" i="1" s="1"/>
  <c r="GL348" i="1"/>
  <c r="GN348" i="1"/>
  <c r="GP348" i="1"/>
  <c r="GV348" i="1"/>
  <c r="HC348" i="1" s="1"/>
  <c r="GX348" i="1" s="1"/>
  <c r="C349" i="1"/>
  <c r="D349" i="1"/>
  <c r="I349" i="1"/>
  <c r="Q349" i="1" s="1"/>
  <c r="CP349" i="1" s="1"/>
  <c r="O349" i="1" s="1"/>
  <c r="K349" i="1"/>
  <c r="S349" i="1"/>
  <c r="U349" i="1"/>
  <c r="W349" i="1"/>
  <c r="AC349" i="1"/>
  <c r="P349" i="1" s="1"/>
  <c r="AE349" i="1"/>
  <c r="AD349" i="1" s="1"/>
  <c r="AF349" i="1"/>
  <c r="CT349" i="1" s="1"/>
  <c r="AG349" i="1"/>
  <c r="CU349" i="1" s="1"/>
  <c r="AH349" i="1"/>
  <c r="AI349" i="1"/>
  <c r="AJ349" i="1"/>
  <c r="CQ349" i="1"/>
  <c r="CV349" i="1"/>
  <c r="CW349" i="1"/>
  <c r="V349" i="1" s="1"/>
  <c r="CX349" i="1"/>
  <c r="GL349" i="1"/>
  <c r="GN349" i="1"/>
  <c r="GP349" i="1"/>
  <c r="GV349" i="1"/>
  <c r="HC349" i="1" s="1"/>
  <c r="GX349" i="1" s="1"/>
  <c r="I350" i="1"/>
  <c r="Q350" i="1" s="1"/>
  <c r="K350" i="1"/>
  <c r="S350" i="1"/>
  <c r="AC350" i="1"/>
  <c r="CQ350" i="1" s="1"/>
  <c r="AD350" i="1"/>
  <c r="AE350" i="1"/>
  <c r="AF350" i="1"/>
  <c r="AG350" i="1"/>
  <c r="AH350" i="1"/>
  <c r="CV350" i="1" s="1"/>
  <c r="U350" i="1" s="1"/>
  <c r="AI350" i="1"/>
  <c r="AJ350" i="1"/>
  <c r="CX350" i="1" s="1"/>
  <c r="W350" i="1" s="1"/>
  <c r="CR350" i="1"/>
  <c r="CS350" i="1"/>
  <c r="CT350" i="1"/>
  <c r="CU350" i="1"/>
  <c r="T350" i="1" s="1"/>
  <c r="CW350" i="1"/>
  <c r="V350" i="1" s="1"/>
  <c r="GL350" i="1"/>
  <c r="GN350" i="1"/>
  <c r="GP350" i="1"/>
  <c r="GV350" i="1"/>
  <c r="HC350" i="1" s="1"/>
  <c r="GX350" i="1"/>
  <c r="K351" i="1"/>
  <c r="AC351" i="1"/>
  <c r="CQ351" i="1" s="1"/>
  <c r="AE351" i="1"/>
  <c r="AF351" i="1"/>
  <c r="AG351" i="1"/>
  <c r="AH351" i="1"/>
  <c r="AI351" i="1"/>
  <c r="CW351" i="1" s="1"/>
  <c r="AJ351" i="1"/>
  <c r="CT351" i="1"/>
  <c r="CU351" i="1"/>
  <c r="CV351" i="1"/>
  <c r="U351" i="1" s="1"/>
  <c r="CX351" i="1"/>
  <c r="W351" i="1" s="1"/>
  <c r="GL351" i="1"/>
  <c r="GN351" i="1"/>
  <c r="GP351" i="1"/>
  <c r="GV351" i="1"/>
  <c r="HC351" i="1"/>
  <c r="C352" i="1"/>
  <c r="D352" i="1"/>
  <c r="I352" i="1"/>
  <c r="K352" i="1"/>
  <c r="P352" i="1"/>
  <c r="R352" i="1"/>
  <c r="U352" i="1"/>
  <c r="W352" i="1"/>
  <c r="AC352" i="1"/>
  <c r="AB352" i="1" s="1"/>
  <c r="AD352" i="1"/>
  <c r="AE352" i="1"/>
  <c r="CS352" i="1" s="1"/>
  <c r="AF352" i="1"/>
  <c r="CT352" i="1" s="1"/>
  <c r="AG352" i="1"/>
  <c r="AH352" i="1"/>
  <c r="AI352" i="1"/>
  <c r="CW352" i="1" s="1"/>
  <c r="V352" i="1" s="1"/>
  <c r="AJ352" i="1"/>
  <c r="CQ352" i="1"/>
  <c r="CR352" i="1"/>
  <c r="CU352" i="1"/>
  <c r="T352" i="1" s="1"/>
  <c r="CV352" i="1"/>
  <c r="CX352" i="1"/>
  <c r="GL352" i="1"/>
  <c r="GN352" i="1"/>
  <c r="GP352" i="1"/>
  <c r="GV352" i="1"/>
  <c r="HC352" i="1" s="1"/>
  <c r="GX352" i="1" s="1"/>
  <c r="C353" i="1"/>
  <c r="D353" i="1"/>
  <c r="I353" i="1"/>
  <c r="K353" i="1"/>
  <c r="P353" i="1"/>
  <c r="Q353" i="1"/>
  <c r="AC353" i="1"/>
  <c r="AE353" i="1"/>
  <c r="AF353" i="1"/>
  <c r="CT353" i="1" s="1"/>
  <c r="AG353" i="1"/>
  <c r="AH353" i="1"/>
  <c r="AI353" i="1"/>
  <c r="CW353" i="1" s="1"/>
  <c r="V353" i="1" s="1"/>
  <c r="AJ353" i="1"/>
  <c r="CX353" i="1" s="1"/>
  <c r="W353" i="1" s="1"/>
  <c r="CQ353" i="1"/>
  <c r="CU353" i="1"/>
  <c r="T353" i="1" s="1"/>
  <c r="CV353" i="1"/>
  <c r="U353" i="1" s="1"/>
  <c r="GL353" i="1"/>
  <c r="GN353" i="1"/>
  <c r="GP353" i="1"/>
  <c r="GV353" i="1"/>
  <c r="HC353" i="1"/>
  <c r="GX353" i="1" s="1"/>
  <c r="C354" i="1"/>
  <c r="D354" i="1"/>
  <c r="K354" i="1"/>
  <c r="AB354" i="1"/>
  <c r="AC354" i="1"/>
  <c r="CQ354" i="1" s="1"/>
  <c r="AD354" i="1"/>
  <c r="AE354" i="1"/>
  <c r="CR354" i="1" s="1"/>
  <c r="AF354" i="1"/>
  <c r="AG354" i="1"/>
  <c r="CU354" i="1" s="1"/>
  <c r="AH354" i="1"/>
  <c r="AI354" i="1"/>
  <c r="CW354" i="1" s="1"/>
  <c r="AJ354" i="1"/>
  <c r="CX354" i="1" s="1"/>
  <c r="CS354" i="1"/>
  <c r="CT354" i="1"/>
  <c r="CV354" i="1"/>
  <c r="GL354" i="1"/>
  <c r="GN354" i="1"/>
  <c r="GP354" i="1"/>
  <c r="GV354" i="1"/>
  <c r="HC354" i="1"/>
  <c r="C355" i="1"/>
  <c r="D355" i="1"/>
  <c r="I355" i="1"/>
  <c r="Q355" i="1" s="1"/>
  <c r="K355" i="1"/>
  <c r="R355" i="1"/>
  <c r="S355" i="1"/>
  <c r="CY355" i="1" s="1"/>
  <c r="X355" i="1" s="1"/>
  <c r="AC355" i="1"/>
  <c r="AD355" i="1"/>
  <c r="AE355" i="1"/>
  <c r="AF355" i="1"/>
  <c r="AG355" i="1"/>
  <c r="CU355" i="1" s="1"/>
  <c r="T355" i="1" s="1"/>
  <c r="AH355" i="1"/>
  <c r="CV355" i="1" s="1"/>
  <c r="U355" i="1" s="1"/>
  <c r="AI355" i="1"/>
  <c r="CW355" i="1" s="1"/>
  <c r="V355" i="1" s="1"/>
  <c r="AJ355" i="1"/>
  <c r="CR355" i="1"/>
  <c r="CS355" i="1"/>
  <c r="CT355" i="1"/>
  <c r="CX355" i="1"/>
  <c r="W355" i="1" s="1"/>
  <c r="GL355" i="1"/>
  <c r="GN355" i="1"/>
  <c r="GP355" i="1"/>
  <c r="GV355" i="1"/>
  <c r="HC355" i="1" s="1"/>
  <c r="GX355" i="1" s="1"/>
  <c r="AB356" i="1"/>
  <c r="AC356" i="1"/>
  <c r="CQ356" i="1" s="1"/>
  <c r="AD356" i="1"/>
  <c r="AE356" i="1"/>
  <c r="CR356" i="1" s="1"/>
  <c r="AF356" i="1"/>
  <c r="AG356" i="1"/>
  <c r="CU356" i="1" s="1"/>
  <c r="AH356" i="1"/>
  <c r="AI356" i="1"/>
  <c r="CW356" i="1" s="1"/>
  <c r="AJ356" i="1"/>
  <c r="CX356" i="1" s="1"/>
  <c r="CS356" i="1"/>
  <c r="CT356" i="1"/>
  <c r="CV356" i="1"/>
  <c r="GL356" i="1"/>
  <c r="GN356" i="1"/>
  <c r="GP356" i="1"/>
  <c r="GV356" i="1"/>
  <c r="HC356" i="1"/>
  <c r="K357" i="1"/>
  <c r="AC357" i="1"/>
  <c r="AE357" i="1"/>
  <c r="AF357" i="1"/>
  <c r="CT357" i="1" s="1"/>
  <c r="AG357" i="1"/>
  <c r="AH357" i="1"/>
  <c r="AI357" i="1"/>
  <c r="CW357" i="1" s="1"/>
  <c r="AJ357" i="1"/>
  <c r="CX357" i="1" s="1"/>
  <c r="CQ357" i="1"/>
  <c r="CU357" i="1"/>
  <c r="CV357" i="1"/>
  <c r="GL357" i="1"/>
  <c r="GN357" i="1"/>
  <c r="GP357" i="1"/>
  <c r="GV357" i="1"/>
  <c r="HC357" i="1"/>
  <c r="C358" i="1"/>
  <c r="D358" i="1"/>
  <c r="I358" i="1"/>
  <c r="I360" i="1" s="1"/>
  <c r="K358" i="1"/>
  <c r="P358" i="1"/>
  <c r="S358" i="1"/>
  <c r="V358" i="1"/>
  <c r="AB358" i="1"/>
  <c r="AC358" i="1"/>
  <c r="CQ358" i="1" s="1"/>
  <c r="AD358" i="1"/>
  <c r="AE358" i="1"/>
  <c r="CR358" i="1" s="1"/>
  <c r="AF358" i="1"/>
  <c r="AG358" i="1"/>
  <c r="CU358" i="1" s="1"/>
  <c r="T358" i="1" s="1"/>
  <c r="AH358" i="1"/>
  <c r="AI358" i="1"/>
  <c r="CW358" i="1" s="1"/>
  <c r="AJ358" i="1"/>
  <c r="CX358" i="1" s="1"/>
  <c r="W358" i="1" s="1"/>
  <c r="CS358" i="1"/>
  <c r="CT358" i="1"/>
  <c r="CV358" i="1"/>
  <c r="U358" i="1" s="1"/>
  <c r="GL358" i="1"/>
  <c r="GN358" i="1"/>
  <c r="GP358" i="1"/>
  <c r="GV358" i="1"/>
  <c r="GX358" i="1"/>
  <c r="HC358" i="1"/>
  <c r="C359" i="1"/>
  <c r="D359" i="1"/>
  <c r="I359" i="1"/>
  <c r="Q359" i="1" s="1"/>
  <c r="K359" i="1"/>
  <c r="R359" i="1"/>
  <c r="S359" i="1"/>
  <c r="CY359" i="1" s="1"/>
  <c r="X359" i="1" s="1"/>
  <c r="AC359" i="1"/>
  <c r="AD359" i="1"/>
  <c r="AE359" i="1"/>
  <c r="AF359" i="1"/>
  <c r="AG359" i="1"/>
  <c r="CU359" i="1" s="1"/>
  <c r="T359" i="1" s="1"/>
  <c r="AH359" i="1"/>
  <c r="CV359" i="1" s="1"/>
  <c r="U359" i="1" s="1"/>
  <c r="AI359" i="1"/>
  <c r="CW359" i="1" s="1"/>
  <c r="V359" i="1" s="1"/>
  <c r="AJ359" i="1"/>
  <c r="CR359" i="1"/>
  <c r="CS359" i="1"/>
  <c r="CT359" i="1"/>
  <c r="CX359" i="1"/>
  <c r="W359" i="1" s="1"/>
  <c r="GL359" i="1"/>
  <c r="GN359" i="1"/>
  <c r="GP359" i="1"/>
  <c r="GV359" i="1"/>
  <c r="HC359" i="1" s="1"/>
  <c r="GX359" i="1" s="1"/>
  <c r="C360" i="1"/>
  <c r="D360" i="1"/>
  <c r="K360" i="1"/>
  <c r="AC360" i="1"/>
  <c r="P360" i="1" s="1"/>
  <c r="AE360" i="1"/>
  <c r="CR360" i="1" s="1"/>
  <c r="AF360" i="1"/>
  <c r="AG360" i="1"/>
  <c r="CU360" i="1" s="1"/>
  <c r="T360" i="1" s="1"/>
  <c r="AH360" i="1"/>
  <c r="CV360" i="1" s="1"/>
  <c r="U360" i="1" s="1"/>
  <c r="AI360" i="1"/>
  <c r="CW360" i="1" s="1"/>
  <c r="AJ360" i="1"/>
  <c r="CQ360" i="1"/>
  <c r="CT360" i="1"/>
  <c r="CX360" i="1"/>
  <c r="GL360" i="1"/>
  <c r="GN360" i="1"/>
  <c r="GP360" i="1"/>
  <c r="GV360" i="1"/>
  <c r="HC360" i="1"/>
  <c r="C361" i="1"/>
  <c r="D361" i="1"/>
  <c r="I361" i="1"/>
  <c r="K361" i="1"/>
  <c r="Q361" i="1"/>
  <c r="AC361" i="1"/>
  <c r="AE361" i="1"/>
  <c r="AF361" i="1"/>
  <c r="CT361" i="1" s="1"/>
  <c r="AG361" i="1"/>
  <c r="CU361" i="1" s="1"/>
  <c r="T361" i="1" s="1"/>
  <c r="AH361" i="1"/>
  <c r="AI361" i="1"/>
  <c r="AJ361" i="1"/>
  <c r="CX361" i="1" s="1"/>
  <c r="CQ361" i="1"/>
  <c r="CR361" i="1"/>
  <c r="CV361" i="1"/>
  <c r="U361" i="1" s="1"/>
  <c r="CW361" i="1"/>
  <c r="GL361" i="1"/>
  <c r="GN361" i="1"/>
  <c r="GP361" i="1"/>
  <c r="GV361" i="1"/>
  <c r="HC361" i="1"/>
  <c r="GX361" i="1" s="1"/>
  <c r="AC362" i="1"/>
  <c r="AE362" i="1"/>
  <c r="CR362" i="1" s="1"/>
  <c r="AF362" i="1"/>
  <c r="AG362" i="1"/>
  <c r="CU362" i="1" s="1"/>
  <c r="AH362" i="1"/>
  <c r="AI362" i="1"/>
  <c r="CW362" i="1" s="1"/>
  <c r="AJ362" i="1"/>
  <c r="CQ362" i="1"/>
  <c r="CT362" i="1"/>
  <c r="CV362" i="1"/>
  <c r="CX362" i="1"/>
  <c r="GL362" i="1"/>
  <c r="GN362" i="1"/>
  <c r="GP362" i="1"/>
  <c r="GV362" i="1"/>
  <c r="HC362" i="1"/>
  <c r="AC363" i="1"/>
  <c r="AD363" i="1"/>
  <c r="AE363" i="1"/>
  <c r="AF363" i="1"/>
  <c r="AG363" i="1"/>
  <c r="CU363" i="1" s="1"/>
  <c r="AH363" i="1"/>
  <c r="CV363" i="1" s="1"/>
  <c r="AI363" i="1"/>
  <c r="CW363" i="1" s="1"/>
  <c r="AJ363" i="1"/>
  <c r="CR363" i="1"/>
  <c r="CS363" i="1"/>
  <c r="CT363" i="1"/>
  <c r="CX363" i="1"/>
  <c r="GL363" i="1"/>
  <c r="GN363" i="1"/>
  <c r="GP363" i="1"/>
  <c r="GV363" i="1"/>
  <c r="HC363" i="1" s="1"/>
  <c r="C364" i="1"/>
  <c r="D364" i="1"/>
  <c r="I364" i="1"/>
  <c r="K366" i="1" s="1"/>
  <c r="K364" i="1"/>
  <c r="Q364" i="1"/>
  <c r="S364" i="1"/>
  <c r="T364" i="1"/>
  <c r="AC364" i="1"/>
  <c r="P364" i="1" s="1"/>
  <c r="CP364" i="1" s="1"/>
  <c r="O364" i="1" s="1"/>
  <c r="AE364" i="1"/>
  <c r="AF364" i="1"/>
  <c r="AG364" i="1"/>
  <c r="CU364" i="1" s="1"/>
  <c r="AH364" i="1"/>
  <c r="CV364" i="1" s="1"/>
  <c r="U364" i="1" s="1"/>
  <c r="AI364" i="1"/>
  <c r="CW364" i="1" s="1"/>
  <c r="V364" i="1" s="1"/>
  <c r="AJ364" i="1"/>
  <c r="CQ364" i="1"/>
  <c r="CT364" i="1"/>
  <c r="CX364" i="1"/>
  <c r="W364" i="1" s="1"/>
  <c r="GL364" i="1"/>
  <c r="GN364" i="1"/>
  <c r="GP364" i="1"/>
  <c r="GV364" i="1"/>
  <c r="HC364" i="1"/>
  <c r="GX364" i="1" s="1"/>
  <c r="C365" i="1"/>
  <c r="D365" i="1"/>
  <c r="I365" i="1"/>
  <c r="Q365" i="1" s="1"/>
  <c r="K365" i="1"/>
  <c r="V365" i="1"/>
  <c r="AC365" i="1"/>
  <c r="AE365" i="1"/>
  <c r="AF365" i="1"/>
  <c r="CT365" i="1" s="1"/>
  <c r="AG365" i="1"/>
  <c r="CU365" i="1" s="1"/>
  <c r="AH365" i="1"/>
  <c r="AI365" i="1"/>
  <c r="AJ365" i="1"/>
  <c r="CX365" i="1" s="1"/>
  <c r="W365" i="1" s="1"/>
  <c r="CQ365" i="1"/>
  <c r="CR365" i="1"/>
  <c r="CV365" i="1"/>
  <c r="CW365" i="1"/>
  <c r="GL365" i="1"/>
  <c r="GN365" i="1"/>
  <c r="GP365" i="1"/>
  <c r="GV365" i="1"/>
  <c r="HC365" i="1"/>
  <c r="GX365" i="1" s="1"/>
  <c r="C366" i="1"/>
  <c r="D366" i="1"/>
  <c r="I366" i="1"/>
  <c r="R366" i="1"/>
  <c r="V366" i="1"/>
  <c r="AC366" i="1"/>
  <c r="AE366" i="1"/>
  <c r="CR366" i="1" s="1"/>
  <c r="AF366" i="1"/>
  <c r="S366" i="1" s="1"/>
  <c r="AG366" i="1"/>
  <c r="CU366" i="1" s="1"/>
  <c r="T366" i="1" s="1"/>
  <c r="AH366" i="1"/>
  <c r="AI366" i="1"/>
  <c r="AJ366" i="1"/>
  <c r="CX366" i="1" s="1"/>
  <c r="W366" i="1" s="1"/>
  <c r="CT366" i="1"/>
  <c r="CV366" i="1"/>
  <c r="U366" i="1" s="1"/>
  <c r="CW366" i="1"/>
  <c r="GL366" i="1"/>
  <c r="GN366" i="1"/>
  <c r="GP366" i="1"/>
  <c r="GV366" i="1"/>
  <c r="HC366" i="1" s="1"/>
  <c r="GX366" i="1" s="1"/>
  <c r="C367" i="1"/>
  <c r="D367" i="1"/>
  <c r="AC367" i="1"/>
  <c r="AE367" i="1"/>
  <c r="CS367" i="1" s="1"/>
  <c r="AF367" i="1"/>
  <c r="AG367" i="1"/>
  <c r="AH367" i="1"/>
  <c r="CV367" i="1" s="1"/>
  <c r="AI367" i="1"/>
  <c r="AJ367" i="1"/>
  <c r="CX367" i="1" s="1"/>
  <c r="CT367" i="1"/>
  <c r="CU367" i="1"/>
  <c r="CW367" i="1"/>
  <c r="GL367" i="1"/>
  <c r="GN367" i="1"/>
  <c r="GP367" i="1"/>
  <c r="GV367" i="1"/>
  <c r="HC367" i="1" s="1"/>
  <c r="I368" i="1"/>
  <c r="R368" i="1"/>
  <c r="AC368" i="1"/>
  <c r="AE368" i="1"/>
  <c r="CR368" i="1" s="1"/>
  <c r="AF368" i="1"/>
  <c r="S368" i="1" s="1"/>
  <c r="AG368" i="1"/>
  <c r="CU368" i="1" s="1"/>
  <c r="T368" i="1" s="1"/>
  <c r="AH368" i="1"/>
  <c r="AI368" i="1"/>
  <c r="AJ368" i="1"/>
  <c r="CX368" i="1" s="1"/>
  <c r="W368" i="1" s="1"/>
  <c r="CT368" i="1"/>
  <c r="CV368" i="1"/>
  <c r="U368" i="1" s="1"/>
  <c r="CW368" i="1"/>
  <c r="V368" i="1" s="1"/>
  <c r="GL368" i="1"/>
  <c r="GN368" i="1"/>
  <c r="GP368" i="1"/>
  <c r="GV368" i="1"/>
  <c r="HC368" i="1" s="1"/>
  <c r="GX368" i="1" s="1"/>
  <c r="AC369" i="1"/>
  <c r="AE369" i="1"/>
  <c r="AF369" i="1"/>
  <c r="CT369" i="1" s="1"/>
  <c r="AG369" i="1"/>
  <c r="CU369" i="1" s="1"/>
  <c r="AH369" i="1"/>
  <c r="AI369" i="1"/>
  <c r="AJ369" i="1"/>
  <c r="CX369" i="1" s="1"/>
  <c r="CQ369" i="1"/>
  <c r="CV369" i="1"/>
  <c r="CW369" i="1"/>
  <c r="GL369" i="1"/>
  <c r="GN369" i="1"/>
  <c r="GP369" i="1"/>
  <c r="GV369" i="1"/>
  <c r="HC369" i="1"/>
  <c r="C370" i="1"/>
  <c r="D370" i="1"/>
  <c r="I370" i="1"/>
  <c r="K372" i="1" s="1"/>
  <c r="K370" i="1"/>
  <c r="R370" i="1"/>
  <c r="AC370" i="1"/>
  <c r="AE370" i="1"/>
  <c r="CR370" i="1" s="1"/>
  <c r="AF370" i="1"/>
  <c r="S370" i="1" s="1"/>
  <c r="AG370" i="1"/>
  <c r="CU370" i="1" s="1"/>
  <c r="T370" i="1" s="1"/>
  <c r="AH370" i="1"/>
  <c r="AI370" i="1"/>
  <c r="AJ370" i="1"/>
  <c r="CX370" i="1" s="1"/>
  <c r="W370" i="1" s="1"/>
  <c r="CT370" i="1"/>
  <c r="CV370" i="1"/>
  <c r="U370" i="1" s="1"/>
  <c r="CW370" i="1"/>
  <c r="V370" i="1" s="1"/>
  <c r="GL370" i="1"/>
  <c r="GN370" i="1"/>
  <c r="GP370" i="1"/>
  <c r="GV370" i="1"/>
  <c r="HC370" i="1" s="1"/>
  <c r="GX370" i="1" s="1"/>
  <c r="C371" i="1"/>
  <c r="D371" i="1"/>
  <c r="I371" i="1"/>
  <c r="K371" i="1"/>
  <c r="T371" i="1"/>
  <c r="V371" i="1"/>
  <c r="W371" i="1"/>
  <c r="AC371" i="1"/>
  <c r="AE371" i="1"/>
  <c r="CS371" i="1" s="1"/>
  <c r="AF371" i="1"/>
  <c r="S371" i="1" s="1"/>
  <c r="AG371" i="1"/>
  <c r="AH371" i="1"/>
  <c r="CV371" i="1" s="1"/>
  <c r="U371" i="1" s="1"/>
  <c r="AI371" i="1"/>
  <c r="AJ371" i="1"/>
  <c r="CX371" i="1" s="1"/>
  <c r="CT371" i="1"/>
  <c r="CU371" i="1"/>
  <c r="CW371" i="1"/>
  <c r="GL371" i="1"/>
  <c r="GN371" i="1"/>
  <c r="GP371" i="1"/>
  <c r="GV371" i="1"/>
  <c r="HC371" i="1"/>
  <c r="GX371" i="1" s="1"/>
  <c r="C372" i="1"/>
  <c r="D372" i="1"/>
  <c r="I372" i="1"/>
  <c r="P372" i="1"/>
  <c r="T372" i="1"/>
  <c r="V372" i="1"/>
  <c r="AC372" i="1"/>
  <c r="AD372" i="1"/>
  <c r="AE372" i="1"/>
  <c r="CS372" i="1" s="1"/>
  <c r="AF372" i="1"/>
  <c r="AG372" i="1"/>
  <c r="AH372" i="1"/>
  <c r="CV372" i="1" s="1"/>
  <c r="U372" i="1" s="1"/>
  <c r="AI372" i="1"/>
  <c r="CW372" i="1" s="1"/>
  <c r="AJ372" i="1"/>
  <c r="CX372" i="1" s="1"/>
  <c r="W372" i="1" s="1"/>
  <c r="CR372" i="1"/>
  <c r="CT372" i="1"/>
  <c r="CU372" i="1"/>
  <c r="GL372" i="1"/>
  <c r="GN372" i="1"/>
  <c r="GP372" i="1"/>
  <c r="GV372" i="1"/>
  <c r="HC372" i="1"/>
  <c r="GX372" i="1" s="1"/>
  <c r="C373" i="1"/>
  <c r="D373" i="1"/>
  <c r="I373" i="1"/>
  <c r="K373" i="1"/>
  <c r="R373" i="1"/>
  <c r="Y373" i="1"/>
  <c r="AC373" i="1"/>
  <c r="P373" i="1" s="1"/>
  <c r="AD373" i="1"/>
  <c r="AE373" i="1"/>
  <c r="AF373" i="1"/>
  <c r="S373" i="1" s="1"/>
  <c r="AG373" i="1"/>
  <c r="AH373" i="1"/>
  <c r="CV373" i="1" s="1"/>
  <c r="U373" i="1" s="1"/>
  <c r="AI373" i="1"/>
  <c r="AJ373" i="1"/>
  <c r="CX373" i="1" s="1"/>
  <c r="W373" i="1" s="1"/>
  <c r="CR373" i="1"/>
  <c r="CS373" i="1"/>
  <c r="CT373" i="1"/>
  <c r="CU373" i="1"/>
  <c r="T373" i="1" s="1"/>
  <c r="CW373" i="1"/>
  <c r="V373" i="1" s="1"/>
  <c r="CY373" i="1"/>
  <c r="X373" i="1" s="1"/>
  <c r="CZ373" i="1"/>
  <c r="GL373" i="1"/>
  <c r="GN373" i="1"/>
  <c r="GP373" i="1"/>
  <c r="GV373" i="1"/>
  <c r="HC373" i="1" s="1"/>
  <c r="GX373" i="1"/>
  <c r="I374" i="1"/>
  <c r="S374" i="1" s="1"/>
  <c r="Q374" i="1"/>
  <c r="AC374" i="1"/>
  <c r="AD374" i="1"/>
  <c r="AE374" i="1"/>
  <c r="AF374" i="1"/>
  <c r="AG374" i="1"/>
  <c r="AH374" i="1"/>
  <c r="AI374" i="1"/>
  <c r="CW374" i="1" s="1"/>
  <c r="V374" i="1" s="1"/>
  <c r="AJ374" i="1"/>
  <c r="CX374" i="1" s="1"/>
  <c r="W374" i="1" s="1"/>
  <c r="CR374" i="1"/>
  <c r="CT374" i="1"/>
  <c r="CU374" i="1"/>
  <c r="T374" i="1" s="1"/>
  <c r="CV374" i="1"/>
  <c r="U374" i="1" s="1"/>
  <c r="GL374" i="1"/>
  <c r="GN374" i="1"/>
  <c r="GP374" i="1"/>
  <c r="GV374" i="1"/>
  <c r="HC374" i="1" s="1"/>
  <c r="GX374" i="1" s="1"/>
  <c r="AC375" i="1"/>
  <c r="CQ375" i="1" s="1"/>
  <c r="AE375" i="1"/>
  <c r="AF375" i="1"/>
  <c r="CT375" i="1" s="1"/>
  <c r="AG375" i="1"/>
  <c r="AH375" i="1"/>
  <c r="CV375" i="1" s="1"/>
  <c r="AI375" i="1"/>
  <c r="AJ375" i="1"/>
  <c r="CX375" i="1" s="1"/>
  <c r="CU375" i="1"/>
  <c r="CW375" i="1"/>
  <c r="GL375" i="1"/>
  <c r="GN375" i="1"/>
  <c r="GP375" i="1"/>
  <c r="GV375" i="1"/>
  <c r="HC375" i="1"/>
  <c r="C376" i="1"/>
  <c r="D376" i="1"/>
  <c r="I376" i="1"/>
  <c r="I378" i="1" s="1"/>
  <c r="K376" i="1"/>
  <c r="Q376" i="1"/>
  <c r="AC376" i="1"/>
  <c r="AD376" i="1"/>
  <c r="AE376" i="1"/>
  <c r="AF376" i="1"/>
  <c r="AG376" i="1"/>
  <c r="AH376" i="1"/>
  <c r="AI376" i="1"/>
  <c r="CW376" i="1" s="1"/>
  <c r="V376" i="1" s="1"/>
  <c r="AJ376" i="1"/>
  <c r="CX376" i="1" s="1"/>
  <c r="W376" i="1" s="1"/>
  <c r="CR376" i="1"/>
  <c r="CT376" i="1"/>
  <c r="CU376" i="1"/>
  <c r="T376" i="1" s="1"/>
  <c r="CV376" i="1"/>
  <c r="U376" i="1" s="1"/>
  <c r="GL376" i="1"/>
  <c r="GN376" i="1"/>
  <c r="GP376" i="1"/>
  <c r="GV376" i="1"/>
  <c r="HC376" i="1" s="1"/>
  <c r="GX376" i="1" s="1"/>
  <c r="C377" i="1"/>
  <c r="D377" i="1"/>
  <c r="I377" i="1"/>
  <c r="K377" i="1"/>
  <c r="V377" i="1"/>
  <c r="AC377" i="1"/>
  <c r="AD377" i="1"/>
  <c r="AE377" i="1"/>
  <c r="AF377" i="1"/>
  <c r="S377" i="1" s="1"/>
  <c r="AG377" i="1"/>
  <c r="AH377" i="1"/>
  <c r="CV377" i="1" s="1"/>
  <c r="AI377" i="1"/>
  <c r="AJ377" i="1"/>
  <c r="CX377" i="1" s="1"/>
  <c r="CR377" i="1"/>
  <c r="CS377" i="1"/>
  <c r="CT377" i="1"/>
  <c r="CU377" i="1"/>
  <c r="CW377" i="1"/>
  <c r="GL377" i="1"/>
  <c r="GN377" i="1"/>
  <c r="GP377" i="1"/>
  <c r="GV377" i="1"/>
  <c r="HC377" i="1" s="1"/>
  <c r="GX377" i="1"/>
  <c r="C378" i="1"/>
  <c r="D378" i="1"/>
  <c r="K378" i="1"/>
  <c r="AC378" i="1"/>
  <c r="AE378" i="1"/>
  <c r="AD378" i="1" s="1"/>
  <c r="AF378" i="1"/>
  <c r="AG378" i="1"/>
  <c r="CU378" i="1" s="1"/>
  <c r="AH378" i="1"/>
  <c r="CV378" i="1" s="1"/>
  <c r="AI378" i="1"/>
  <c r="CW378" i="1" s="1"/>
  <c r="V378" i="1" s="1"/>
  <c r="AJ378" i="1"/>
  <c r="CR378" i="1"/>
  <c r="CS378" i="1"/>
  <c r="CX378" i="1"/>
  <c r="GL378" i="1"/>
  <c r="GN378" i="1"/>
  <c r="GP378" i="1"/>
  <c r="GV378" i="1"/>
  <c r="HC378" i="1" s="1"/>
  <c r="C379" i="1"/>
  <c r="D379" i="1"/>
  <c r="K379" i="1"/>
  <c r="AB379" i="1"/>
  <c r="AC379" i="1"/>
  <c r="AD379" i="1"/>
  <c r="AE379" i="1"/>
  <c r="AF379" i="1"/>
  <c r="CT379" i="1" s="1"/>
  <c r="AG379" i="1"/>
  <c r="AH379" i="1"/>
  <c r="CV379" i="1" s="1"/>
  <c r="AI379" i="1"/>
  <c r="AJ379" i="1"/>
  <c r="CQ379" i="1"/>
  <c r="CR379" i="1"/>
  <c r="CS379" i="1"/>
  <c r="CU379" i="1"/>
  <c r="CW379" i="1"/>
  <c r="CX379" i="1"/>
  <c r="GL379" i="1"/>
  <c r="GN379" i="1"/>
  <c r="GP379" i="1"/>
  <c r="GV379" i="1"/>
  <c r="HC379" i="1"/>
  <c r="AC380" i="1"/>
  <c r="AE380" i="1"/>
  <c r="AD380" i="1" s="1"/>
  <c r="AB380" i="1" s="1"/>
  <c r="AF380" i="1"/>
  <c r="AG380" i="1"/>
  <c r="CU380" i="1" s="1"/>
  <c r="AH380" i="1"/>
  <c r="CV380" i="1" s="1"/>
  <c r="AI380" i="1"/>
  <c r="AJ380" i="1"/>
  <c r="CR380" i="1"/>
  <c r="CS380" i="1"/>
  <c r="CW380" i="1"/>
  <c r="CX380" i="1"/>
  <c r="GL380" i="1"/>
  <c r="GN380" i="1"/>
  <c r="GP380" i="1"/>
  <c r="GV380" i="1"/>
  <c r="HC380" i="1" s="1"/>
  <c r="AC381" i="1"/>
  <c r="AD381" i="1"/>
  <c r="AE381" i="1"/>
  <c r="AF381" i="1"/>
  <c r="AG381" i="1"/>
  <c r="AH381" i="1"/>
  <c r="CV381" i="1" s="1"/>
  <c r="AI381" i="1"/>
  <c r="CW381" i="1" s="1"/>
  <c r="AJ381" i="1"/>
  <c r="CX381" i="1" s="1"/>
  <c r="CR381" i="1"/>
  <c r="CS381" i="1"/>
  <c r="CT381" i="1"/>
  <c r="CU381" i="1"/>
  <c r="GL381" i="1"/>
  <c r="GN381" i="1"/>
  <c r="GP381" i="1"/>
  <c r="GV381" i="1"/>
  <c r="HC381" i="1" s="1"/>
  <c r="C382" i="1"/>
  <c r="D382" i="1"/>
  <c r="I382" i="1"/>
  <c r="K382" i="1"/>
  <c r="R382" i="1"/>
  <c r="T382" i="1"/>
  <c r="U382" i="1"/>
  <c r="AC382" i="1"/>
  <c r="AE382" i="1"/>
  <c r="AD382" i="1" s="1"/>
  <c r="AF382" i="1"/>
  <c r="S382" i="1" s="1"/>
  <c r="AG382" i="1"/>
  <c r="CU382" i="1" s="1"/>
  <c r="AH382" i="1"/>
  <c r="CV382" i="1" s="1"/>
  <c r="AI382" i="1"/>
  <c r="AJ382" i="1"/>
  <c r="CR382" i="1"/>
  <c r="CS382" i="1"/>
  <c r="CW382" i="1"/>
  <c r="CX382" i="1"/>
  <c r="CY382" i="1"/>
  <c r="X382" i="1" s="1"/>
  <c r="CZ382" i="1"/>
  <c r="Y382" i="1" s="1"/>
  <c r="GL382" i="1"/>
  <c r="GN382" i="1"/>
  <c r="GP382" i="1"/>
  <c r="GV382" i="1"/>
  <c r="HC382" i="1" s="1"/>
  <c r="GX382" i="1" s="1"/>
  <c r="C383" i="1"/>
  <c r="D383" i="1"/>
  <c r="I383" i="1"/>
  <c r="K383" i="1"/>
  <c r="P383" i="1"/>
  <c r="R383" i="1"/>
  <c r="S383" i="1"/>
  <c r="AB383" i="1"/>
  <c r="AC383" i="1"/>
  <c r="AD383" i="1"/>
  <c r="AE383" i="1"/>
  <c r="AF383" i="1"/>
  <c r="CT383" i="1" s="1"/>
  <c r="AG383" i="1"/>
  <c r="AH383" i="1"/>
  <c r="CV383" i="1" s="1"/>
  <c r="U383" i="1" s="1"/>
  <c r="AI383" i="1"/>
  <c r="AJ383" i="1"/>
  <c r="CQ383" i="1"/>
  <c r="CR383" i="1"/>
  <c r="CS383" i="1"/>
  <c r="CU383" i="1"/>
  <c r="T383" i="1" s="1"/>
  <c r="CW383" i="1"/>
  <c r="V383" i="1" s="1"/>
  <c r="CX383" i="1"/>
  <c r="W383" i="1" s="1"/>
  <c r="GL383" i="1"/>
  <c r="GN383" i="1"/>
  <c r="GP383" i="1"/>
  <c r="GV383" i="1"/>
  <c r="GX383" i="1"/>
  <c r="HC383" i="1"/>
  <c r="C384" i="1"/>
  <c r="D384" i="1"/>
  <c r="I384" i="1"/>
  <c r="P384" i="1" s="1"/>
  <c r="R384" i="1"/>
  <c r="S384" i="1"/>
  <c r="CY384" i="1" s="1"/>
  <c r="X384" i="1" s="1"/>
  <c r="U384" i="1"/>
  <c r="AC384" i="1"/>
  <c r="AB384" i="1" s="1"/>
  <c r="AD384" i="1"/>
  <c r="AE384" i="1"/>
  <c r="CS384" i="1" s="1"/>
  <c r="AF384" i="1"/>
  <c r="CT384" i="1" s="1"/>
  <c r="AG384" i="1"/>
  <c r="CU384" i="1" s="1"/>
  <c r="T384" i="1" s="1"/>
  <c r="AH384" i="1"/>
  <c r="AI384" i="1"/>
  <c r="AJ384" i="1"/>
  <c r="CQ384" i="1"/>
  <c r="CR384" i="1"/>
  <c r="CV384" i="1"/>
  <c r="CW384" i="1"/>
  <c r="V384" i="1" s="1"/>
  <c r="CX384" i="1"/>
  <c r="W384" i="1" s="1"/>
  <c r="GL384" i="1"/>
  <c r="GN384" i="1"/>
  <c r="GP384" i="1"/>
  <c r="GV384" i="1"/>
  <c r="HC384" i="1" s="1"/>
  <c r="C385" i="1"/>
  <c r="D385" i="1"/>
  <c r="K385" i="1"/>
  <c r="AC385" i="1"/>
  <c r="AD385" i="1"/>
  <c r="AE385" i="1"/>
  <c r="CR385" i="1" s="1"/>
  <c r="AF385" i="1"/>
  <c r="AB385" i="1" s="1"/>
  <c r="AG385" i="1"/>
  <c r="AH385" i="1"/>
  <c r="AI385" i="1"/>
  <c r="AJ385" i="1"/>
  <c r="CX385" i="1" s="1"/>
  <c r="CQ385" i="1"/>
  <c r="CS385" i="1"/>
  <c r="CU385" i="1"/>
  <c r="CV385" i="1"/>
  <c r="CW385" i="1"/>
  <c r="GL385" i="1"/>
  <c r="GN385" i="1"/>
  <c r="GP385" i="1"/>
  <c r="GV385" i="1"/>
  <c r="HC385" i="1"/>
  <c r="I386" i="1"/>
  <c r="Q386" i="1" s="1"/>
  <c r="AC386" i="1"/>
  <c r="AD386" i="1"/>
  <c r="AE386" i="1"/>
  <c r="CS386" i="1" s="1"/>
  <c r="AF386" i="1"/>
  <c r="CT386" i="1" s="1"/>
  <c r="AG386" i="1"/>
  <c r="AH386" i="1"/>
  <c r="AI386" i="1"/>
  <c r="AJ386" i="1"/>
  <c r="CQ386" i="1"/>
  <c r="CR386" i="1"/>
  <c r="CU386" i="1"/>
  <c r="T386" i="1" s="1"/>
  <c r="CV386" i="1"/>
  <c r="CW386" i="1"/>
  <c r="CX386" i="1"/>
  <c r="GL386" i="1"/>
  <c r="GN386" i="1"/>
  <c r="GP386" i="1"/>
  <c r="GV386" i="1"/>
  <c r="HC386" i="1" s="1"/>
  <c r="GX386" i="1" s="1"/>
  <c r="AC387" i="1"/>
  <c r="AD387" i="1"/>
  <c r="AB387" i="1" s="1"/>
  <c r="AE387" i="1"/>
  <c r="AF387" i="1"/>
  <c r="CT387" i="1" s="1"/>
  <c r="AG387" i="1"/>
  <c r="CU387" i="1" s="1"/>
  <c r="AH387" i="1"/>
  <c r="CV387" i="1" s="1"/>
  <c r="AI387" i="1"/>
  <c r="AJ387" i="1"/>
  <c r="CQ387" i="1"/>
  <c r="CR387" i="1"/>
  <c r="CS387" i="1"/>
  <c r="CW387" i="1"/>
  <c r="CX387" i="1"/>
  <c r="GL387" i="1"/>
  <c r="GN387" i="1"/>
  <c r="GP387" i="1"/>
  <c r="GV387" i="1"/>
  <c r="HC387" i="1"/>
  <c r="C388" i="1"/>
  <c r="D388" i="1"/>
  <c r="I388" i="1"/>
  <c r="P388" i="1" s="1"/>
  <c r="K388" i="1"/>
  <c r="W388" i="1"/>
  <c r="AC388" i="1"/>
  <c r="AD388" i="1"/>
  <c r="AE388" i="1"/>
  <c r="CS388" i="1" s="1"/>
  <c r="AF388" i="1"/>
  <c r="CT388" i="1" s="1"/>
  <c r="AG388" i="1"/>
  <c r="CU388" i="1" s="1"/>
  <c r="T388" i="1" s="1"/>
  <c r="AH388" i="1"/>
  <c r="AI388" i="1"/>
  <c r="CW388" i="1" s="1"/>
  <c r="V388" i="1" s="1"/>
  <c r="AJ388" i="1"/>
  <c r="CQ388" i="1"/>
  <c r="CR388" i="1"/>
  <c r="CV388" i="1"/>
  <c r="CX388" i="1"/>
  <c r="GL388" i="1"/>
  <c r="GN388" i="1"/>
  <c r="GP388" i="1"/>
  <c r="GV388" i="1"/>
  <c r="HC388" i="1" s="1"/>
  <c r="GX388" i="1" s="1"/>
  <c r="C389" i="1"/>
  <c r="D389" i="1"/>
  <c r="I389" i="1"/>
  <c r="K389" i="1"/>
  <c r="P389" i="1"/>
  <c r="Q389" i="1"/>
  <c r="AC389" i="1"/>
  <c r="AE389" i="1"/>
  <c r="CR389" i="1" s="1"/>
  <c r="AF389" i="1"/>
  <c r="AG389" i="1"/>
  <c r="AH389" i="1"/>
  <c r="AI389" i="1"/>
  <c r="CW389" i="1" s="1"/>
  <c r="V389" i="1" s="1"/>
  <c r="AJ389" i="1"/>
  <c r="CX389" i="1" s="1"/>
  <c r="W389" i="1" s="1"/>
  <c r="CQ389" i="1"/>
  <c r="CS389" i="1"/>
  <c r="CU389" i="1"/>
  <c r="T389" i="1" s="1"/>
  <c r="CV389" i="1"/>
  <c r="U389" i="1" s="1"/>
  <c r="GL389" i="1"/>
  <c r="GN389" i="1"/>
  <c r="GP389" i="1"/>
  <c r="GV389" i="1"/>
  <c r="GX389" i="1"/>
  <c r="HC389" i="1"/>
  <c r="C390" i="1"/>
  <c r="D390" i="1"/>
  <c r="K390" i="1"/>
  <c r="AC390" i="1"/>
  <c r="CQ390" i="1" s="1"/>
  <c r="AE390" i="1"/>
  <c r="AF390" i="1"/>
  <c r="AG390" i="1"/>
  <c r="CU390" i="1" s="1"/>
  <c r="AH390" i="1"/>
  <c r="AI390" i="1"/>
  <c r="CW390" i="1" s="1"/>
  <c r="AJ390" i="1"/>
  <c r="CS390" i="1"/>
  <c r="CT390" i="1"/>
  <c r="CV390" i="1"/>
  <c r="CX390" i="1"/>
  <c r="GL390" i="1"/>
  <c r="GN390" i="1"/>
  <c r="GP390" i="1"/>
  <c r="GV390" i="1"/>
  <c r="HC390" i="1"/>
  <c r="C391" i="1"/>
  <c r="D391" i="1"/>
  <c r="I391" i="1"/>
  <c r="Q391" i="1" s="1"/>
  <c r="K391" i="1"/>
  <c r="R391" i="1"/>
  <c r="S391" i="1"/>
  <c r="CY391" i="1" s="1"/>
  <c r="X391" i="1"/>
  <c r="AC391" i="1"/>
  <c r="AD391" i="1"/>
  <c r="AE391" i="1"/>
  <c r="AF391" i="1"/>
  <c r="AG391" i="1"/>
  <c r="AH391" i="1"/>
  <c r="CV391" i="1" s="1"/>
  <c r="U391" i="1" s="1"/>
  <c r="AI391" i="1"/>
  <c r="CW391" i="1" s="1"/>
  <c r="V391" i="1" s="1"/>
  <c r="AJ391" i="1"/>
  <c r="CX391" i="1" s="1"/>
  <c r="W391" i="1" s="1"/>
  <c r="CR391" i="1"/>
  <c r="CS391" i="1"/>
  <c r="CT391" i="1"/>
  <c r="CU391" i="1"/>
  <c r="T391" i="1" s="1"/>
  <c r="CZ391" i="1"/>
  <c r="Y391" i="1" s="1"/>
  <c r="GL391" i="1"/>
  <c r="GN391" i="1"/>
  <c r="GP391" i="1"/>
  <c r="GV391" i="1"/>
  <c r="HC391" i="1" s="1"/>
  <c r="GX391" i="1" s="1"/>
  <c r="AC392" i="1"/>
  <c r="CQ392" i="1" s="1"/>
  <c r="AD392" i="1"/>
  <c r="AB392" i="1" s="1"/>
  <c r="AE392" i="1"/>
  <c r="AF392" i="1"/>
  <c r="AG392" i="1"/>
  <c r="CU392" i="1" s="1"/>
  <c r="AH392" i="1"/>
  <c r="AI392" i="1"/>
  <c r="CW392" i="1" s="1"/>
  <c r="AJ392" i="1"/>
  <c r="CT392" i="1"/>
  <c r="CV392" i="1"/>
  <c r="CX392" i="1"/>
  <c r="GL392" i="1"/>
  <c r="GN392" i="1"/>
  <c r="GP392" i="1"/>
  <c r="GV392" i="1"/>
  <c r="HC392" i="1"/>
  <c r="K393" i="1"/>
  <c r="AC393" i="1"/>
  <c r="AE393" i="1"/>
  <c r="AF393" i="1"/>
  <c r="AG393" i="1"/>
  <c r="AH393" i="1"/>
  <c r="AI393" i="1"/>
  <c r="AJ393" i="1"/>
  <c r="CX393" i="1" s="1"/>
  <c r="CQ393" i="1"/>
  <c r="CU393" i="1"/>
  <c r="CV393" i="1"/>
  <c r="CW393" i="1"/>
  <c r="GL393" i="1"/>
  <c r="GN393" i="1"/>
  <c r="GP393" i="1"/>
  <c r="GV393" i="1"/>
  <c r="HC393" i="1"/>
  <c r="C394" i="1"/>
  <c r="D394" i="1"/>
  <c r="I394" i="1"/>
  <c r="I396" i="1" s="1"/>
  <c r="K398" i="1" s="1"/>
  <c r="K394" i="1"/>
  <c r="P394" i="1"/>
  <c r="CP394" i="1" s="1"/>
  <c r="O394" i="1" s="1"/>
  <c r="Q394" i="1"/>
  <c r="S394" i="1"/>
  <c r="V394" i="1"/>
  <c r="AB394" i="1"/>
  <c r="AC394" i="1"/>
  <c r="CQ394" i="1" s="1"/>
  <c r="AD394" i="1"/>
  <c r="AE394" i="1"/>
  <c r="AF394" i="1"/>
  <c r="AG394" i="1"/>
  <c r="CU394" i="1" s="1"/>
  <c r="T394" i="1" s="1"/>
  <c r="AH394" i="1"/>
  <c r="AI394" i="1"/>
  <c r="CW394" i="1" s="1"/>
  <c r="AJ394" i="1"/>
  <c r="CX394" i="1" s="1"/>
  <c r="W394" i="1" s="1"/>
  <c r="CS394" i="1"/>
  <c r="CT394" i="1"/>
  <c r="CV394" i="1"/>
  <c r="U394" i="1" s="1"/>
  <c r="GL394" i="1"/>
  <c r="GN394" i="1"/>
  <c r="GP394" i="1"/>
  <c r="GV394" i="1"/>
  <c r="HC394" i="1"/>
  <c r="GX394" i="1" s="1"/>
  <c r="C395" i="1"/>
  <c r="D395" i="1"/>
  <c r="I395" i="1"/>
  <c r="Q395" i="1" s="1"/>
  <c r="K395" i="1"/>
  <c r="R395" i="1"/>
  <c r="S395" i="1"/>
  <c r="AC395" i="1"/>
  <c r="AD395" i="1"/>
  <c r="AE395" i="1"/>
  <c r="AF395" i="1"/>
  <c r="AG395" i="1"/>
  <c r="AH395" i="1"/>
  <c r="CV395" i="1" s="1"/>
  <c r="U395" i="1" s="1"/>
  <c r="AI395" i="1"/>
  <c r="CW395" i="1" s="1"/>
  <c r="V395" i="1" s="1"/>
  <c r="AJ395" i="1"/>
  <c r="CX395" i="1" s="1"/>
  <c r="W395" i="1" s="1"/>
  <c r="CR395" i="1"/>
  <c r="CS395" i="1"/>
  <c r="CT395" i="1"/>
  <c r="CU395" i="1"/>
  <c r="T395" i="1" s="1"/>
  <c r="GL395" i="1"/>
  <c r="GN395" i="1"/>
  <c r="GP395" i="1"/>
  <c r="GV395" i="1"/>
  <c r="HC395" i="1" s="1"/>
  <c r="GX395" i="1"/>
  <c r="C396" i="1"/>
  <c r="D396" i="1"/>
  <c r="K396" i="1"/>
  <c r="S396" i="1"/>
  <c r="AC396" i="1"/>
  <c r="P396" i="1" s="1"/>
  <c r="AE396" i="1"/>
  <c r="AF396" i="1"/>
  <c r="AG396" i="1"/>
  <c r="CU396" i="1" s="1"/>
  <c r="T396" i="1" s="1"/>
  <c r="AH396" i="1"/>
  <c r="CV396" i="1" s="1"/>
  <c r="U396" i="1" s="1"/>
  <c r="AI396" i="1"/>
  <c r="CW396" i="1" s="1"/>
  <c r="V396" i="1" s="1"/>
  <c r="AJ396" i="1"/>
  <c r="CT396" i="1"/>
  <c r="CX396" i="1"/>
  <c r="W396" i="1" s="1"/>
  <c r="GL396" i="1"/>
  <c r="GN396" i="1"/>
  <c r="GP396" i="1"/>
  <c r="GV396" i="1"/>
  <c r="HC396" i="1"/>
  <c r="GX396" i="1" s="1"/>
  <c r="C397" i="1"/>
  <c r="D397" i="1"/>
  <c r="I397" i="1"/>
  <c r="K399" i="1" s="1"/>
  <c r="K397" i="1"/>
  <c r="S397" i="1"/>
  <c r="T397" i="1"/>
  <c r="AC397" i="1"/>
  <c r="AE397" i="1"/>
  <c r="AF397" i="1"/>
  <c r="CT397" i="1" s="1"/>
  <c r="AG397" i="1"/>
  <c r="CU397" i="1" s="1"/>
  <c r="AH397" i="1"/>
  <c r="AI397" i="1"/>
  <c r="AJ397" i="1"/>
  <c r="CQ397" i="1"/>
  <c r="CV397" i="1"/>
  <c r="U397" i="1" s="1"/>
  <c r="CW397" i="1"/>
  <c r="CX397" i="1"/>
  <c r="W397" i="1" s="1"/>
  <c r="GL397" i="1"/>
  <c r="GN397" i="1"/>
  <c r="GP397" i="1"/>
  <c r="GV397" i="1"/>
  <c r="HC397" i="1"/>
  <c r="GX397" i="1" s="1"/>
  <c r="AC398" i="1"/>
  <c r="AE398" i="1"/>
  <c r="AF398" i="1"/>
  <c r="AG398" i="1"/>
  <c r="CU398" i="1" s="1"/>
  <c r="AH398" i="1"/>
  <c r="AI398" i="1"/>
  <c r="CW398" i="1" s="1"/>
  <c r="AJ398" i="1"/>
  <c r="CT398" i="1"/>
  <c r="CV398" i="1"/>
  <c r="CX398" i="1"/>
  <c r="GL398" i="1"/>
  <c r="GN398" i="1"/>
  <c r="GP398" i="1"/>
  <c r="GV398" i="1"/>
  <c r="HC398" i="1"/>
  <c r="AB399" i="1"/>
  <c r="AC399" i="1"/>
  <c r="CQ399" i="1" s="1"/>
  <c r="AD399" i="1"/>
  <c r="AE399" i="1"/>
  <c r="AF399" i="1"/>
  <c r="AG399" i="1"/>
  <c r="CU399" i="1" s="1"/>
  <c r="AH399" i="1"/>
  <c r="CV399" i="1" s="1"/>
  <c r="AI399" i="1"/>
  <c r="CW399" i="1" s="1"/>
  <c r="AJ399" i="1"/>
  <c r="CR399" i="1"/>
  <c r="CS399" i="1"/>
  <c r="CT399" i="1"/>
  <c r="CX399" i="1"/>
  <c r="GL399" i="1"/>
  <c r="GN399" i="1"/>
  <c r="GP399" i="1"/>
  <c r="GV399" i="1"/>
  <c r="HC399" i="1" s="1"/>
  <c r="C400" i="1"/>
  <c r="D400" i="1"/>
  <c r="I400" i="1"/>
  <c r="K402" i="1" s="1"/>
  <c r="K400" i="1"/>
  <c r="S400" i="1"/>
  <c r="U400" i="1"/>
  <c r="W400" i="1"/>
  <c r="AC400" i="1"/>
  <c r="P400" i="1" s="1"/>
  <c r="AE400" i="1"/>
  <c r="AF400" i="1"/>
  <c r="AG400" i="1"/>
  <c r="CU400" i="1" s="1"/>
  <c r="T400" i="1" s="1"/>
  <c r="AH400" i="1"/>
  <c r="AI400" i="1"/>
  <c r="CW400" i="1" s="1"/>
  <c r="V400" i="1" s="1"/>
  <c r="AJ400" i="1"/>
  <c r="CQ400" i="1"/>
  <c r="CS400" i="1"/>
  <c r="CT400" i="1"/>
  <c r="CV400" i="1"/>
  <c r="CX400" i="1"/>
  <c r="GL400" i="1"/>
  <c r="GN400" i="1"/>
  <c r="GP400" i="1"/>
  <c r="GV400" i="1"/>
  <c r="HC400" i="1"/>
  <c r="GX400" i="1" s="1"/>
  <c r="C401" i="1"/>
  <c r="D401" i="1"/>
  <c r="I401" i="1"/>
  <c r="K401" i="1"/>
  <c r="P401" i="1"/>
  <c r="Q401" i="1"/>
  <c r="S401" i="1"/>
  <c r="V401" i="1"/>
  <c r="AC401" i="1"/>
  <c r="AE401" i="1"/>
  <c r="R401" i="1" s="1"/>
  <c r="AF401" i="1"/>
  <c r="CT401" i="1" s="1"/>
  <c r="AG401" i="1"/>
  <c r="CU401" i="1" s="1"/>
  <c r="T401" i="1" s="1"/>
  <c r="AH401" i="1"/>
  <c r="CV401" i="1" s="1"/>
  <c r="U401" i="1" s="1"/>
  <c r="AI401" i="1"/>
  <c r="AJ401" i="1"/>
  <c r="CQ401" i="1"/>
  <c r="CS401" i="1"/>
  <c r="CW401" i="1"/>
  <c r="CX401" i="1"/>
  <c r="W401" i="1" s="1"/>
  <c r="GL401" i="1"/>
  <c r="GN401" i="1"/>
  <c r="GP401" i="1"/>
  <c r="GV401" i="1"/>
  <c r="HC401" i="1"/>
  <c r="GX401" i="1" s="1"/>
  <c r="C402" i="1"/>
  <c r="D402" i="1"/>
  <c r="I402" i="1"/>
  <c r="U402" i="1"/>
  <c r="AC402" i="1"/>
  <c r="AE402" i="1"/>
  <c r="CR402" i="1" s="1"/>
  <c r="AF402" i="1"/>
  <c r="CT402" i="1" s="1"/>
  <c r="AG402" i="1"/>
  <c r="CU402" i="1" s="1"/>
  <c r="T402" i="1" s="1"/>
  <c r="AH402" i="1"/>
  <c r="AI402" i="1"/>
  <c r="CW402" i="1" s="1"/>
  <c r="V402" i="1" s="1"/>
  <c r="AJ402" i="1"/>
  <c r="CX402" i="1" s="1"/>
  <c r="W402" i="1" s="1"/>
  <c r="CQ402" i="1"/>
  <c r="CV402" i="1"/>
  <c r="GL402" i="1"/>
  <c r="GN402" i="1"/>
  <c r="GP402" i="1"/>
  <c r="GV402" i="1"/>
  <c r="HC402" i="1" s="1"/>
  <c r="GX402" i="1" s="1"/>
  <c r="C403" i="1"/>
  <c r="D403" i="1"/>
  <c r="K403" i="1"/>
  <c r="AC403" i="1"/>
  <c r="AE403" i="1"/>
  <c r="AF403" i="1"/>
  <c r="AG403" i="1"/>
  <c r="AH403" i="1"/>
  <c r="AI403" i="1"/>
  <c r="AJ403" i="1"/>
  <c r="CX403" i="1" s="1"/>
  <c r="CU403" i="1"/>
  <c r="CV403" i="1"/>
  <c r="CW403" i="1"/>
  <c r="GL403" i="1"/>
  <c r="GN403" i="1"/>
  <c r="GP403" i="1"/>
  <c r="GV403" i="1"/>
  <c r="HC403" i="1" s="1"/>
  <c r="C404" i="1"/>
  <c r="D404" i="1"/>
  <c r="I404" i="1"/>
  <c r="K404" i="1"/>
  <c r="V404" i="1"/>
  <c r="W404" i="1"/>
  <c r="AC404" i="1"/>
  <c r="AE404" i="1"/>
  <c r="AF404" i="1"/>
  <c r="AG404" i="1"/>
  <c r="CU404" i="1" s="1"/>
  <c r="T404" i="1" s="1"/>
  <c r="AH404" i="1"/>
  <c r="AI404" i="1"/>
  <c r="CW404" i="1" s="1"/>
  <c r="AJ404" i="1"/>
  <c r="CR404" i="1"/>
  <c r="CT404" i="1"/>
  <c r="CV404" i="1"/>
  <c r="CX404" i="1"/>
  <c r="GL404" i="1"/>
  <c r="GN404" i="1"/>
  <c r="GP404" i="1"/>
  <c r="GV404" i="1"/>
  <c r="HC404" i="1"/>
  <c r="GX404" i="1" s="1"/>
  <c r="C405" i="1"/>
  <c r="D405" i="1"/>
  <c r="I405" i="1"/>
  <c r="K405" i="1"/>
  <c r="P405" i="1"/>
  <c r="R405" i="1"/>
  <c r="T405" i="1"/>
  <c r="V405" i="1"/>
  <c r="AC405" i="1"/>
  <c r="AD405" i="1"/>
  <c r="AE405" i="1"/>
  <c r="AF405" i="1"/>
  <c r="S405" i="1" s="1"/>
  <c r="AG405" i="1"/>
  <c r="AH405" i="1"/>
  <c r="CV405" i="1" s="1"/>
  <c r="U405" i="1" s="1"/>
  <c r="AI405" i="1"/>
  <c r="AJ405" i="1"/>
  <c r="CX405" i="1" s="1"/>
  <c r="W405" i="1" s="1"/>
  <c r="CR405" i="1"/>
  <c r="CS405" i="1"/>
  <c r="CU405" i="1"/>
  <c r="CW405" i="1"/>
  <c r="CY405" i="1"/>
  <c r="X405" i="1" s="1"/>
  <c r="CZ405" i="1"/>
  <c r="Y405" i="1" s="1"/>
  <c r="GL405" i="1"/>
  <c r="GN405" i="1"/>
  <c r="GP405" i="1"/>
  <c r="GV405" i="1"/>
  <c r="HC405" i="1" s="1"/>
  <c r="GX405" i="1"/>
  <c r="C406" i="1"/>
  <c r="D406" i="1"/>
  <c r="AC406" i="1"/>
  <c r="AE406" i="1"/>
  <c r="AD406" i="1" s="1"/>
  <c r="AF406" i="1"/>
  <c r="AG406" i="1"/>
  <c r="CU406" i="1" s="1"/>
  <c r="AH406" i="1"/>
  <c r="CV406" i="1" s="1"/>
  <c r="AI406" i="1"/>
  <c r="CW406" i="1" s="1"/>
  <c r="AJ406" i="1"/>
  <c r="CQ406" i="1"/>
  <c r="CR406" i="1"/>
  <c r="CS406" i="1"/>
  <c r="CX406" i="1"/>
  <c r="GL406" i="1"/>
  <c r="GN406" i="1"/>
  <c r="GP406" i="1"/>
  <c r="GV406" i="1"/>
  <c r="HC406" i="1" s="1"/>
  <c r="C407" i="1"/>
  <c r="D407" i="1"/>
  <c r="I407" i="1"/>
  <c r="K407" i="1"/>
  <c r="P407" i="1"/>
  <c r="T407" i="1"/>
  <c r="AC407" i="1"/>
  <c r="AE407" i="1"/>
  <c r="AF407" i="1"/>
  <c r="CT407" i="1" s="1"/>
  <c r="AG407" i="1"/>
  <c r="AH407" i="1"/>
  <c r="AI407" i="1"/>
  <c r="AJ407" i="1"/>
  <c r="CX407" i="1" s="1"/>
  <c r="W407" i="1" s="1"/>
  <c r="CQ407" i="1"/>
  <c r="CU407" i="1"/>
  <c r="CV407" i="1"/>
  <c r="CW407" i="1"/>
  <c r="V407" i="1" s="1"/>
  <c r="GL407" i="1"/>
  <c r="GN407" i="1"/>
  <c r="GP407" i="1"/>
  <c r="GV407" i="1"/>
  <c r="HC407" i="1"/>
  <c r="GX407" i="1" s="1"/>
  <c r="C408" i="1"/>
  <c r="D408" i="1"/>
  <c r="I408" i="1"/>
  <c r="K408" i="1"/>
  <c r="P408" i="1"/>
  <c r="Q408" i="1"/>
  <c r="R408" i="1"/>
  <c r="CZ408" i="1" s="1"/>
  <c r="Y408" i="1" s="1"/>
  <c r="U408" i="1"/>
  <c r="AC408" i="1"/>
  <c r="AD408" i="1"/>
  <c r="AE408" i="1"/>
  <c r="CS408" i="1" s="1"/>
  <c r="AF408" i="1"/>
  <c r="S408" i="1" s="1"/>
  <c r="AG408" i="1"/>
  <c r="CU408" i="1" s="1"/>
  <c r="T408" i="1" s="1"/>
  <c r="AH408" i="1"/>
  <c r="AI408" i="1"/>
  <c r="CW408" i="1" s="1"/>
  <c r="V408" i="1" s="1"/>
  <c r="AJ408" i="1"/>
  <c r="CX408" i="1" s="1"/>
  <c r="W408" i="1" s="1"/>
  <c r="CQ408" i="1"/>
  <c r="CR408" i="1"/>
  <c r="CV408" i="1"/>
  <c r="GL408" i="1"/>
  <c r="GN408" i="1"/>
  <c r="CB417" i="1" s="1"/>
  <c r="GP408" i="1"/>
  <c r="GV408" i="1"/>
  <c r="HC408" i="1" s="1"/>
  <c r="GX408" i="1"/>
  <c r="C409" i="1"/>
  <c r="D409" i="1"/>
  <c r="I409" i="1"/>
  <c r="K409" i="1"/>
  <c r="Q409" i="1"/>
  <c r="U409" i="1"/>
  <c r="AC409" i="1"/>
  <c r="AE409" i="1"/>
  <c r="CS409" i="1" s="1"/>
  <c r="AF409" i="1"/>
  <c r="S409" i="1" s="1"/>
  <c r="AG409" i="1"/>
  <c r="AH409" i="1"/>
  <c r="AI409" i="1"/>
  <c r="CW409" i="1" s="1"/>
  <c r="V409" i="1" s="1"/>
  <c r="AJ409" i="1"/>
  <c r="CX409" i="1" s="1"/>
  <c r="W409" i="1" s="1"/>
  <c r="CU409" i="1"/>
  <c r="T409" i="1" s="1"/>
  <c r="CV409" i="1"/>
  <c r="GL409" i="1"/>
  <c r="GN409" i="1"/>
  <c r="FT417" i="1" s="1"/>
  <c r="GP409" i="1"/>
  <c r="GV409" i="1"/>
  <c r="HC409" i="1" s="1"/>
  <c r="GX409" i="1"/>
  <c r="C410" i="1"/>
  <c r="D410" i="1"/>
  <c r="I410" i="1"/>
  <c r="T410" i="1"/>
  <c r="V410" i="1"/>
  <c r="AC410" i="1"/>
  <c r="AE410" i="1"/>
  <c r="AF410" i="1"/>
  <c r="AG410" i="1"/>
  <c r="AH410" i="1"/>
  <c r="CV410" i="1" s="1"/>
  <c r="U410" i="1" s="1"/>
  <c r="AI410" i="1"/>
  <c r="CW410" i="1" s="1"/>
  <c r="AJ410" i="1"/>
  <c r="CS410" i="1"/>
  <c r="CT410" i="1"/>
  <c r="CU410" i="1"/>
  <c r="CX410" i="1"/>
  <c r="GL410" i="1"/>
  <c r="GN410" i="1"/>
  <c r="GP410" i="1"/>
  <c r="CD417" i="1" s="1"/>
  <c r="CD334" i="1" s="1"/>
  <c r="GV410" i="1"/>
  <c r="HC410" i="1"/>
  <c r="GX410" i="1" s="1"/>
  <c r="C411" i="1"/>
  <c r="D411" i="1"/>
  <c r="I411" i="1"/>
  <c r="K411" i="1"/>
  <c r="P411" i="1"/>
  <c r="R411" i="1"/>
  <c r="S411" i="1"/>
  <c r="CZ411" i="1" s="1"/>
  <c r="Y411" i="1" s="1"/>
  <c r="AB411" i="1"/>
  <c r="AC411" i="1"/>
  <c r="AD411" i="1"/>
  <c r="AE411" i="1"/>
  <c r="AF411" i="1"/>
  <c r="AG411" i="1"/>
  <c r="CU411" i="1" s="1"/>
  <c r="T411" i="1" s="1"/>
  <c r="AH411" i="1"/>
  <c r="CV411" i="1" s="1"/>
  <c r="U411" i="1" s="1"/>
  <c r="AI411" i="1"/>
  <c r="AJ411" i="1"/>
  <c r="CX411" i="1" s="1"/>
  <c r="W411" i="1" s="1"/>
  <c r="CQ411" i="1"/>
  <c r="CR411" i="1"/>
  <c r="CS411" i="1"/>
  <c r="CT411" i="1"/>
  <c r="CW411" i="1"/>
  <c r="V411" i="1" s="1"/>
  <c r="GL411" i="1"/>
  <c r="GN411" i="1"/>
  <c r="GP411" i="1"/>
  <c r="FV417" i="1" s="1"/>
  <c r="GV411" i="1"/>
  <c r="HC411" i="1" s="1"/>
  <c r="GX411" i="1" s="1"/>
  <c r="C412" i="1"/>
  <c r="D412" i="1"/>
  <c r="I412" i="1"/>
  <c r="T412" i="1" s="1"/>
  <c r="K412" i="1"/>
  <c r="AC412" i="1"/>
  <c r="AE412" i="1"/>
  <c r="AF412" i="1"/>
  <c r="AG412" i="1"/>
  <c r="CU412" i="1" s="1"/>
  <c r="AH412" i="1"/>
  <c r="CV412" i="1" s="1"/>
  <c r="U412" i="1" s="1"/>
  <c r="AI412" i="1"/>
  <c r="AJ412" i="1"/>
  <c r="CW412" i="1"/>
  <c r="V412" i="1" s="1"/>
  <c r="CX412" i="1"/>
  <c r="W412" i="1" s="1"/>
  <c r="GL412" i="1"/>
  <c r="GN412" i="1"/>
  <c r="GP412" i="1"/>
  <c r="GV412" i="1"/>
  <c r="HC412" i="1" s="1"/>
  <c r="GX412" i="1" s="1"/>
  <c r="C413" i="1"/>
  <c r="D413" i="1"/>
  <c r="I413" i="1"/>
  <c r="S413" i="1" s="1"/>
  <c r="K413" i="1"/>
  <c r="P413" i="1"/>
  <c r="R413" i="1"/>
  <c r="AB413" i="1"/>
  <c r="AC413" i="1"/>
  <c r="AE413" i="1"/>
  <c r="AD413" i="1" s="1"/>
  <c r="AF413" i="1"/>
  <c r="CT413" i="1" s="1"/>
  <c r="AG413" i="1"/>
  <c r="AH413" i="1"/>
  <c r="CV413" i="1" s="1"/>
  <c r="U413" i="1" s="1"/>
  <c r="AI413" i="1"/>
  <c r="AJ413" i="1"/>
  <c r="CX413" i="1" s="1"/>
  <c r="W413" i="1" s="1"/>
  <c r="CQ413" i="1"/>
  <c r="CR413" i="1"/>
  <c r="CS413" i="1"/>
  <c r="CU413" i="1"/>
  <c r="T413" i="1" s="1"/>
  <c r="CW413" i="1"/>
  <c r="V413" i="1" s="1"/>
  <c r="GL413" i="1"/>
  <c r="GN413" i="1"/>
  <c r="GP413" i="1"/>
  <c r="GV413" i="1"/>
  <c r="HC413" i="1"/>
  <c r="GX413" i="1" s="1"/>
  <c r="C414" i="1"/>
  <c r="D414" i="1"/>
  <c r="AC414" i="1"/>
  <c r="AE414" i="1"/>
  <c r="AF414" i="1"/>
  <c r="CT414" i="1" s="1"/>
  <c r="AG414" i="1"/>
  <c r="CU414" i="1" s="1"/>
  <c r="AH414" i="1"/>
  <c r="AI414" i="1"/>
  <c r="CW414" i="1" s="1"/>
  <c r="AJ414" i="1"/>
  <c r="CQ414" i="1"/>
  <c r="CR414" i="1"/>
  <c r="CV414" i="1"/>
  <c r="CX414" i="1"/>
  <c r="GL414" i="1"/>
  <c r="GN414" i="1"/>
  <c r="GP414" i="1"/>
  <c r="GV414" i="1"/>
  <c r="HC414" i="1"/>
  <c r="C415" i="1"/>
  <c r="D415" i="1"/>
  <c r="AC415" i="1"/>
  <c r="AE415" i="1"/>
  <c r="AF415" i="1"/>
  <c r="AG415" i="1"/>
  <c r="AH415" i="1"/>
  <c r="AI415" i="1"/>
  <c r="CW415" i="1" s="1"/>
  <c r="AJ415" i="1"/>
  <c r="CX415" i="1" s="1"/>
  <c r="CU415" i="1"/>
  <c r="CV415" i="1"/>
  <c r="GL415" i="1"/>
  <c r="GN415" i="1"/>
  <c r="GP415" i="1"/>
  <c r="GV415" i="1"/>
  <c r="HC415" i="1" s="1"/>
  <c r="B417" i="1"/>
  <c r="B334" i="1" s="1"/>
  <c r="C417" i="1"/>
  <c r="C334" i="1" s="1"/>
  <c r="D417" i="1"/>
  <c r="D334" i="1" s="1"/>
  <c r="F417" i="1"/>
  <c r="F334" i="1" s="1"/>
  <c r="G417" i="1"/>
  <c r="G334" i="1" s="1"/>
  <c r="AO417" i="1"/>
  <c r="AO334" i="1" s="1"/>
  <c r="AU417" i="1"/>
  <c r="AU334" i="1" s="1"/>
  <c r="BX417" i="1"/>
  <c r="BX334" i="1" s="1"/>
  <c r="BY417" i="1"/>
  <c r="BZ417" i="1"/>
  <c r="BZ334" i="1" s="1"/>
  <c r="CK417" i="1"/>
  <c r="CK334" i="1" s="1"/>
  <c r="CL417" i="1"/>
  <c r="CM417" i="1"/>
  <c r="CM334" i="1" s="1"/>
  <c r="FP417" i="1"/>
  <c r="FP334" i="1" s="1"/>
  <c r="FQ417" i="1"/>
  <c r="FQ334" i="1" s="1"/>
  <c r="FR417" i="1"/>
  <c r="FR334" i="1" s="1"/>
  <c r="GC417" i="1"/>
  <c r="GC334" i="1" s="1"/>
  <c r="GD417" i="1"/>
  <c r="GD334" i="1" s="1"/>
  <c r="GE417" i="1"/>
  <c r="GE334" i="1" s="1"/>
  <c r="F421" i="1"/>
  <c r="F436" i="1"/>
  <c r="D447" i="1"/>
  <c r="B449" i="1"/>
  <c r="E449" i="1"/>
  <c r="Z449" i="1"/>
  <c r="AA449" i="1"/>
  <c r="AJ449" i="1"/>
  <c r="AK449" i="1"/>
  <c r="AM449" i="1"/>
  <c r="AN449" i="1"/>
  <c r="BE449" i="1"/>
  <c r="BF449" i="1"/>
  <c r="BG449" i="1"/>
  <c r="BH449" i="1"/>
  <c r="BI449" i="1"/>
  <c r="BJ449" i="1"/>
  <c r="BK449" i="1"/>
  <c r="BL449" i="1"/>
  <c r="BM449" i="1"/>
  <c r="BN449" i="1"/>
  <c r="BO449" i="1"/>
  <c r="BP449" i="1"/>
  <c r="BQ449" i="1"/>
  <c r="BR449" i="1"/>
  <c r="BS449" i="1"/>
  <c r="BT449" i="1"/>
  <c r="BU449" i="1"/>
  <c r="BV449" i="1"/>
  <c r="BW449" i="1"/>
  <c r="CN449" i="1"/>
  <c r="CO449" i="1"/>
  <c r="CP449" i="1"/>
  <c r="CQ449" i="1"/>
  <c r="CR449" i="1"/>
  <c r="CS449" i="1"/>
  <c r="CT449" i="1"/>
  <c r="CU449" i="1"/>
  <c r="CV449" i="1"/>
  <c r="CW449" i="1"/>
  <c r="CX449" i="1"/>
  <c r="CY449" i="1"/>
  <c r="CZ449" i="1"/>
  <c r="DA449" i="1"/>
  <c r="DB449" i="1"/>
  <c r="DC449" i="1"/>
  <c r="DD449" i="1"/>
  <c r="DE449" i="1"/>
  <c r="DF449" i="1"/>
  <c r="DR449" i="1"/>
  <c r="DS449" i="1"/>
  <c r="EB449" i="1"/>
  <c r="EE449" i="1"/>
  <c r="EF449" i="1"/>
  <c r="EW449" i="1"/>
  <c r="EX449" i="1"/>
  <c r="EY449" i="1"/>
  <c r="EZ449" i="1"/>
  <c r="FA449" i="1"/>
  <c r="FB449" i="1"/>
  <c r="FC449" i="1"/>
  <c r="FD449" i="1"/>
  <c r="FE449" i="1"/>
  <c r="FF449" i="1"/>
  <c r="FG449" i="1"/>
  <c r="FH449" i="1"/>
  <c r="FI449" i="1"/>
  <c r="FJ449" i="1"/>
  <c r="FK449" i="1"/>
  <c r="FL449" i="1"/>
  <c r="FM449" i="1"/>
  <c r="FN449" i="1"/>
  <c r="FO449" i="1"/>
  <c r="GF449" i="1"/>
  <c r="GG449" i="1"/>
  <c r="GH449" i="1"/>
  <c r="GI449" i="1"/>
  <c r="GJ449" i="1"/>
  <c r="GK449" i="1"/>
  <c r="GL449" i="1"/>
  <c r="GM449" i="1"/>
  <c r="GN449" i="1"/>
  <c r="GO449" i="1"/>
  <c r="GP449" i="1"/>
  <c r="GQ449" i="1"/>
  <c r="GR449" i="1"/>
  <c r="GS449" i="1"/>
  <c r="GT449" i="1"/>
  <c r="GU449" i="1"/>
  <c r="GV449" i="1"/>
  <c r="GW449" i="1"/>
  <c r="GX449" i="1"/>
  <c r="C451" i="1"/>
  <c r="D451" i="1"/>
  <c r="AC451" i="1"/>
  <c r="CQ451" i="1" s="1"/>
  <c r="AD451" i="1"/>
  <c r="CR451" i="1" s="1"/>
  <c r="AE451" i="1"/>
  <c r="CS451" i="1" s="1"/>
  <c r="AF451" i="1"/>
  <c r="AG451" i="1"/>
  <c r="AH451" i="1"/>
  <c r="CV451" i="1" s="1"/>
  <c r="AI451" i="1"/>
  <c r="CW451" i="1" s="1"/>
  <c r="AJ451" i="1"/>
  <c r="CX451" i="1" s="1"/>
  <c r="CT451" i="1"/>
  <c r="CU451" i="1"/>
  <c r="CY451" i="1"/>
  <c r="X451" i="1" s="1"/>
  <c r="CZ451" i="1"/>
  <c r="Y451" i="1" s="1"/>
  <c r="GL451" i="1"/>
  <c r="GO451" i="1"/>
  <c r="GP451" i="1"/>
  <c r="GV451" i="1"/>
  <c r="HC451" i="1" s="1"/>
  <c r="C452" i="1"/>
  <c r="D452" i="1"/>
  <c r="Y452" i="1"/>
  <c r="AC452" i="1"/>
  <c r="CQ452" i="1" s="1"/>
  <c r="AD452" i="1"/>
  <c r="AE452" i="1"/>
  <c r="AF452" i="1"/>
  <c r="AG452" i="1"/>
  <c r="AH452" i="1"/>
  <c r="CV452" i="1" s="1"/>
  <c r="AI452" i="1"/>
  <c r="CW452" i="1" s="1"/>
  <c r="AJ452" i="1"/>
  <c r="CX452" i="1" s="1"/>
  <c r="CR452" i="1"/>
  <c r="CS452" i="1"/>
  <c r="CT452" i="1"/>
  <c r="CU452" i="1"/>
  <c r="CY452" i="1"/>
  <c r="X452" i="1" s="1"/>
  <c r="CZ452" i="1"/>
  <c r="GL452" i="1"/>
  <c r="GO452" i="1"/>
  <c r="GP452" i="1"/>
  <c r="GV452" i="1"/>
  <c r="HC452" i="1" s="1"/>
  <c r="D453" i="1"/>
  <c r="I453" i="1"/>
  <c r="Q453" i="1" s="1"/>
  <c r="K453" i="1"/>
  <c r="S453" i="1"/>
  <c r="AB453" i="1"/>
  <c r="AC453" i="1"/>
  <c r="CQ453" i="1" s="1"/>
  <c r="AD453" i="1"/>
  <c r="AE453" i="1"/>
  <c r="R453" i="1" s="1"/>
  <c r="AF453" i="1"/>
  <c r="AG453" i="1"/>
  <c r="CU453" i="1" s="1"/>
  <c r="T453" i="1" s="1"/>
  <c r="AH453" i="1"/>
  <c r="CV453" i="1" s="1"/>
  <c r="U453" i="1" s="1"/>
  <c r="AI453" i="1"/>
  <c r="CW453" i="1" s="1"/>
  <c r="V453" i="1" s="1"/>
  <c r="AJ453" i="1"/>
  <c r="CR453" i="1"/>
  <c r="CS453" i="1"/>
  <c r="CT453" i="1"/>
  <c r="CX453" i="1"/>
  <c r="W453" i="1" s="1"/>
  <c r="GL453" i="1"/>
  <c r="GN453" i="1"/>
  <c r="GO453" i="1"/>
  <c r="GV453" i="1"/>
  <c r="HC453" i="1" s="1"/>
  <c r="GX453" i="1" s="1"/>
  <c r="D454" i="1"/>
  <c r="I454" i="1"/>
  <c r="Q454" i="1" s="1"/>
  <c r="K454" i="1"/>
  <c r="AB454" i="1"/>
  <c r="AC454" i="1"/>
  <c r="CQ454" i="1" s="1"/>
  <c r="AD454" i="1"/>
  <c r="AE454" i="1"/>
  <c r="R454" i="1" s="1"/>
  <c r="AF454" i="1"/>
  <c r="AG454" i="1"/>
  <c r="AH454" i="1"/>
  <c r="CV454" i="1" s="1"/>
  <c r="U454" i="1" s="1"/>
  <c r="AI454" i="1"/>
  <c r="CW454" i="1" s="1"/>
  <c r="V454" i="1" s="1"/>
  <c r="AJ454" i="1"/>
  <c r="CX454" i="1" s="1"/>
  <c r="W454" i="1" s="1"/>
  <c r="CR454" i="1"/>
  <c r="CS454" i="1"/>
  <c r="CT454" i="1"/>
  <c r="CU454" i="1"/>
  <c r="GL454" i="1"/>
  <c r="GN454" i="1"/>
  <c r="GO454" i="1"/>
  <c r="GV454" i="1"/>
  <c r="HC454" i="1" s="1"/>
  <c r="GX454" i="1" s="1"/>
  <c r="D455" i="1"/>
  <c r="I455" i="1"/>
  <c r="Q455" i="1" s="1"/>
  <c r="K455" i="1"/>
  <c r="S455" i="1"/>
  <c r="AB455" i="1"/>
  <c r="AC455" i="1"/>
  <c r="CQ455" i="1" s="1"/>
  <c r="AD455" i="1"/>
  <c r="AE455" i="1"/>
  <c r="R455" i="1" s="1"/>
  <c r="AF455" i="1"/>
  <c r="AG455" i="1"/>
  <c r="CU455" i="1" s="1"/>
  <c r="T455" i="1" s="1"/>
  <c r="AH455" i="1"/>
  <c r="CV455" i="1" s="1"/>
  <c r="U455" i="1" s="1"/>
  <c r="AI455" i="1"/>
  <c r="CW455" i="1" s="1"/>
  <c r="V455" i="1" s="1"/>
  <c r="AJ455" i="1"/>
  <c r="CR455" i="1"/>
  <c r="CS455" i="1"/>
  <c r="CT455" i="1"/>
  <c r="CX455" i="1"/>
  <c r="W455" i="1" s="1"/>
  <c r="GL455" i="1"/>
  <c r="GN455" i="1"/>
  <c r="GO455" i="1"/>
  <c r="GV455" i="1"/>
  <c r="HC455" i="1" s="1"/>
  <c r="GX455" i="1" s="1"/>
  <c r="D456" i="1"/>
  <c r="I456" i="1"/>
  <c r="Q456" i="1" s="1"/>
  <c r="K456" i="1"/>
  <c r="AB456" i="1"/>
  <c r="AC456" i="1"/>
  <c r="CQ456" i="1" s="1"/>
  <c r="AD456" i="1"/>
  <c r="AE456" i="1"/>
  <c r="R456" i="1" s="1"/>
  <c r="AF456" i="1"/>
  <c r="AG456" i="1"/>
  <c r="AH456" i="1"/>
  <c r="CV456" i="1" s="1"/>
  <c r="U456" i="1" s="1"/>
  <c r="AI456" i="1"/>
  <c r="CW456" i="1" s="1"/>
  <c r="V456" i="1" s="1"/>
  <c r="AJ456" i="1"/>
  <c r="CX456" i="1" s="1"/>
  <c r="W456" i="1" s="1"/>
  <c r="CR456" i="1"/>
  <c r="CS456" i="1"/>
  <c r="CT456" i="1"/>
  <c r="CU456" i="1"/>
  <c r="GL456" i="1"/>
  <c r="GN456" i="1"/>
  <c r="GO456" i="1"/>
  <c r="GV456" i="1"/>
  <c r="HC456" i="1" s="1"/>
  <c r="GX456" i="1" s="1"/>
  <c r="D457" i="1"/>
  <c r="I457" i="1"/>
  <c r="Q457" i="1" s="1"/>
  <c r="K457" i="1"/>
  <c r="P457" i="1"/>
  <c r="S457" i="1"/>
  <c r="AB457" i="1"/>
  <c r="AC457" i="1"/>
  <c r="CQ457" i="1" s="1"/>
  <c r="AD457" i="1"/>
  <c r="AE457" i="1"/>
  <c r="R457" i="1" s="1"/>
  <c r="AF457" i="1"/>
  <c r="AG457" i="1"/>
  <c r="CU457" i="1" s="1"/>
  <c r="T457" i="1" s="1"/>
  <c r="AH457" i="1"/>
  <c r="CV457" i="1" s="1"/>
  <c r="U457" i="1" s="1"/>
  <c r="AI457" i="1"/>
  <c r="CW457" i="1" s="1"/>
  <c r="V457" i="1" s="1"/>
  <c r="AJ457" i="1"/>
  <c r="CR457" i="1"/>
  <c r="CS457" i="1"/>
  <c r="CT457" i="1"/>
  <c r="CX457" i="1"/>
  <c r="W457" i="1" s="1"/>
  <c r="GL457" i="1"/>
  <c r="GN457" i="1"/>
  <c r="GO457" i="1"/>
  <c r="GV457" i="1"/>
  <c r="HC457" i="1" s="1"/>
  <c r="GX457" i="1" s="1"/>
  <c r="D458" i="1"/>
  <c r="I458" i="1"/>
  <c r="Q458" i="1" s="1"/>
  <c r="K458" i="1"/>
  <c r="AB458" i="1"/>
  <c r="AC458" i="1"/>
  <c r="CQ458" i="1" s="1"/>
  <c r="AD458" i="1"/>
  <c r="AE458" i="1"/>
  <c r="R458" i="1" s="1"/>
  <c r="AF458" i="1"/>
  <c r="AG458" i="1"/>
  <c r="AH458" i="1"/>
  <c r="CV458" i="1" s="1"/>
  <c r="U458" i="1" s="1"/>
  <c r="AI458" i="1"/>
  <c r="CW458" i="1" s="1"/>
  <c r="V458" i="1" s="1"/>
  <c r="AJ458" i="1"/>
  <c r="CX458" i="1" s="1"/>
  <c r="W458" i="1" s="1"/>
  <c r="CR458" i="1"/>
  <c r="CS458" i="1"/>
  <c r="CT458" i="1"/>
  <c r="CU458" i="1"/>
  <c r="GL458" i="1"/>
  <c r="GN458" i="1"/>
  <c r="GO458" i="1"/>
  <c r="GV458" i="1"/>
  <c r="HC458" i="1" s="1"/>
  <c r="GX458" i="1" s="1"/>
  <c r="D459" i="1"/>
  <c r="I459" i="1"/>
  <c r="Q459" i="1" s="1"/>
  <c r="K459" i="1"/>
  <c r="P459" i="1"/>
  <c r="S459" i="1"/>
  <c r="AB459" i="1"/>
  <c r="AC459" i="1"/>
  <c r="CQ459" i="1" s="1"/>
  <c r="AD459" i="1"/>
  <c r="AE459" i="1"/>
  <c r="R459" i="1" s="1"/>
  <c r="AF459" i="1"/>
  <c r="AG459" i="1"/>
  <c r="CU459" i="1" s="1"/>
  <c r="T459" i="1" s="1"/>
  <c r="AH459" i="1"/>
  <c r="CV459" i="1" s="1"/>
  <c r="U459" i="1" s="1"/>
  <c r="AI459" i="1"/>
  <c r="CW459" i="1" s="1"/>
  <c r="V459" i="1" s="1"/>
  <c r="AJ459" i="1"/>
  <c r="CR459" i="1"/>
  <c r="CS459" i="1"/>
  <c r="CT459" i="1"/>
  <c r="CX459" i="1"/>
  <c r="W459" i="1" s="1"/>
  <c r="GL459" i="1"/>
  <c r="GN459" i="1"/>
  <c r="GO459" i="1"/>
  <c r="GV459" i="1"/>
  <c r="HC459" i="1" s="1"/>
  <c r="GX459" i="1" s="1"/>
  <c r="D460" i="1"/>
  <c r="I460" i="1"/>
  <c r="Q460" i="1" s="1"/>
  <c r="K460" i="1"/>
  <c r="AB460" i="1"/>
  <c r="AC460" i="1"/>
  <c r="CQ460" i="1" s="1"/>
  <c r="AD460" i="1"/>
  <c r="AE460" i="1"/>
  <c r="R460" i="1" s="1"/>
  <c r="AF460" i="1"/>
  <c r="AG460" i="1"/>
  <c r="AH460" i="1"/>
  <c r="CV460" i="1" s="1"/>
  <c r="U460" i="1" s="1"/>
  <c r="AI460" i="1"/>
  <c r="CW460" i="1" s="1"/>
  <c r="V460" i="1" s="1"/>
  <c r="AJ460" i="1"/>
  <c r="CX460" i="1" s="1"/>
  <c r="W460" i="1" s="1"/>
  <c r="CR460" i="1"/>
  <c r="CS460" i="1"/>
  <c r="CT460" i="1"/>
  <c r="CU460" i="1"/>
  <c r="GL460" i="1"/>
  <c r="GN460" i="1"/>
  <c r="GO460" i="1"/>
  <c r="GV460" i="1"/>
  <c r="HC460" i="1" s="1"/>
  <c r="GX460" i="1" s="1"/>
  <c r="B462" i="1"/>
  <c r="C462" i="1"/>
  <c r="C449" i="1" s="1"/>
  <c r="D462" i="1"/>
  <c r="D449" i="1" s="1"/>
  <c r="F462" i="1"/>
  <c r="F449" i="1" s="1"/>
  <c r="G462" i="1"/>
  <c r="G449" i="1" s="1"/>
  <c r="Q462" i="1"/>
  <c r="Q449" i="1" s="1"/>
  <c r="R462" i="1"/>
  <c r="R449" i="1" s="1"/>
  <c r="W462" i="1"/>
  <c r="W449" i="1" s="1"/>
  <c r="X462" i="1"/>
  <c r="X449" i="1" s="1"/>
  <c r="AB462" i="1"/>
  <c r="AB449" i="1" s="1"/>
  <c r="AC462" i="1"/>
  <c r="P462" i="1" s="1"/>
  <c r="AD462" i="1"/>
  <c r="AD449" i="1" s="1"/>
  <c r="AE462" i="1"/>
  <c r="AE449" i="1" s="1"/>
  <c r="AF462" i="1"/>
  <c r="S462" i="1" s="1"/>
  <c r="AG462" i="1"/>
  <c r="T462" i="1" s="1"/>
  <c r="AH462" i="1"/>
  <c r="U462" i="1" s="1"/>
  <c r="AI462" i="1"/>
  <c r="AI449" i="1" s="1"/>
  <c r="AJ462" i="1"/>
  <c r="AK462" i="1"/>
  <c r="AL462" i="1"/>
  <c r="AL449" i="1" s="1"/>
  <c r="AS462" i="1"/>
  <c r="F479" i="1" s="1"/>
  <c r="AT462" i="1"/>
  <c r="F480" i="1" s="1"/>
  <c r="AU462" i="1"/>
  <c r="AU449" i="1" s="1"/>
  <c r="BX462" i="1"/>
  <c r="BX449" i="1" s="1"/>
  <c r="BY462" i="1"/>
  <c r="CI462" i="1" s="1"/>
  <c r="BZ462" i="1"/>
  <c r="BZ449" i="1" s="1"/>
  <c r="CA462" i="1"/>
  <c r="AR462" i="1" s="1"/>
  <c r="CB462" i="1"/>
  <c r="CB449" i="1" s="1"/>
  <c r="CC462" i="1"/>
  <c r="CC449" i="1" s="1"/>
  <c r="CD462" i="1"/>
  <c r="CD449" i="1" s="1"/>
  <c r="CJ462" i="1"/>
  <c r="CJ449" i="1" s="1"/>
  <c r="CK462" i="1"/>
  <c r="CK449" i="1" s="1"/>
  <c r="CL462" i="1"/>
  <c r="CL449" i="1" s="1"/>
  <c r="CM462" i="1"/>
  <c r="BD462" i="1" s="1"/>
  <c r="DI462" i="1"/>
  <c r="DI449" i="1" s="1"/>
  <c r="DJ462" i="1"/>
  <c r="P476" i="1" s="1"/>
  <c r="DL462" i="1"/>
  <c r="DL449" i="1" s="1"/>
  <c r="DO462" i="1"/>
  <c r="DO449" i="1" s="1"/>
  <c r="DP462" i="1"/>
  <c r="P488" i="1" s="1"/>
  <c r="DT462" i="1"/>
  <c r="DT449" i="1" s="1"/>
  <c r="DU462" i="1"/>
  <c r="DU449" i="1" s="1"/>
  <c r="DV462" i="1"/>
  <c r="DV449" i="1" s="1"/>
  <c r="DW462" i="1"/>
  <c r="DW449" i="1" s="1"/>
  <c r="DX462" i="1"/>
  <c r="DX449" i="1" s="1"/>
  <c r="DY462" i="1"/>
  <c r="DY449" i="1" s="1"/>
  <c r="DZ462" i="1"/>
  <c r="DZ449" i="1" s="1"/>
  <c r="EA462" i="1"/>
  <c r="EA449" i="1" s="1"/>
  <c r="EB462" i="1"/>
  <c r="EC462" i="1"/>
  <c r="EC449" i="1" s="1"/>
  <c r="ED462" i="1"/>
  <c r="ED449" i="1" s="1"/>
  <c r="EG462" i="1"/>
  <c r="P466" i="1" s="1"/>
  <c r="EK462" i="1"/>
  <c r="P479" i="1" s="1"/>
  <c r="EL462" i="1"/>
  <c r="EL449" i="1" s="1"/>
  <c r="ES462" i="1"/>
  <c r="P482" i="1" s="1"/>
  <c r="FP462" i="1"/>
  <c r="FP449" i="1" s="1"/>
  <c r="FQ462" i="1"/>
  <c r="EH462" i="1" s="1"/>
  <c r="FR462" i="1"/>
  <c r="EI462" i="1" s="1"/>
  <c r="FS462" i="1"/>
  <c r="EJ462" i="1" s="1"/>
  <c r="FT462" i="1"/>
  <c r="FT449" i="1" s="1"/>
  <c r="FU462" i="1"/>
  <c r="FU449" i="1" s="1"/>
  <c r="FV462" i="1"/>
  <c r="EM462" i="1" s="1"/>
  <c r="FW462" i="1"/>
  <c r="FW449" i="1" s="1"/>
  <c r="FX462" i="1"/>
  <c r="FX449" i="1" s="1"/>
  <c r="FY462" i="1"/>
  <c r="EP462" i="1" s="1"/>
  <c r="GB462" i="1"/>
  <c r="GB449" i="1" s="1"/>
  <c r="GC462" i="1"/>
  <c r="ET462" i="1" s="1"/>
  <c r="GD462" i="1"/>
  <c r="EU462" i="1" s="1"/>
  <c r="GE462" i="1"/>
  <c r="EV462" i="1" s="1"/>
  <c r="P474" i="1"/>
  <c r="P480" i="1"/>
  <c r="P483" i="1"/>
  <c r="F486" i="1"/>
  <c r="P486" i="1"/>
  <c r="B492" i="1"/>
  <c r="B22" i="1" s="1"/>
  <c r="C492" i="1"/>
  <c r="C22" i="1" s="1"/>
  <c r="D492" i="1"/>
  <c r="D22" i="1" s="1"/>
  <c r="F492" i="1"/>
  <c r="F22" i="1" s="1"/>
  <c r="G492" i="1"/>
  <c r="G22" i="1" s="1"/>
  <c r="B522" i="1"/>
  <c r="D522" i="1"/>
  <c r="B523" i="1"/>
  <c r="D523" i="1"/>
  <c r="B524" i="1"/>
  <c r="D524" i="1"/>
  <c r="B525" i="1"/>
  <c r="D525" i="1"/>
  <c r="B526" i="1"/>
  <c r="D526" i="1"/>
  <c r="B527" i="1"/>
  <c r="D527" i="1"/>
  <c r="B528" i="1"/>
  <c r="D528" i="1"/>
  <c r="B529" i="1"/>
  <c r="D529" i="1"/>
  <c r="B530" i="1"/>
  <c r="D530" i="1"/>
  <c r="B531" i="1"/>
  <c r="D531" i="1"/>
  <c r="B532" i="1"/>
  <c r="D532" i="1"/>
  <c r="B533" i="1"/>
  <c r="D533" i="1"/>
  <c r="B534" i="1"/>
  <c r="D534" i="1"/>
  <c r="B535" i="1"/>
  <c r="D535" i="1"/>
  <c r="B536" i="1"/>
  <c r="D536" i="1"/>
  <c r="B537" i="1"/>
  <c r="D537" i="1"/>
  <c r="B538" i="1"/>
  <c r="D538" i="1"/>
  <c r="B539" i="1"/>
  <c r="D539" i="1"/>
  <c r="B540" i="1"/>
  <c r="D540" i="1"/>
  <c r="B541" i="1"/>
  <c r="D541" i="1"/>
  <c r="B542" i="1"/>
  <c r="D542" i="1"/>
  <c r="B543" i="1"/>
  <c r="D543" i="1"/>
  <c r="B544" i="1"/>
  <c r="D544" i="1"/>
  <c r="B545" i="1"/>
  <c r="D545" i="1"/>
  <c r="B546" i="1"/>
  <c r="D546" i="1"/>
  <c r="B547" i="1"/>
  <c r="D547" i="1"/>
  <c r="B548" i="1"/>
  <c r="D548" i="1"/>
  <c r="B549" i="1"/>
  <c r="D549" i="1"/>
  <c r="B550" i="1"/>
  <c r="D550" i="1"/>
  <c r="B551" i="1"/>
  <c r="D551" i="1"/>
  <c r="B552" i="1"/>
  <c r="D552" i="1"/>
  <c r="B553" i="1"/>
  <c r="D553" i="1"/>
  <c r="B554" i="1"/>
  <c r="D554" i="1"/>
  <c r="B555" i="1"/>
  <c r="D555" i="1"/>
  <c r="B556" i="1"/>
  <c r="D556" i="1"/>
  <c r="B557" i="1"/>
  <c r="D557" i="1"/>
  <c r="B558" i="1"/>
  <c r="D558" i="1"/>
  <c r="B559" i="1"/>
  <c r="D559" i="1"/>
  <c r="B560" i="1"/>
  <c r="D560" i="1"/>
  <c r="B561" i="1"/>
  <c r="D561" i="1"/>
  <c r="B562" i="1"/>
  <c r="D562" i="1"/>
  <c r="B563" i="1"/>
  <c r="D563" i="1"/>
  <c r="B564" i="1"/>
  <c r="D564" i="1"/>
  <c r="B565" i="1"/>
  <c r="D565" i="1"/>
  <c r="B566" i="1"/>
  <c r="D566" i="1"/>
  <c r="B567" i="1"/>
  <c r="D567" i="1"/>
  <c r="B568" i="1"/>
  <c r="D568" i="1"/>
  <c r="B569" i="1"/>
  <c r="D569" i="1"/>
  <c r="B570" i="1"/>
  <c r="D570" i="1"/>
  <c r="B571" i="1"/>
  <c r="D571" i="1"/>
  <c r="B572" i="1"/>
  <c r="D572" i="1"/>
  <c r="B573" i="1"/>
  <c r="D573" i="1"/>
  <c r="B574" i="1"/>
  <c r="D574" i="1"/>
  <c r="B575" i="1"/>
  <c r="D575" i="1"/>
  <c r="B576" i="1"/>
  <c r="D576" i="1"/>
  <c r="B577" i="1"/>
  <c r="D577" i="1"/>
  <c r="B578" i="1"/>
  <c r="D578" i="1"/>
  <c r="B579" i="1"/>
  <c r="D579" i="1"/>
  <c r="B581" i="1"/>
  <c r="B18" i="1" s="1"/>
  <c r="C581" i="1"/>
  <c r="C18" i="1" s="1"/>
  <c r="D581" i="1"/>
  <c r="D18" i="1" s="1"/>
  <c r="F581" i="1"/>
  <c r="F18" i="1" s="1"/>
  <c r="G581" i="1"/>
  <c r="G18" i="1" s="1"/>
  <c r="F12" i="6"/>
  <c r="G12" i="6"/>
  <c r="O40" i="7" l="1"/>
  <c r="H40" i="7"/>
  <c r="P40" i="7"/>
  <c r="O63" i="7"/>
  <c r="H63" i="7"/>
  <c r="O179" i="7"/>
  <c r="P281" i="7"/>
  <c r="J281" i="7"/>
  <c r="O307" i="7"/>
  <c r="O322" i="7"/>
  <c r="J233" i="7"/>
  <c r="H211" i="7"/>
  <c r="P322" i="7"/>
  <c r="H117" i="7"/>
  <c r="H220" i="7"/>
  <c r="O99" i="7"/>
  <c r="P143" i="7"/>
  <c r="J143" i="7"/>
  <c r="P200" i="7"/>
  <c r="J200" i="7"/>
  <c r="H322" i="7"/>
  <c r="O333" i="7"/>
  <c r="H336" i="7" s="1"/>
  <c r="P79" i="7"/>
  <c r="J79" i="7"/>
  <c r="J230" i="7"/>
  <c r="H256" i="7"/>
  <c r="O211" i="7"/>
  <c r="P220" i="7"/>
  <c r="J220" i="7"/>
  <c r="P296" i="7"/>
  <c r="P256" i="7"/>
  <c r="J336" i="7" s="1"/>
  <c r="J167" i="7"/>
  <c r="P47" i="7"/>
  <c r="P55" i="7"/>
  <c r="H71" i="7"/>
  <c r="H99" i="7"/>
  <c r="H167" i="7"/>
  <c r="P211" i="7"/>
  <c r="O270" i="7"/>
  <c r="O220" i="7"/>
  <c r="H179" i="7"/>
  <c r="H230" i="7"/>
  <c r="J322" i="7"/>
  <c r="J285" i="7"/>
  <c r="H311" i="7"/>
  <c r="J333" i="7"/>
  <c r="J296" i="7"/>
  <c r="J117" i="7"/>
  <c r="H143" i="7"/>
  <c r="H200" i="7"/>
  <c r="H246" i="7"/>
  <c r="J259" i="7"/>
  <c r="H285" i="7"/>
  <c r="J307" i="7"/>
  <c r="H333" i="7"/>
  <c r="H47" i="7"/>
  <c r="J155" i="7"/>
  <c r="J270" i="7"/>
  <c r="H296" i="7"/>
  <c r="H307" i="7"/>
  <c r="J109" i="7"/>
  <c r="H155" i="7"/>
  <c r="H270" i="7"/>
  <c r="J40" i="7"/>
  <c r="H79" i="7"/>
  <c r="J256" i="7"/>
  <c r="FV334" i="1"/>
  <c r="EM417" i="1"/>
  <c r="EP449" i="1"/>
  <c r="P469" i="1"/>
  <c r="F484" i="1"/>
  <c r="U449" i="1"/>
  <c r="CP457" i="1"/>
  <c r="O457" i="1" s="1"/>
  <c r="F483" i="1"/>
  <c r="T449" i="1"/>
  <c r="CY459" i="1"/>
  <c r="X459" i="1" s="1"/>
  <c r="CZ459" i="1"/>
  <c r="Y459" i="1" s="1"/>
  <c r="CY455" i="1"/>
  <c r="X455" i="1" s="1"/>
  <c r="CZ455" i="1"/>
  <c r="Y455" i="1" s="1"/>
  <c r="CZ413" i="1"/>
  <c r="Y413" i="1" s="1"/>
  <c r="CY413" i="1"/>
  <c r="X413" i="1" s="1"/>
  <c r="F490" i="1"/>
  <c r="AR449" i="1"/>
  <c r="S449" i="1"/>
  <c r="F477" i="1"/>
  <c r="EM449" i="1"/>
  <c r="P481" i="1"/>
  <c r="CI449" i="1"/>
  <c r="AZ462" i="1"/>
  <c r="F465" i="1"/>
  <c r="P449" i="1"/>
  <c r="P490" i="1"/>
  <c r="EJ449" i="1"/>
  <c r="BD449" i="1"/>
  <c r="F487" i="1"/>
  <c r="CP459" i="1"/>
  <c r="O459" i="1" s="1"/>
  <c r="GM459" i="1" s="1"/>
  <c r="GP459" i="1" s="1"/>
  <c r="CY453" i="1"/>
  <c r="X453" i="1" s="1"/>
  <c r="CZ453" i="1"/>
  <c r="Y453" i="1" s="1"/>
  <c r="CY457" i="1"/>
  <c r="X457" i="1" s="1"/>
  <c r="CZ457" i="1"/>
  <c r="Y457" i="1" s="1"/>
  <c r="P471" i="1"/>
  <c r="EH449" i="1"/>
  <c r="EV449" i="1"/>
  <c r="P487" i="1"/>
  <c r="P472" i="1"/>
  <c r="EI449" i="1"/>
  <c r="P478" i="1"/>
  <c r="EU449" i="1"/>
  <c r="ET449" i="1"/>
  <c r="P475" i="1"/>
  <c r="FT334" i="1"/>
  <c r="EK417" i="1"/>
  <c r="F488" i="1"/>
  <c r="F476" i="1"/>
  <c r="EO462" i="1"/>
  <c r="DM462" i="1"/>
  <c r="CH462" i="1"/>
  <c r="BC462" i="1"/>
  <c r="AQ462" i="1"/>
  <c r="O462" i="1"/>
  <c r="FV449" i="1"/>
  <c r="AT449" i="1"/>
  <c r="AH449" i="1"/>
  <c r="GA417" i="1"/>
  <c r="EU417" i="1"/>
  <c r="EH417" i="1"/>
  <c r="BB417" i="1"/>
  <c r="S412" i="1"/>
  <c r="CT412" i="1"/>
  <c r="CB334" i="1"/>
  <c r="AS417" i="1"/>
  <c r="CY408" i="1"/>
  <c r="X408" i="1" s="1"/>
  <c r="S402" i="1"/>
  <c r="AD397" i="1"/>
  <c r="AB397" i="1" s="1"/>
  <c r="R397" i="1"/>
  <c r="CR397" i="1"/>
  <c r="CS397" i="1"/>
  <c r="EN462" i="1"/>
  <c r="CG462" i="1"/>
  <c r="BB462" i="1"/>
  <c r="AP462" i="1"/>
  <c r="P455" i="1"/>
  <c r="CP455" i="1" s="1"/>
  <c r="O455" i="1" s="1"/>
  <c r="GM455" i="1" s="1"/>
  <c r="GP455" i="1" s="1"/>
  <c r="P453" i="1"/>
  <c r="CP453" i="1" s="1"/>
  <c r="O453" i="1" s="1"/>
  <c r="GM453" i="1" s="1"/>
  <c r="GP453" i="1" s="1"/>
  <c r="EK449" i="1"/>
  <c r="AS449" i="1"/>
  <c r="AG449" i="1"/>
  <c r="ET417" i="1"/>
  <c r="EG417" i="1"/>
  <c r="CR415" i="1"/>
  <c r="AD412" i="1"/>
  <c r="CR412" i="1"/>
  <c r="CU509" i="3"/>
  <c r="CX509" i="3"/>
  <c r="CW510" i="3"/>
  <c r="CX511" i="3"/>
  <c r="R402" i="1"/>
  <c r="CR396" i="1"/>
  <c r="AD396" i="1"/>
  <c r="R396" i="1"/>
  <c r="CS396" i="1"/>
  <c r="F481" i="1"/>
  <c r="DK462" i="1"/>
  <c r="CF462" i="1"/>
  <c r="BA462" i="1"/>
  <c r="AO462" i="1"/>
  <c r="Y462" i="1"/>
  <c r="AF449" i="1"/>
  <c r="FY417" i="1"/>
  <c r="AD415" i="1"/>
  <c r="AB415" i="1" s="1"/>
  <c r="P412" i="1"/>
  <c r="AB412" i="1"/>
  <c r="Q402" i="1"/>
  <c r="CP396" i="1"/>
  <c r="O396" i="1" s="1"/>
  <c r="CE462" i="1"/>
  <c r="T460" i="1"/>
  <c r="T458" i="1"/>
  <c r="T456" i="1"/>
  <c r="T454" i="1"/>
  <c r="GE449" i="1"/>
  <c r="FS449" i="1"/>
  <c r="CM449" i="1"/>
  <c r="CA449" i="1"/>
  <c r="CG417" i="1"/>
  <c r="CZ401" i="1"/>
  <c r="Y401" i="1" s="1"/>
  <c r="CY401" i="1"/>
  <c r="X401" i="1" s="1"/>
  <c r="CQ398" i="1"/>
  <c r="AB396" i="1"/>
  <c r="CQ395" i="1"/>
  <c r="AB395" i="1"/>
  <c r="S460" i="1"/>
  <c r="S458" i="1"/>
  <c r="S456" i="1"/>
  <c r="S454" i="1"/>
  <c r="AB451" i="1"/>
  <c r="GD449" i="1"/>
  <c r="FR449" i="1"/>
  <c r="DJ449" i="1"/>
  <c r="CU518" i="3"/>
  <c r="CW519" i="3"/>
  <c r="CX519" i="3"/>
  <c r="I415" i="1"/>
  <c r="Q413" i="1"/>
  <c r="CP413" i="1" s="1"/>
  <c r="O413" i="1" s="1"/>
  <c r="GM413" i="1" s="1"/>
  <c r="GO413" i="1" s="1"/>
  <c r="R410" i="1"/>
  <c r="CR410" i="1"/>
  <c r="AD410" i="1"/>
  <c r="AB410" i="1" s="1"/>
  <c r="CU500" i="3"/>
  <c r="CW501" i="3"/>
  <c r="CX501" i="3"/>
  <c r="Q407" i="1"/>
  <c r="CR400" i="1"/>
  <c r="AD400" i="1"/>
  <c r="AB400" i="1" s="1"/>
  <c r="R400" i="1"/>
  <c r="Q400" i="1"/>
  <c r="CP400" i="1" s="1"/>
  <c r="O400" i="1" s="1"/>
  <c r="CZ397" i="1"/>
  <c r="Y397" i="1" s="1"/>
  <c r="CY397" i="1"/>
  <c r="X397" i="1" s="1"/>
  <c r="CY395" i="1"/>
  <c r="X395" i="1" s="1"/>
  <c r="CZ395" i="1"/>
  <c r="Y395" i="1" s="1"/>
  <c r="CR393" i="1"/>
  <c r="CS393" i="1"/>
  <c r="AD393" i="1"/>
  <c r="AB393" i="1" s="1"/>
  <c r="F474" i="1"/>
  <c r="GA462" i="1"/>
  <c r="DH462" i="1"/>
  <c r="V462" i="1"/>
  <c r="GC449" i="1"/>
  <c r="FQ449" i="1"/>
  <c r="ES449" i="1"/>
  <c r="EG449" i="1"/>
  <c r="BY449" i="1"/>
  <c r="AC449" i="1"/>
  <c r="CS415" i="1"/>
  <c r="CS412" i="1"/>
  <c r="CQ410" i="1"/>
  <c r="P410" i="1"/>
  <c r="CT408" i="1"/>
  <c r="CU491" i="3"/>
  <c r="CX493" i="3"/>
  <c r="CV491" i="3"/>
  <c r="CX491" i="3"/>
  <c r="Q404" i="1"/>
  <c r="S404" i="1"/>
  <c r="I406" i="1"/>
  <c r="K406" i="1"/>
  <c r="CP401" i="1"/>
  <c r="O401" i="1" s="1"/>
  <c r="GM401" i="1" s="1"/>
  <c r="GO401" i="1" s="1"/>
  <c r="Q397" i="1"/>
  <c r="Q396" i="1"/>
  <c r="FZ462" i="1"/>
  <c r="DG462" i="1"/>
  <c r="CQ415" i="1"/>
  <c r="CQ412" i="1"/>
  <c r="CY411" i="1"/>
  <c r="X411" i="1" s="1"/>
  <c r="W410" i="1"/>
  <c r="CT405" i="1"/>
  <c r="P395" i="1"/>
  <c r="CP395" i="1" s="1"/>
  <c r="O395" i="1" s="1"/>
  <c r="CQ391" i="1"/>
  <c r="AB391" i="1"/>
  <c r="P391" i="1"/>
  <c r="CP391" i="1" s="1"/>
  <c r="O391" i="1" s="1"/>
  <c r="GM391" i="1" s="1"/>
  <c r="GO391" i="1" s="1"/>
  <c r="P460" i="1"/>
  <c r="CP460" i="1" s="1"/>
  <c r="O460" i="1" s="1"/>
  <c r="P458" i="1"/>
  <c r="CP458" i="1" s="1"/>
  <c r="O458" i="1" s="1"/>
  <c r="P456" i="1"/>
  <c r="CP456" i="1" s="1"/>
  <c r="O456" i="1" s="1"/>
  <c r="P454" i="1"/>
  <c r="CP454" i="1" s="1"/>
  <c r="O454" i="1" s="1"/>
  <c r="R412" i="1"/>
  <c r="CQ396" i="1"/>
  <c r="DQ462" i="1"/>
  <c r="AQ417" i="1"/>
  <c r="R407" i="1"/>
  <c r="CR407" i="1"/>
  <c r="CS407" i="1"/>
  <c r="AB452" i="1"/>
  <c r="FY449" i="1"/>
  <c r="BY334" i="1"/>
  <c r="CI417" i="1"/>
  <c r="AP417" i="1"/>
  <c r="CR409" i="1"/>
  <c r="R409" i="1"/>
  <c r="AD407" i="1"/>
  <c r="AB407" i="1" s="1"/>
  <c r="AD403" i="1"/>
  <c r="CR403" i="1"/>
  <c r="CS403" i="1"/>
  <c r="CS402" i="1"/>
  <c r="AD402" i="1"/>
  <c r="DP449" i="1"/>
  <c r="CU515" i="3"/>
  <c r="CV515" i="3"/>
  <c r="CX515" i="3"/>
  <c r="CW516" i="3"/>
  <c r="CX517" i="3"/>
  <c r="K414" i="1"/>
  <c r="I414" i="1"/>
  <c r="S414" i="1" s="1"/>
  <c r="Q412" i="1"/>
  <c r="S410" i="1"/>
  <c r="AD409" i="1"/>
  <c r="CP408" i="1"/>
  <c r="O408" i="1" s="1"/>
  <c r="GM408" i="1" s="1"/>
  <c r="GO408" i="1" s="1"/>
  <c r="CT406" i="1"/>
  <c r="CS404" i="1"/>
  <c r="R404" i="1"/>
  <c r="AD404" i="1"/>
  <c r="CQ403" i="1"/>
  <c r="AB402" i="1"/>
  <c r="P402" i="1"/>
  <c r="CP402" i="1" s="1"/>
  <c r="O402" i="1" s="1"/>
  <c r="T380" i="1"/>
  <c r="DN462" i="1"/>
  <c r="EV417" i="1"/>
  <c r="EI417" i="1"/>
  <c r="CL334" i="1"/>
  <c r="BC417" i="1"/>
  <c r="BD417" i="1"/>
  <c r="K415" i="1"/>
  <c r="CS414" i="1"/>
  <c r="AD414" i="1"/>
  <c r="AB414" i="1" s="1"/>
  <c r="R414" i="1"/>
  <c r="Q410" i="1"/>
  <c r="AB409" i="1"/>
  <c r="P409" i="1"/>
  <c r="CP409" i="1" s="1"/>
  <c r="O409" i="1" s="1"/>
  <c r="CQ409" i="1"/>
  <c r="U407" i="1"/>
  <c r="P404" i="1"/>
  <c r="CP404" i="1" s="1"/>
  <c r="O404" i="1" s="1"/>
  <c r="AB403" i="1"/>
  <c r="CU387" i="3"/>
  <c r="CW389" i="3"/>
  <c r="CX387" i="3"/>
  <c r="CX388" i="3"/>
  <c r="CX389" i="3"/>
  <c r="Q378" i="1"/>
  <c r="R378" i="1"/>
  <c r="T378" i="1"/>
  <c r="U378" i="1"/>
  <c r="I380" i="1"/>
  <c r="W378" i="1"/>
  <c r="K380" i="1"/>
  <c r="AB408" i="1"/>
  <c r="CU503" i="3"/>
  <c r="CX505" i="3"/>
  <c r="AD389" i="1"/>
  <c r="AB389" i="1" s="1"/>
  <c r="R386" i="1"/>
  <c r="CZ383" i="1"/>
  <c r="Y383" i="1" s="1"/>
  <c r="CX404" i="3"/>
  <c r="CX403" i="3"/>
  <c r="CX402" i="3"/>
  <c r="CX400" i="3"/>
  <c r="CU395" i="3"/>
  <c r="CW398" i="3"/>
  <c r="CV395" i="3"/>
  <c r="CX398" i="3"/>
  <c r="CX406" i="3"/>
  <c r="CX407" i="3"/>
  <c r="CX395" i="3"/>
  <c r="Q382" i="1"/>
  <c r="K384" i="1"/>
  <c r="K386" i="1"/>
  <c r="CS376" i="1"/>
  <c r="R376" i="1"/>
  <c r="CS374" i="1"/>
  <c r="R374" i="1"/>
  <c r="CY374" i="1" s="1"/>
  <c r="X374" i="1" s="1"/>
  <c r="CZ366" i="1"/>
  <c r="Y366" i="1" s="1"/>
  <c r="CY366" i="1"/>
  <c r="X366" i="1" s="1"/>
  <c r="AD365" i="1"/>
  <c r="AB365" i="1" s="1"/>
  <c r="R365" i="1"/>
  <c r="CS365" i="1"/>
  <c r="CR364" i="1"/>
  <c r="CS364" i="1"/>
  <c r="AD364" i="1"/>
  <c r="AB364" i="1" s="1"/>
  <c r="R364" i="1"/>
  <c r="CY364" i="1" s="1"/>
  <c r="X364" i="1" s="1"/>
  <c r="GX360" i="1"/>
  <c r="V351" i="1"/>
  <c r="CR392" i="1"/>
  <c r="P386" i="1"/>
  <c r="GX378" i="1"/>
  <c r="GM364" i="1"/>
  <c r="GO364" i="1" s="1"/>
  <c r="FY84" i="1"/>
  <c r="EP302" i="1"/>
  <c r="S380" i="1"/>
  <c r="CU383" i="3"/>
  <c r="CX384" i="3"/>
  <c r="CW385" i="3"/>
  <c r="CX386" i="3"/>
  <c r="CV383" i="3"/>
  <c r="CX383" i="3"/>
  <c r="Q377" i="1"/>
  <c r="CQ376" i="1"/>
  <c r="AB376" i="1"/>
  <c r="CQ374" i="1"/>
  <c r="AB374" i="1"/>
  <c r="CZ370" i="1"/>
  <c r="Y370" i="1" s="1"/>
  <c r="CY370" i="1"/>
  <c r="X370" i="1" s="1"/>
  <c r="CQ366" i="1"/>
  <c r="P366" i="1"/>
  <c r="AB363" i="1"/>
  <c r="CR390" i="1"/>
  <c r="U388" i="1"/>
  <c r="CQ382" i="1"/>
  <c r="P382" i="1"/>
  <c r="CP382" i="1" s="1"/>
  <c r="O382" i="1" s="1"/>
  <c r="GM382" i="1" s="1"/>
  <c r="GO382" i="1" s="1"/>
  <c r="AD369" i="1"/>
  <c r="AB369" i="1" s="1"/>
  <c r="CS369" i="1"/>
  <c r="CU512" i="3"/>
  <c r="CW513" i="3"/>
  <c r="CX513" i="3"/>
  <c r="Q411" i="1"/>
  <c r="CP411" i="1" s="1"/>
  <c r="O411" i="1" s="1"/>
  <c r="GM411" i="1" s="1"/>
  <c r="GO411" i="1" s="1"/>
  <c r="CU494" i="3"/>
  <c r="CW495" i="3"/>
  <c r="CV494" i="3"/>
  <c r="CX495" i="3"/>
  <c r="Q405" i="1"/>
  <c r="CP405" i="1" s="1"/>
  <c r="O405" i="1" s="1"/>
  <c r="GM405" i="1" s="1"/>
  <c r="GO405" i="1" s="1"/>
  <c r="CT403" i="1"/>
  <c r="AD390" i="1"/>
  <c r="AB390" i="1" s="1"/>
  <c r="S388" i="1"/>
  <c r="CY383" i="1"/>
  <c r="X383" i="1" s="1"/>
  <c r="CU408" i="3"/>
  <c r="CX413" i="3"/>
  <c r="CX414" i="3"/>
  <c r="CW411" i="3"/>
  <c r="CX419" i="3"/>
  <c r="CX417" i="3"/>
  <c r="CX416" i="3"/>
  <c r="I385" i="1"/>
  <c r="U385" i="1" s="1"/>
  <c r="Q383" i="1"/>
  <c r="CP383" i="1" s="1"/>
  <c r="O383" i="1" s="1"/>
  <c r="GM383" i="1" s="1"/>
  <c r="GO383" i="1" s="1"/>
  <c r="V382" i="1"/>
  <c r="AB382" i="1"/>
  <c r="CQ380" i="1"/>
  <c r="P380" i="1"/>
  <c r="CU375" i="3"/>
  <c r="CX375" i="3"/>
  <c r="CW377" i="3"/>
  <c r="CX376" i="3"/>
  <c r="K375" i="1"/>
  <c r="Q373" i="1"/>
  <c r="CP373" i="1" s="1"/>
  <c r="O373" i="1" s="1"/>
  <c r="GM373" i="1" s="1"/>
  <c r="GO373" i="1" s="1"/>
  <c r="I375" i="1"/>
  <c r="W375" i="1" s="1"/>
  <c r="CQ372" i="1"/>
  <c r="AB372" i="1"/>
  <c r="CQ370" i="1"/>
  <c r="P370" i="1"/>
  <c r="U365" i="1"/>
  <c r="CZ364" i="1"/>
  <c r="Y364" i="1" s="1"/>
  <c r="AD361" i="1"/>
  <c r="AB361" i="1" s="1"/>
  <c r="R361" i="1"/>
  <c r="CS361" i="1"/>
  <c r="CR353" i="1"/>
  <c r="CS353" i="1"/>
  <c r="AD353" i="1"/>
  <c r="AB353" i="1" s="1"/>
  <c r="R353" i="1"/>
  <c r="R351" i="1"/>
  <c r="CR351" i="1"/>
  <c r="CS351" i="1"/>
  <c r="AD351" i="1"/>
  <c r="AB351" i="1" s="1"/>
  <c r="GX338" i="1"/>
  <c r="P406" i="1"/>
  <c r="U404" i="1"/>
  <c r="CQ404" i="1"/>
  <c r="AB404" i="1"/>
  <c r="CW483" i="3"/>
  <c r="CX484" i="3"/>
  <c r="CU482" i="3"/>
  <c r="CX483" i="3"/>
  <c r="I403" i="1"/>
  <c r="P403" i="1" s="1"/>
  <c r="R388" i="1"/>
  <c r="V386" i="1"/>
  <c r="CU421" i="3"/>
  <c r="CX422" i="3"/>
  <c r="CW423" i="3"/>
  <c r="CV421" i="3"/>
  <c r="CX423" i="3"/>
  <c r="CW424" i="3"/>
  <c r="CX421" i="3"/>
  <c r="CX428" i="3"/>
  <c r="CX432" i="3"/>
  <c r="Q384" i="1"/>
  <c r="CP384" i="1" s="1"/>
  <c r="O384" i="1" s="1"/>
  <c r="GM384" i="1" s="1"/>
  <c r="GO384" i="1" s="1"/>
  <c r="CT382" i="1"/>
  <c r="V380" i="1"/>
  <c r="CQ377" i="1"/>
  <c r="AB377" i="1"/>
  <c r="S367" i="1"/>
  <c r="CU303" i="3"/>
  <c r="CX303" i="3"/>
  <c r="CX306" i="3"/>
  <c r="CX305" i="3"/>
  <c r="K362" i="1"/>
  <c r="Q360" i="1"/>
  <c r="CP360" i="1" s="1"/>
  <c r="O360" i="1" s="1"/>
  <c r="S360" i="1"/>
  <c r="CY348" i="1"/>
  <c r="X348" i="1" s="1"/>
  <c r="CZ348" i="1"/>
  <c r="Y348" i="1" s="1"/>
  <c r="P338" i="1"/>
  <c r="Q338" i="1"/>
  <c r="S338" i="1"/>
  <c r="V338" i="1"/>
  <c r="S415" i="1"/>
  <c r="K410" i="1"/>
  <c r="AB406" i="1"/>
  <c r="AB405" i="1"/>
  <c r="CX485" i="3"/>
  <c r="CU485" i="3"/>
  <c r="CX487" i="3"/>
  <c r="AD401" i="1"/>
  <c r="AB401" i="1" s="1"/>
  <c r="CR398" i="1"/>
  <c r="AD398" i="1"/>
  <c r="AB398" i="1" s="1"/>
  <c r="V397" i="1"/>
  <c r="CT393" i="1"/>
  <c r="CS392" i="1"/>
  <c r="R389" i="1"/>
  <c r="AB386" i="1"/>
  <c r="CZ384" i="1"/>
  <c r="Y384" i="1" s="1"/>
  <c r="W382" i="1"/>
  <c r="CT380" i="1"/>
  <c r="P371" i="1"/>
  <c r="CQ371" i="1"/>
  <c r="CU324" i="3"/>
  <c r="CX331" i="3"/>
  <c r="CX327" i="3"/>
  <c r="CX335" i="3"/>
  <c r="CV324" i="3"/>
  <c r="CX334" i="3"/>
  <c r="CX324" i="3"/>
  <c r="CX332" i="3"/>
  <c r="P365" i="1"/>
  <c r="K367" i="1"/>
  <c r="S365" i="1"/>
  <c r="I367" i="1"/>
  <c r="CQ363" i="1"/>
  <c r="W360" i="1"/>
  <c r="CP353" i="1"/>
  <c r="O353" i="1" s="1"/>
  <c r="S378" i="1"/>
  <c r="S375" i="1"/>
  <c r="CQ373" i="1"/>
  <c r="AB373" i="1"/>
  <c r="P367" i="1"/>
  <c r="CQ367" i="1"/>
  <c r="FV84" i="1"/>
  <c r="EM302" i="1"/>
  <c r="CW448" i="3"/>
  <c r="CW449" i="3"/>
  <c r="CX449" i="3"/>
  <c r="CU447" i="3"/>
  <c r="I390" i="1"/>
  <c r="I392" i="1" s="1"/>
  <c r="Q388" i="1"/>
  <c r="CP388" i="1" s="1"/>
  <c r="O388" i="1" s="1"/>
  <c r="GX380" i="1"/>
  <c r="U377" i="1"/>
  <c r="P376" i="1"/>
  <c r="CS375" i="1"/>
  <c r="AD375" i="1"/>
  <c r="AB375" i="1" s="1"/>
  <c r="CR375" i="1"/>
  <c r="P374" i="1"/>
  <c r="CP374" i="1" s="1"/>
  <c r="O374" i="1" s="1"/>
  <c r="CR369" i="1"/>
  <c r="CZ368" i="1"/>
  <c r="Y368" i="1" s="1"/>
  <c r="CY368" i="1"/>
  <c r="X368" i="1" s="1"/>
  <c r="CU471" i="3"/>
  <c r="CW473" i="3"/>
  <c r="CW472" i="3"/>
  <c r="CX473" i="3"/>
  <c r="W386" i="1"/>
  <c r="CT385" i="1"/>
  <c r="S385" i="1"/>
  <c r="CQ378" i="1"/>
  <c r="P378" i="1"/>
  <c r="CP378" i="1" s="1"/>
  <c r="O378" i="1" s="1"/>
  <c r="T377" i="1"/>
  <c r="P375" i="1"/>
  <c r="CX308" i="3"/>
  <c r="CW309" i="3"/>
  <c r="CX309" i="3"/>
  <c r="CW308" i="3"/>
  <c r="CU307" i="3"/>
  <c r="P361" i="1"/>
  <c r="CP361" i="1" s="1"/>
  <c r="O361" i="1" s="1"/>
  <c r="S361" i="1"/>
  <c r="V361" i="1"/>
  <c r="I363" i="1"/>
  <c r="K363" i="1"/>
  <c r="CR357" i="1"/>
  <c r="CS357" i="1"/>
  <c r="AD357" i="1"/>
  <c r="AB357" i="1" s="1"/>
  <c r="CT415" i="1"/>
  <c r="CT409" i="1"/>
  <c r="S407" i="1"/>
  <c r="CQ405" i="1"/>
  <c r="CR401" i="1"/>
  <c r="CS398" i="1"/>
  <c r="CZ394" i="1"/>
  <c r="Y394" i="1" s="1"/>
  <c r="CR394" i="1"/>
  <c r="R394" i="1"/>
  <c r="CY394" i="1" s="1"/>
  <c r="X394" i="1" s="1"/>
  <c r="GM394" i="1" s="1"/>
  <c r="GO394" i="1" s="1"/>
  <c r="CT389" i="1"/>
  <c r="S389" i="1"/>
  <c r="CP389" i="1" s="1"/>
  <c r="O389" i="1" s="1"/>
  <c r="U386" i="1"/>
  <c r="I379" i="1"/>
  <c r="AB378" i="1"/>
  <c r="W377" i="1"/>
  <c r="R377" i="1"/>
  <c r="CY377" i="1" s="1"/>
  <c r="X377" i="1" s="1"/>
  <c r="CZ374" i="1"/>
  <c r="Y374" i="1" s="1"/>
  <c r="CX372" i="3"/>
  <c r="CV371" i="3"/>
  <c r="CX371" i="3"/>
  <c r="CX374" i="3"/>
  <c r="CW373" i="3"/>
  <c r="CU371" i="3"/>
  <c r="S372" i="1"/>
  <c r="Q372" i="1"/>
  <c r="CP372" i="1" s="1"/>
  <c r="O372" i="1" s="1"/>
  <c r="CQ368" i="1"/>
  <c r="P368" i="1"/>
  <c r="T365" i="1"/>
  <c r="V360" i="1"/>
  <c r="CQ355" i="1"/>
  <c r="AB355" i="1"/>
  <c r="P355" i="1"/>
  <c r="CP355" i="1" s="1"/>
  <c r="O355" i="1" s="1"/>
  <c r="CY340" i="1"/>
  <c r="X340" i="1" s="1"/>
  <c r="CZ340" i="1"/>
  <c r="Y340" i="1" s="1"/>
  <c r="U338" i="1"/>
  <c r="W399" i="1"/>
  <c r="CW477" i="3"/>
  <c r="CU475" i="3"/>
  <c r="CX477" i="3"/>
  <c r="CV475" i="3"/>
  <c r="CW476" i="3"/>
  <c r="CX475" i="3"/>
  <c r="P397" i="1"/>
  <c r="CP397" i="1" s="1"/>
  <c r="O397" i="1" s="1"/>
  <c r="GM397" i="1" s="1"/>
  <c r="GO397" i="1" s="1"/>
  <c r="I399" i="1"/>
  <c r="T399" i="1" s="1"/>
  <c r="K392" i="1"/>
  <c r="AB388" i="1"/>
  <c r="S386" i="1"/>
  <c r="V385" i="1"/>
  <c r="GX384" i="1"/>
  <c r="CQ381" i="1"/>
  <c r="AB381" i="1"/>
  <c r="CT378" i="1"/>
  <c r="P377" i="1"/>
  <c r="CP377" i="1" s="1"/>
  <c r="O377" i="1" s="1"/>
  <c r="CX379" i="3"/>
  <c r="CU379" i="3"/>
  <c r="CW380" i="3"/>
  <c r="CX381" i="3"/>
  <c r="CV379" i="3"/>
  <c r="CX380" i="3"/>
  <c r="S376" i="1"/>
  <c r="W361" i="1"/>
  <c r="CQ359" i="1"/>
  <c r="AB359" i="1"/>
  <c r="P359" i="1"/>
  <c r="CP359" i="1" s="1"/>
  <c r="O359" i="1" s="1"/>
  <c r="S351" i="1"/>
  <c r="T351" i="1"/>
  <c r="GX351" i="1"/>
  <c r="P351" i="1"/>
  <c r="CP351" i="1" s="1"/>
  <c r="O351" i="1" s="1"/>
  <c r="Q351" i="1"/>
  <c r="R372" i="1"/>
  <c r="CR371" i="1"/>
  <c r="CU367" i="3"/>
  <c r="CV367" i="3"/>
  <c r="CX367" i="3"/>
  <c r="CW368" i="3"/>
  <c r="CX368" i="3"/>
  <c r="CX369" i="3"/>
  <c r="CR367" i="1"/>
  <c r="S353" i="1"/>
  <c r="P350" i="1"/>
  <c r="CP350" i="1" s="1"/>
  <c r="O350" i="1" s="1"/>
  <c r="CQ346" i="1"/>
  <c r="AD343" i="1"/>
  <c r="AB343" i="1" s="1"/>
  <c r="K343" i="1"/>
  <c r="CY342" i="1"/>
  <c r="X342" i="1" s="1"/>
  <c r="P342" i="1"/>
  <c r="CP342" i="1" s="1"/>
  <c r="O342" i="1" s="1"/>
  <c r="GM342" i="1" s="1"/>
  <c r="GO342" i="1" s="1"/>
  <c r="Q340" i="1"/>
  <c r="CP340" i="1" s="1"/>
  <c r="O340" i="1" s="1"/>
  <c r="GM340" i="1" s="1"/>
  <c r="GO340" i="1" s="1"/>
  <c r="I339" i="1"/>
  <c r="U339" i="1" s="1"/>
  <c r="AD338" i="1"/>
  <c r="AB338" i="1" s="1"/>
  <c r="CS336" i="1"/>
  <c r="FP84" i="1"/>
  <c r="EG302" i="1"/>
  <c r="R300" i="1"/>
  <c r="CZ300" i="1" s="1"/>
  <c r="Y300" i="1" s="1"/>
  <c r="GM300" i="1" s="1"/>
  <c r="GN300" i="1" s="1"/>
  <c r="I299" i="1"/>
  <c r="W297" i="1"/>
  <c r="AD297" i="1"/>
  <c r="AB297" i="1" s="1"/>
  <c r="GX296" i="1"/>
  <c r="CU279" i="3"/>
  <c r="CV279" i="3"/>
  <c r="CX279" i="3"/>
  <c r="CX282" i="3"/>
  <c r="CX281" i="3"/>
  <c r="CS339" i="1"/>
  <c r="R339" i="1"/>
  <c r="T338" i="1"/>
  <c r="CR336" i="1"/>
  <c r="GE84" i="1"/>
  <c r="EV302" i="1"/>
  <c r="W294" i="1"/>
  <c r="CQ293" i="1"/>
  <c r="CR277" i="1"/>
  <c r="CS277" i="1"/>
  <c r="AD277" i="1"/>
  <c r="AB277" i="1" s="1"/>
  <c r="R277" i="1"/>
  <c r="W270" i="1"/>
  <c r="P270" i="1"/>
  <c r="Q270" i="1"/>
  <c r="GD84" i="1"/>
  <c r="EU302" i="1"/>
  <c r="CD84" i="1"/>
  <c r="AU302" i="1"/>
  <c r="AO302" i="1"/>
  <c r="P291" i="1"/>
  <c r="GX291" i="1"/>
  <c r="Q291" i="1"/>
  <c r="U291" i="1"/>
  <c r="Q289" i="1"/>
  <c r="T289" i="1"/>
  <c r="FU84" i="1"/>
  <c r="EL302" i="1"/>
  <c r="Q370" i="1"/>
  <c r="Q368" i="1"/>
  <c r="Q366" i="1"/>
  <c r="CX277" i="3"/>
  <c r="CW268" i="3"/>
  <c r="CX278" i="3"/>
  <c r="CX268" i="3"/>
  <c r="CW269" i="3"/>
  <c r="CX269" i="3"/>
  <c r="CU266" i="3"/>
  <c r="CV266" i="3"/>
  <c r="CX266" i="3"/>
  <c r="CX275" i="3"/>
  <c r="CX273" i="3"/>
  <c r="CZ347" i="1"/>
  <c r="Y347" i="1" s="1"/>
  <c r="Q347" i="1"/>
  <c r="CQ339" i="1"/>
  <c r="AB339" i="1"/>
  <c r="U336" i="1"/>
  <c r="P311" i="1"/>
  <c r="CT299" i="1"/>
  <c r="CQ279" i="1"/>
  <c r="P279" i="1"/>
  <c r="CU467" i="3"/>
  <c r="CW469" i="3"/>
  <c r="CX469" i="3"/>
  <c r="CU459" i="3"/>
  <c r="CW461" i="3"/>
  <c r="CX461" i="3"/>
  <c r="CX459" i="3"/>
  <c r="K374" i="1"/>
  <c r="AD370" i="1"/>
  <c r="AB370" i="1" s="1"/>
  <c r="AD368" i="1"/>
  <c r="AB368" i="1" s="1"/>
  <c r="AD366" i="1"/>
  <c r="AB366" i="1" s="1"/>
  <c r="R360" i="1"/>
  <c r="CU299" i="3"/>
  <c r="CX302" i="3"/>
  <c r="CX300" i="3"/>
  <c r="CX299" i="3"/>
  <c r="CU291" i="3"/>
  <c r="CV291" i="3"/>
  <c r="CX293" i="3"/>
  <c r="AB350" i="1"/>
  <c r="AB349" i="1"/>
  <c r="CX259" i="3"/>
  <c r="CU253" i="3"/>
  <c r="CV253" i="3"/>
  <c r="CX261" i="3"/>
  <c r="CX253" i="3"/>
  <c r="CX255" i="3"/>
  <c r="Q348" i="1"/>
  <c r="CP348" i="1" s="1"/>
  <c r="O348" i="1" s="1"/>
  <c r="GM348" i="1" s="1"/>
  <c r="GO348" i="1" s="1"/>
  <c r="P347" i="1"/>
  <c r="R346" i="1"/>
  <c r="AB342" i="1"/>
  <c r="AD341" i="1"/>
  <c r="AB341" i="1" s="1"/>
  <c r="AD340" i="1"/>
  <c r="AB340" i="1" s="1"/>
  <c r="S337" i="1"/>
  <c r="CP337" i="1" s="1"/>
  <c r="O337" i="1" s="1"/>
  <c r="S336" i="1"/>
  <c r="F311" i="1"/>
  <c r="BY84" i="1"/>
  <c r="V297" i="1"/>
  <c r="P294" i="1"/>
  <c r="CP294" i="1" s="1"/>
  <c r="O294" i="1" s="1"/>
  <c r="CT292" i="1"/>
  <c r="GX289" i="1"/>
  <c r="U289" i="1"/>
  <c r="CZ286" i="1"/>
  <c r="Y286" i="1" s="1"/>
  <c r="CY281" i="1"/>
  <c r="X281" i="1" s="1"/>
  <c r="CZ281" i="1"/>
  <c r="Y281" i="1" s="1"/>
  <c r="Q277" i="1"/>
  <c r="CP277" i="1" s="1"/>
  <c r="O277" i="1" s="1"/>
  <c r="GM277" i="1" s="1"/>
  <c r="GN277" i="1" s="1"/>
  <c r="CY272" i="1"/>
  <c r="X272" i="1" s="1"/>
  <c r="CZ272" i="1"/>
  <c r="Y272" i="1" s="1"/>
  <c r="CS349" i="1"/>
  <c r="CQ341" i="1"/>
  <c r="CR298" i="1"/>
  <c r="CS298" i="1"/>
  <c r="AD298" i="1"/>
  <c r="T291" i="1"/>
  <c r="CR287" i="1"/>
  <c r="CS287" i="1"/>
  <c r="AD287" i="1"/>
  <c r="AB287" i="1" s="1"/>
  <c r="R287" i="1"/>
  <c r="CQ286" i="1"/>
  <c r="AB286" i="1"/>
  <c r="CQ282" i="1"/>
  <c r="CY277" i="1"/>
  <c r="X277" i="1" s="1"/>
  <c r="CZ277" i="1"/>
  <c r="Y277" i="1" s="1"/>
  <c r="CU506" i="3"/>
  <c r="CV506" i="3"/>
  <c r="CW507" i="3"/>
  <c r="CX508" i="3"/>
  <c r="CX507" i="3"/>
  <c r="I393" i="1"/>
  <c r="S393" i="1" s="1"/>
  <c r="CW453" i="3"/>
  <c r="CX453" i="3"/>
  <c r="CU451" i="3"/>
  <c r="CV451" i="3"/>
  <c r="CX451" i="3"/>
  <c r="CW452" i="3"/>
  <c r="CX454" i="3"/>
  <c r="CS370" i="1"/>
  <c r="CS368" i="1"/>
  <c r="K368" i="1"/>
  <c r="CS366" i="1"/>
  <c r="AD362" i="1"/>
  <c r="AB362" i="1" s="1"/>
  <c r="AD360" i="1"/>
  <c r="AB360" i="1" s="1"/>
  <c r="R358" i="1"/>
  <c r="CY358" i="1" s="1"/>
  <c r="X358" i="1" s="1"/>
  <c r="I357" i="1"/>
  <c r="V357" i="1" s="1"/>
  <c r="CX284" i="3"/>
  <c r="CW285" i="3"/>
  <c r="CX285" i="3"/>
  <c r="CW284" i="3"/>
  <c r="CU283" i="3"/>
  <c r="CR349" i="1"/>
  <c r="AD347" i="1"/>
  <c r="AB347" i="1" s="1"/>
  <c r="CR342" i="1"/>
  <c r="CR339" i="1"/>
  <c r="P336" i="1"/>
  <c r="U300" i="1"/>
  <c r="V299" i="1"/>
  <c r="AB298" i="1"/>
  <c r="P298" i="1"/>
  <c r="CP298" i="1" s="1"/>
  <c r="O298" i="1" s="1"/>
  <c r="Q297" i="1"/>
  <c r="CQ295" i="1"/>
  <c r="V294" i="1"/>
  <c r="S290" i="1"/>
  <c r="CT290" i="1"/>
  <c r="CT289" i="1"/>
  <c r="S289" i="1"/>
  <c r="CZ279" i="1"/>
  <c r="Y279" i="1" s="1"/>
  <c r="U270" i="1"/>
  <c r="CP261" i="1"/>
  <c r="O261" i="1" s="1"/>
  <c r="R371" i="1"/>
  <c r="CY371" i="1" s="1"/>
  <c r="X371" i="1" s="1"/>
  <c r="CU363" i="3"/>
  <c r="CX363" i="3"/>
  <c r="R367" i="1"/>
  <c r="CU337" i="3"/>
  <c r="CX341" i="3"/>
  <c r="CW340" i="3"/>
  <c r="CX340" i="3"/>
  <c r="CW338" i="3"/>
  <c r="CX338" i="3"/>
  <c r="CX346" i="3"/>
  <c r="CX348" i="3"/>
  <c r="Q358" i="1"/>
  <c r="CP358" i="1" s="1"/>
  <c r="O358" i="1" s="1"/>
  <c r="S352" i="1"/>
  <c r="CW242" i="3"/>
  <c r="CX252" i="3"/>
  <c r="CX242" i="3"/>
  <c r="CW243" i="3"/>
  <c r="CX243" i="3"/>
  <c r="CX246" i="3"/>
  <c r="CU240" i="3"/>
  <c r="CX247" i="3"/>
  <c r="CV240" i="3"/>
  <c r="CX240" i="3"/>
  <c r="CX249" i="3"/>
  <c r="R345" i="1"/>
  <c r="CY345" i="1" s="1"/>
  <c r="X345" i="1" s="1"/>
  <c r="R344" i="1"/>
  <c r="BB302" i="1"/>
  <c r="CY300" i="1"/>
  <c r="X300" i="1" s="1"/>
  <c r="U299" i="1"/>
  <c r="CP297" i="1"/>
  <c r="O297" i="1" s="1"/>
  <c r="CR296" i="1"/>
  <c r="AD296" i="1"/>
  <c r="AB296" i="1" s="1"/>
  <c r="R296" i="1"/>
  <c r="CZ296" i="1" s="1"/>
  <c r="Y296" i="1" s="1"/>
  <c r="R291" i="1"/>
  <c r="CY291" i="1" s="1"/>
  <c r="X291" i="1" s="1"/>
  <c r="CR290" i="1"/>
  <c r="AD290" i="1"/>
  <c r="AB290" i="1" s="1"/>
  <c r="CC302" i="1"/>
  <c r="Q371" i="1"/>
  <c r="CS362" i="1"/>
  <c r="CS360" i="1"/>
  <c r="CZ359" i="1"/>
  <c r="Y359" i="1" s="1"/>
  <c r="CZ355" i="1"/>
  <c r="Y355" i="1" s="1"/>
  <c r="Q345" i="1"/>
  <c r="CP345" i="1" s="1"/>
  <c r="O345" i="1" s="1"/>
  <c r="Q344" i="1"/>
  <c r="CP344" i="1" s="1"/>
  <c r="O344" i="1" s="1"/>
  <c r="CM84" i="1"/>
  <c r="BD302" i="1"/>
  <c r="GX293" i="1"/>
  <c r="CZ280" i="1"/>
  <c r="Y280" i="1" s="1"/>
  <c r="CU479" i="3"/>
  <c r="CX481" i="3"/>
  <c r="CV479" i="3"/>
  <c r="I398" i="1"/>
  <c r="P398" i="1" s="1"/>
  <c r="AD371" i="1"/>
  <c r="AB371" i="1" s="1"/>
  <c r="AD367" i="1"/>
  <c r="AB367" i="1" s="1"/>
  <c r="CX314" i="3"/>
  <c r="CU311" i="3"/>
  <c r="CX316" i="3"/>
  <c r="CX322" i="3"/>
  <c r="CX315" i="3"/>
  <c r="CX321" i="3"/>
  <c r="CW314" i="3"/>
  <c r="CX320" i="3"/>
  <c r="CW312" i="3"/>
  <c r="CX312" i="3"/>
  <c r="CX311" i="3"/>
  <c r="I362" i="1"/>
  <c r="W362" i="1" s="1"/>
  <c r="Q352" i="1"/>
  <c r="CP352" i="1" s="1"/>
  <c r="O352" i="1" s="1"/>
  <c r="T349" i="1"/>
  <c r="CS347" i="1"/>
  <c r="CS337" i="1"/>
  <c r="R337" i="1"/>
  <c r="AD336" i="1"/>
  <c r="AB336" i="1" s="1"/>
  <c r="CX225" i="3"/>
  <c r="I293" i="1"/>
  <c r="P293" i="1" s="1"/>
  <c r="U296" i="1"/>
  <c r="U293" i="1"/>
  <c r="CY292" i="1"/>
  <c r="X292" i="1" s="1"/>
  <c r="V289" i="1"/>
  <c r="Q287" i="1"/>
  <c r="CP287" i="1" s="1"/>
  <c r="O287" i="1" s="1"/>
  <c r="P286" i="1"/>
  <c r="BZ302" i="1"/>
  <c r="R280" i="1"/>
  <c r="CY280" i="1" s="1"/>
  <c r="X280" i="1" s="1"/>
  <c r="CR280" i="1"/>
  <c r="CS280" i="1"/>
  <c r="AD280" i="1"/>
  <c r="AB280" i="1" s="1"/>
  <c r="Q274" i="1"/>
  <c r="GX274" i="1"/>
  <c r="P274" i="1"/>
  <c r="CP274" i="1" s="1"/>
  <c r="O274" i="1" s="1"/>
  <c r="R274" i="1"/>
  <c r="S274" i="1"/>
  <c r="GX270" i="1"/>
  <c r="CY237" i="1"/>
  <c r="X237" i="1" s="1"/>
  <c r="CZ237" i="1"/>
  <c r="Y237" i="1" s="1"/>
  <c r="FR84" i="1"/>
  <c r="EI302" i="1"/>
  <c r="GX299" i="1"/>
  <c r="R298" i="1"/>
  <c r="CZ298" i="1" s="1"/>
  <c r="Y298" i="1" s="1"/>
  <c r="R290" i="1"/>
  <c r="CY287" i="1"/>
  <c r="X287" i="1" s="1"/>
  <c r="CZ287" i="1"/>
  <c r="Y287" i="1" s="1"/>
  <c r="CY244" i="1"/>
  <c r="X244" i="1" s="1"/>
  <c r="CZ244" i="1"/>
  <c r="Y244" i="1" s="1"/>
  <c r="CW465" i="3"/>
  <c r="CU463" i="3"/>
  <c r="CX466" i="3"/>
  <c r="CX465" i="3"/>
  <c r="CV463" i="3"/>
  <c r="CW464" i="3"/>
  <c r="CX463" i="3"/>
  <c r="CX296" i="3"/>
  <c r="CW297" i="3"/>
  <c r="CX297" i="3"/>
  <c r="CW296" i="3"/>
  <c r="CU295" i="3"/>
  <c r="I354" i="1"/>
  <c r="V354" i="1" s="1"/>
  <c r="R350" i="1"/>
  <c r="CZ350" i="1" s="1"/>
  <c r="Y350" i="1" s="1"/>
  <c r="R349" i="1"/>
  <c r="CY349" i="1" s="1"/>
  <c r="X349" i="1" s="1"/>
  <c r="CS346" i="1"/>
  <c r="AD345" i="1"/>
  <c r="AB345" i="1" s="1"/>
  <c r="AD344" i="1"/>
  <c r="AB344" i="1" s="1"/>
  <c r="R343" i="1"/>
  <c r="CY343" i="1" s="1"/>
  <c r="X343" i="1" s="1"/>
  <c r="R338" i="1"/>
  <c r="CQ337" i="1"/>
  <c r="AB337" i="1"/>
  <c r="Q298" i="1"/>
  <c r="R297" i="1"/>
  <c r="CY297" i="1" s="1"/>
  <c r="X297" i="1" s="1"/>
  <c r="CS297" i="1"/>
  <c r="CS296" i="1"/>
  <c r="S293" i="1"/>
  <c r="CQ292" i="1"/>
  <c r="P292" i="1"/>
  <c r="CP292" i="1" s="1"/>
  <c r="O292" i="1" s="1"/>
  <c r="GM292" i="1" s="1"/>
  <c r="GN292" i="1" s="1"/>
  <c r="Q290" i="1"/>
  <c r="R283" i="1"/>
  <c r="CY283" i="1" s="1"/>
  <c r="X283" i="1" s="1"/>
  <c r="CR283" i="1"/>
  <c r="CS283" i="1"/>
  <c r="AD283" i="1"/>
  <c r="AB283" i="1" s="1"/>
  <c r="CX228" i="3"/>
  <c r="CW228" i="3"/>
  <c r="CU227" i="3"/>
  <c r="CX235" i="3"/>
  <c r="CX239" i="3"/>
  <c r="CW229" i="3"/>
  <c r="CX229" i="3"/>
  <c r="P299" i="1"/>
  <c r="R294" i="1"/>
  <c r="CZ294" i="1" s="1"/>
  <c r="Y294" i="1" s="1"/>
  <c r="CR293" i="1"/>
  <c r="P290" i="1"/>
  <c r="P283" i="1"/>
  <c r="CP283" i="1" s="1"/>
  <c r="O283" i="1" s="1"/>
  <c r="P280" i="1"/>
  <c r="CP280" i="1" s="1"/>
  <c r="O280" i="1" s="1"/>
  <c r="CS276" i="1"/>
  <c r="AB276" i="1"/>
  <c r="CS271" i="1"/>
  <c r="CS268" i="1"/>
  <c r="S265" i="1"/>
  <c r="AD264" i="1"/>
  <c r="AB264" i="1" s="1"/>
  <c r="CR264" i="1"/>
  <c r="CQ263" i="1"/>
  <c r="S260" i="1"/>
  <c r="CT258" i="1"/>
  <c r="S258" i="1"/>
  <c r="GX252" i="1"/>
  <c r="P250" i="1"/>
  <c r="CP250" i="1" s="1"/>
  <c r="O250" i="1" s="1"/>
  <c r="GM250" i="1" s="1"/>
  <c r="GN250" i="1" s="1"/>
  <c r="AD249" i="1"/>
  <c r="AB249" i="1" s="1"/>
  <c r="CS248" i="1"/>
  <c r="AB241" i="1"/>
  <c r="P241" i="1"/>
  <c r="CP241" i="1" s="1"/>
  <c r="O241" i="1" s="1"/>
  <c r="DF144" i="3"/>
  <c r="DJ144" i="3" s="1"/>
  <c r="DG144" i="3"/>
  <c r="DH144" i="3"/>
  <c r="DI144" i="3"/>
  <c r="AD235" i="1"/>
  <c r="AB235" i="1" s="1"/>
  <c r="R235" i="1"/>
  <c r="CY235" i="1" s="1"/>
  <c r="X235" i="1" s="1"/>
  <c r="CR235" i="1"/>
  <c r="GX231" i="1"/>
  <c r="R225" i="1"/>
  <c r="CR225" i="1"/>
  <c r="AD225" i="1"/>
  <c r="AB225" i="1" s="1"/>
  <c r="DI220" i="3"/>
  <c r="DH220" i="3"/>
  <c r="DG220" i="3"/>
  <c r="DF220" i="3"/>
  <c r="DJ220" i="3" s="1"/>
  <c r="CT283" i="1"/>
  <c r="CT280" i="1"/>
  <c r="CS278" i="1"/>
  <c r="CR271" i="1"/>
  <c r="R270" i="1"/>
  <c r="R267" i="1"/>
  <c r="R266" i="1"/>
  <c r="CY266" i="1" s="1"/>
  <c r="X266" i="1" s="1"/>
  <c r="U265" i="1"/>
  <c r="R265" i="1"/>
  <c r="S263" i="1"/>
  <c r="I262" i="1"/>
  <c r="W262" i="1" s="1"/>
  <c r="R260" i="1"/>
  <c r="Q254" i="1"/>
  <c r="R251" i="1"/>
  <c r="CY251" i="1" s="1"/>
  <c r="X251" i="1" s="1"/>
  <c r="CQ247" i="1"/>
  <c r="AD245" i="1"/>
  <c r="AB245" i="1" s="1"/>
  <c r="CR245" i="1"/>
  <c r="P235" i="1"/>
  <c r="CQ235" i="1"/>
  <c r="CR278" i="1"/>
  <c r="CU205" i="3"/>
  <c r="CX206" i="3"/>
  <c r="CX211" i="3"/>
  <c r="CX205" i="3"/>
  <c r="CX209" i="3"/>
  <c r="CQ276" i="1"/>
  <c r="W276" i="1"/>
  <c r="U274" i="1"/>
  <c r="AD273" i="1"/>
  <c r="CR273" i="1"/>
  <c r="AB269" i="1"/>
  <c r="Q267" i="1"/>
  <c r="CP267" i="1" s="1"/>
  <c r="O267" i="1" s="1"/>
  <c r="P266" i="1"/>
  <c r="CP266" i="1" s="1"/>
  <c r="O266" i="1" s="1"/>
  <c r="R263" i="1"/>
  <c r="CS261" i="1"/>
  <c r="CQ257" i="1"/>
  <c r="CT253" i="1"/>
  <c r="AB253" i="1"/>
  <c r="Q251" i="1"/>
  <c r="CQ245" i="1"/>
  <c r="R240" i="1"/>
  <c r="CS240" i="1"/>
  <c r="CY236" i="1"/>
  <c r="X236" i="1" s="1"/>
  <c r="GM236" i="1" s="1"/>
  <c r="GN236" i="1" s="1"/>
  <c r="CZ236" i="1"/>
  <c r="Y236" i="1" s="1"/>
  <c r="CR232" i="1"/>
  <c r="R232" i="1"/>
  <c r="AB224" i="1"/>
  <c r="CY190" i="1"/>
  <c r="X190" i="1" s="1"/>
  <c r="CZ190" i="1"/>
  <c r="Y190" i="1" s="1"/>
  <c r="R285" i="1"/>
  <c r="CZ285" i="1" s="1"/>
  <c r="Y285" i="1" s="1"/>
  <c r="U281" i="1"/>
  <c r="Q279" i="1"/>
  <c r="CT269" i="1"/>
  <c r="P263" i="1"/>
  <c r="CQ261" i="1"/>
  <c r="I259" i="1"/>
  <c r="U259" i="1" s="1"/>
  <c r="W257" i="1"/>
  <c r="CZ252" i="1"/>
  <c r="Y252" i="1" s="1"/>
  <c r="CS249" i="1"/>
  <c r="CY247" i="1"/>
  <c r="X247" i="1" s="1"/>
  <c r="AD240" i="1"/>
  <c r="AB240" i="1" s="1"/>
  <c r="AD232" i="1"/>
  <c r="AB232" i="1" s="1"/>
  <c r="S228" i="1"/>
  <c r="CZ212" i="1"/>
  <c r="Y212" i="1" s="1"/>
  <c r="CY212" i="1"/>
  <c r="X212" i="1" s="1"/>
  <c r="AB294" i="1"/>
  <c r="K294" i="1"/>
  <c r="AD292" i="1"/>
  <c r="AB292" i="1" s="1"/>
  <c r="AB288" i="1"/>
  <c r="I288" i="1"/>
  <c r="AD282" i="1"/>
  <c r="AB282" i="1" s="1"/>
  <c r="AD279" i="1"/>
  <c r="AB279" i="1" s="1"/>
  <c r="R275" i="1"/>
  <c r="CZ275" i="1" s="1"/>
  <c r="Y275" i="1" s="1"/>
  <c r="AB273" i="1"/>
  <c r="S271" i="1"/>
  <c r="CP271" i="1" s="1"/>
  <c r="O271" i="1" s="1"/>
  <c r="CT270" i="1"/>
  <c r="S270" i="1"/>
  <c r="CT267" i="1"/>
  <c r="S267" i="1"/>
  <c r="T260" i="1"/>
  <c r="R259" i="1"/>
  <c r="S254" i="1"/>
  <c r="U252" i="1"/>
  <c r="CR249" i="1"/>
  <c r="R248" i="1"/>
  <c r="U243" i="1"/>
  <c r="CR234" i="1"/>
  <c r="CS234" i="1"/>
  <c r="AD234" i="1"/>
  <c r="Q231" i="1"/>
  <c r="I233" i="1"/>
  <c r="T233" i="1" s="1"/>
  <c r="AD228" i="1"/>
  <c r="R228" i="1"/>
  <c r="CR228" i="1"/>
  <c r="CP223" i="1"/>
  <c r="O223" i="1" s="1"/>
  <c r="GM178" i="1"/>
  <c r="GN178" i="1" s="1"/>
  <c r="CU177" i="3"/>
  <c r="CX180" i="3"/>
  <c r="CX181" i="3"/>
  <c r="CX182" i="3"/>
  <c r="CX177" i="3"/>
  <c r="Q266" i="1"/>
  <c r="CX165" i="3"/>
  <c r="CU163" i="3"/>
  <c r="CX166" i="3"/>
  <c r="CV163" i="3"/>
  <c r="CW164" i="3"/>
  <c r="CX163" i="3"/>
  <c r="CX169" i="3"/>
  <c r="CX168" i="3"/>
  <c r="CP257" i="1"/>
  <c r="O257" i="1" s="1"/>
  <c r="AD254" i="1"/>
  <c r="AB254" i="1" s="1"/>
  <c r="CR254" i="1"/>
  <c r="CP237" i="1"/>
  <c r="O237" i="1" s="1"/>
  <c r="GM237" i="1" s="1"/>
  <c r="GN237" i="1" s="1"/>
  <c r="AB234" i="1"/>
  <c r="P234" i="1"/>
  <c r="CP234" i="1" s="1"/>
  <c r="O234" i="1" s="1"/>
  <c r="CP230" i="1"/>
  <c r="O230" i="1" s="1"/>
  <c r="P228" i="1"/>
  <c r="CQ228" i="1"/>
  <c r="CZ227" i="1"/>
  <c r="Y227" i="1" s="1"/>
  <c r="GA302" i="1"/>
  <c r="CS292" i="1"/>
  <c r="CS282" i="1"/>
  <c r="I282" i="1"/>
  <c r="T282" i="1" s="1"/>
  <c r="CS279" i="1"/>
  <c r="CS273" i="1"/>
  <c r="AD270" i="1"/>
  <c r="AB270" i="1" s="1"/>
  <c r="CQ269" i="1"/>
  <c r="AD267" i="1"/>
  <c r="AB267" i="1" s="1"/>
  <c r="CS260" i="1"/>
  <c r="AD260" i="1"/>
  <c r="AB260" i="1" s="1"/>
  <c r="CY256" i="1"/>
  <c r="X256" i="1" s="1"/>
  <c r="CS256" i="1"/>
  <c r="R256" i="1"/>
  <c r="CZ256" i="1" s="1"/>
  <c r="Y256" i="1" s="1"/>
  <c r="CX153" i="3"/>
  <c r="CV151" i="3"/>
  <c r="CX151" i="3"/>
  <c r="CX155" i="3"/>
  <c r="CX154" i="3"/>
  <c r="CU151" i="3"/>
  <c r="P254" i="1"/>
  <c r="CY252" i="1"/>
  <c r="X252" i="1" s="1"/>
  <c r="CT250" i="1"/>
  <c r="CZ247" i="1"/>
  <c r="Y247" i="1" s="1"/>
  <c r="CY246" i="1"/>
  <c r="X246" i="1" s="1"/>
  <c r="GM246" i="1" s="1"/>
  <c r="GN246" i="1" s="1"/>
  <c r="CS245" i="1"/>
  <c r="CT244" i="1"/>
  <c r="AB244" i="1"/>
  <c r="CR242" i="1"/>
  <c r="R242" i="1"/>
  <c r="CT237" i="1"/>
  <c r="AB237" i="1"/>
  <c r="Q235" i="1"/>
  <c r="CS232" i="1"/>
  <c r="AB228" i="1"/>
  <c r="DH226" i="3"/>
  <c r="DI226" i="3"/>
  <c r="DF226" i="3"/>
  <c r="DJ226" i="3" s="1"/>
  <c r="DG226" i="3"/>
  <c r="R293" i="1"/>
  <c r="P289" i="1"/>
  <c r="CP289" i="1" s="1"/>
  <c r="O289" i="1" s="1"/>
  <c r="Q281" i="1"/>
  <c r="CP281" i="1" s="1"/>
  <c r="O281" i="1" s="1"/>
  <c r="GM281" i="1" s="1"/>
  <c r="GN281" i="1" s="1"/>
  <c r="CX214" i="3"/>
  <c r="CX213" i="3"/>
  <c r="CX218" i="3"/>
  <c r="CU212" i="3"/>
  <c r="CQ273" i="1"/>
  <c r="I268" i="1"/>
  <c r="R268" i="1" s="1"/>
  <c r="P260" i="1"/>
  <c r="CP260" i="1" s="1"/>
  <c r="O260" i="1" s="1"/>
  <c r="S257" i="1"/>
  <c r="CX150" i="3"/>
  <c r="Q252" i="1"/>
  <c r="CP252" i="1" s="1"/>
  <c r="O252" i="1" s="1"/>
  <c r="GM252" i="1" s="1"/>
  <c r="GN252" i="1" s="1"/>
  <c r="CQ251" i="1"/>
  <c r="P251" i="1"/>
  <c r="CP251" i="1" s="1"/>
  <c r="O251" i="1" s="1"/>
  <c r="S249" i="1"/>
  <c r="CT248" i="1"/>
  <c r="S248" i="1"/>
  <c r="CP248" i="1" s="1"/>
  <c r="O248" i="1" s="1"/>
  <c r="CR240" i="1"/>
  <c r="CX139" i="3"/>
  <c r="Q230" i="1"/>
  <c r="AB227" i="1"/>
  <c r="P227" i="1"/>
  <c r="CP227" i="1" s="1"/>
  <c r="O227" i="1" s="1"/>
  <c r="GM227" i="1" s="1"/>
  <c r="GN227" i="1" s="1"/>
  <c r="GM214" i="1"/>
  <c r="GN214" i="1" s="1"/>
  <c r="GX281" i="1"/>
  <c r="S278" i="1"/>
  <c r="CP278" i="1" s="1"/>
  <c r="O278" i="1" s="1"/>
  <c r="S276" i="1"/>
  <c r="CP276" i="1" s="1"/>
  <c r="O276" i="1" s="1"/>
  <c r="W268" i="1"/>
  <c r="GX266" i="1"/>
  <c r="T263" i="1"/>
  <c r="CX162" i="3"/>
  <c r="CX160" i="3"/>
  <c r="CU157" i="3"/>
  <c r="CW158" i="3"/>
  <c r="CX158" i="3"/>
  <c r="Q257" i="1"/>
  <c r="CQ256" i="1"/>
  <c r="AB256" i="1"/>
  <c r="AB251" i="1"/>
  <c r="Q249" i="1"/>
  <c r="CP249" i="1" s="1"/>
  <c r="O249" i="1" s="1"/>
  <c r="CX147" i="3"/>
  <c r="Q247" i="1"/>
  <c r="CP247" i="1" s="1"/>
  <c r="O247" i="1" s="1"/>
  <c r="GM247" i="1" s="1"/>
  <c r="GN247" i="1" s="1"/>
  <c r="CX145" i="3"/>
  <c r="Q243" i="1"/>
  <c r="CP243" i="1" s="1"/>
  <c r="O243" i="1" s="1"/>
  <c r="GM243" i="1" s="1"/>
  <c r="GN243" i="1" s="1"/>
  <c r="CY240" i="1"/>
  <c r="X240" i="1" s="1"/>
  <c r="CZ240" i="1"/>
  <c r="Y240" i="1" s="1"/>
  <c r="GX232" i="1"/>
  <c r="AB231" i="1"/>
  <c r="P231" i="1"/>
  <c r="CP231" i="1" s="1"/>
  <c r="O231" i="1" s="1"/>
  <c r="GM231" i="1" s="1"/>
  <c r="GN231" i="1" s="1"/>
  <c r="T228" i="1"/>
  <c r="GM188" i="1"/>
  <c r="GN188" i="1" s="1"/>
  <c r="F318" i="1"/>
  <c r="Q286" i="1"/>
  <c r="R278" i="1"/>
  <c r="R273" i="1"/>
  <c r="CY273" i="1" s="1"/>
  <c r="X273" i="1" s="1"/>
  <c r="CX192" i="3"/>
  <c r="CX193" i="3"/>
  <c r="CX196" i="3"/>
  <c r="CU191" i="3"/>
  <c r="CX194" i="3"/>
  <c r="CW192" i="3"/>
  <c r="AD271" i="1"/>
  <c r="AB271" i="1" s="1"/>
  <c r="CS270" i="1"/>
  <c r="P269" i="1"/>
  <c r="CP269" i="1" s="1"/>
  <c r="O269" i="1" s="1"/>
  <c r="GM269" i="1" s="1"/>
  <c r="GN269" i="1" s="1"/>
  <c r="AD268" i="1"/>
  <c r="AB268" i="1" s="1"/>
  <c r="CS267" i="1"/>
  <c r="GX265" i="1"/>
  <c r="CZ261" i="1"/>
  <c r="Y261" i="1" s="1"/>
  <c r="CR259" i="1"/>
  <c r="R258" i="1"/>
  <c r="CS254" i="1"/>
  <c r="CT251" i="1"/>
  <c r="CQ250" i="1"/>
  <c r="AD248" i="1"/>
  <c r="AB248" i="1" s="1"/>
  <c r="I245" i="1"/>
  <c r="U245" i="1" s="1"/>
  <c r="CQ244" i="1"/>
  <c r="CZ241" i="1"/>
  <c r="Y241" i="1" s="1"/>
  <c r="Q240" i="1"/>
  <c r="CQ237" i="1"/>
  <c r="AB236" i="1"/>
  <c r="CT234" i="1"/>
  <c r="R234" i="1"/>
  <c r="CZ234" i="1" s="1"/>
  <c r="Y234" i="1" s="1"/>
  <c r="Q232" i="1"/>
  <c r="CP232" i="1" s="1"/>
  <c r="O232" i="1" s="1"/>
  <c r="CT231" i="1"/>
  <c r="Q228" i="1"/>
  <c r="CZ221" i="1"/>
  <c r="Y221" i="1" s="1"/>
  <c r="CY201" i="1"/>
  <c r="X201" i="1" s="1"/>
  <c r="CZ201" i="1"/>
  <c r="Y201" i="1" s="1"/>
  <c r="GM201" i="1" s="1"/>
  <c r="GN201" i="1" s="1"/>
  <c r="CS272" i="1"/>
  <c r="AD272" i="1"/>
  <c r="AB272" i="1" s="1"/>
  <c r="W266" i="1"/>
  <c r="I264" i="1"/>
  <c r="P264" i="1" s="1"/>
  <c r="AD261" i="1"/>
  <c r="AB261" i="1" s="1"/>
  <c r="CR261" i="1"/>
  <c r="I253" i="1"/>
  <c r="V253" i="1" s="1"/>
  <c r="W251" i="1"/>
  <c r="CZ243" i="1"/>
  <c r="Y243" i="1" s="1"/>
  <c r="CP240" i="1"/>
  <c r="O240" i="1" s="1"/>
  <c r="GM240" i="1" s="1"/>
  <c r="GN240" i="1" s="1"/>
  <c r="CR239" i="1"/>
  <c r="AD239" i="1"/>
  <c r="AB239" i="1" s="1"/>
  <c r="R239" i="1"/>
  <c r="CY239" i="1" s="1"/>
  <c r="X239" i="1" s="1"/>
  <c r="R233" i="1"/>
  <c r="CS233" i="1"/>
  <c r="V232" i="1"/>
  <c r="P272" i="1"/>
  <c r="CP272" i="1" s="1"/>
  <c r="O272" i="1" s="1"/>
  <c r="GM272" i="1" s="1"/>
  <c r="GN272" i="1" s="1"/>
  <c r="U266" i="1"/>
  <c r="S264" i="1"/>
  <c r="GX263" i="1"/>
  <c r="U262" i="1"/>
  <c r="U260" i="1"/>
  <c r="W253" i="1"/>
  <c r="CZ235" i="1"/>
  <c r="Y235" i="1" s="1"/>
  <c r="CY225" i="1"/>
  <c r="X225" i="1" s="1"/>
  <c r="CZ225" i="1"/>
  <c r="Y225" i="1" s="1"/>
  <c r="CT224" i="1"/>
  <c r="S224" i="1"/>
  <c r="CY191" i="1"/>
  <c r="X191" i="1" s="1"/>
  <c r="GM191" i="1" s="1"/>
  <c r="GN191" i="1" s="1"/>
  <c r="CX200" i="3"/>
  <c r="CU198" i="3"/>
  <c r="CV198" i="3"/>
  <c r="CX198" i="3"/>
  <c r="CX203" i="3"/>
  <c r="CX202" i="3"/>
  <c r="CU170" i="3"/>
  <c r="CX176" i="3"/>
  <c r="CV170" i="3"/>
  <c r="CX170" i="3"/>
  <c r="CW171" i="3"/>
  <c r="CX171" i="3"/>
  <c r="Q244" i="1"/>
  <c r="CP244" i="1" s="1"/>
  <c r="O244" i="1" s="1"/>
  <c r="GM244" i="1" s="1"/>
  <c r="GN244" i="1" s="1"/>
  <c r="S242" i="1"/>
  <c r="CP242" i="1" s="1"/>
  <c r="O242" i="1" s="1"/>
  <c r="S232" i="1"/>
  <c r="R230" i="1"/>
  <c r="CZ230" i="1" s="1"/>
  <c r="Y230" i="1" s="1"/>
  <c r="P225" i="1"/>
  <c r="CP225" i="1" s="1"/>
  <c r="O225" i="1" s="1"/>
  <c r="S222" i="1"/>
  <c r="AB221" i="1"/>
  <c r="S218" i="1"/>
  <c r="AD209" i="1"/>
  <c r="Q207" i="1"/>
  <c r="AB205" i="1"/>
  <c r="CS203" i="1"/>
  <c r="W203" i="1"/>
  <c r="S202" i="1"/>
  <c r="I194" i="1"/>
  <c r="U194" i="1" s="1"/>
  <c r="V191" i="1"/>
  <c r="CR187" i="1"/>
  <c r="CS187" i="1"/>
  <c r="AD187" i="1"/>
  <c r="GX185" i="1"/>
  <c r="R185" i="1"/>
  <c r="CY180" i="1"/>
  <c r="X180" i="1" s="1"/>
  <c r="GM180" i="1" s="1"/>
  <c r="GN180" i="1" s="1"/>
  <c r="AB178" i="1"/>
  <c r="V177" i="1"/>
  <c r="T165" i="1"/>
  <c r="U156" i="1"/>
  <c r="CT225" i="1"/>
  <c r="CS223" i="1"/>
  <c r="R222" i="1"/>
  <c r="DH135" i="3"/>
  <c r="DI135" i="3"/>
  <c r="DF135" i="3"/>
  <c r="DJ135" i="3" s="1"/>
  <c r="DG135" i="3"/>
  <c r="S219" i="1"/>
  <c r="R218" i="1"/>
  <c r="S217" i="1"/>
  <c r="CR211" i="1"/>
  <c r="CQ209" i="1"/>
  <c r="AB209" i="1"/>
  <c r="CR203" i="1"/>
  <c r="CQ199" i="1"/>
  <c r="S194" i="1"/>
  <c r="CY193" i="1"/>
  <c r="X193" i="1" s="1"/>
  <c r="S192" i="1"/>
  <c r="AB187" i="1"/>
  <c r="GX174" i="1"/>
  <c r="CY162" i="1"/>
  <c r="X162" i="1" s="1"/>
  <c r="CZ162" i="1"/>
  <c r="Y162" i="1" s="1"/>
  <c r="Q222" i="1"/>
  <c r="CQ221" i="1"/>
  <c r="Q219" i="1"/>
  <c r="CY211" i="1"/>
  <c r="X211" i="1" s="1"/>
  <c r="CZ207" i="1"/>
  <c r="Y207" i="1" s="1"/>
  <c r="CS198" i="1"/>
  <c r="R198" i="1"/>
  <c r="CY198" i="1" s="1"/>
  <c r="X198" i="1" s="1"/>
  <c r="CS197" i="1"/>
  <c r="S195" i="1"/>
  <c r="Q192" i="1"/>
  <c r="AB190" i="1"/>
  <c r="CZ189" i="1"/>
  <c r="Y189" i="1" s="1"/>
  <c r="R186" i="1"/>
  <c r="AB184" i="1"/>
  <c r="P184" i="1"/>
  <c r="CP184" i="1" s="1"/>
  <c r="O184" i="1" s="1"/>
  <c r="GM184" i="1" s="1"/>
  <c r="GN184" i="1" s="1"/>
  <c r="T181" i="1"/>
  <c r="V153" i="1"/>
  <c r="R226" i="1"/>
  <c r="CY226" i="1" s="1"/>
  <c r="X226" i="1" s="1"/>
  <c r="AD222" i="1"/>
  <c r="AB222" i="1" s="1"/>
  <c r="P219" i="1"/>
  <c r="S215" i="1"/>
  <c r="CP215" i="1" s="1"/>
  <c r="O215" i="1" s="1"/>
  <c r="CZ210" i="1"/>
  <c r="Y210" i="1" s="1"/>
  <c r="GM210" i="1" s="1"/>
  <c r="GN210" i="1" s="1"/>
  <c r="AB206" i="1"/>
  <c r="W205" i="1"/>
  <c r="AD198" i="1"/>
  <c r="AB198" i="1" s="1"/>
  <c r="CQ197" i="1"/>
  <c r="Q195" i="1"/>
  <c r="CP195" i="1" s="1"/>
  <c r="O195" i="1" s="1"/>
  <c r="CQ194" i="1"/>
  <c r="P194" i="1"/>
  <c r="P192" i="1"/>
  <c r="CZ191" i="1"/>
  <c r="Y191" i="1" s="1"/>
  <c r="CT190" i="1"/>
  <c r="W186" i="1"/>
  <c r="CX114" i="3"/>
  <c r="CV109" i="3"/>
  <c r="CX109" i="3"/>
  <c r="CX112" i="3"/>
  <c r="CX111" i="3"/>
  <c r="CX115" i="3"/>
  <c r="CU109" i="3"/>
  <c r="CW113" i="3"/>
  <c r="CW112" i="3"/>
  <c r="I187" i="1"/>
  <c r="GX187" i="1" s="1"/>
  <c r="CT184" i="1"/>
  <c r="CQ178" i="1"/>
  <c r="T153" i="1"/>
  <c r="DI146" i="3"/>
  <c r="DG146" i="3"/>
  <c r="DH146" i="3"/>
  <c r="DF146" i="3"/>
  <c r="DJ146" i="3" s="1"/>
  <c r="AB230" i="1"/>
  <c r="Q226" i="1"/>
  <c r="CP226" i="1" s="1"/>
  <c r="O226" i="1" s="1"/>
  <c r="R219" i="1"/>
  <c r="V218" i="1"/>
  <c r="AD213" i="1"/>
  <c r="R213" i="1"/>
  <c r="AD210" i="1"/>
  <c r="AB210" i="1" s="1"/>
  <c r="CR210" i="1"/>
  <c r="P208" i="1"/>
  <c r="U205" i="1"/>
  <c r="Q203" i="1"/>
  <c r="T201" i="1"/>
  <c r="AB201" i="1"/>
  <c r="CY200" i="1"/>
  <c r="X200" i="1" s="1"/>
  <c r="CQ198" i="1"/>
  <c r="CP196" i="1"/>
  <c r="O196" i="1" s="1"/>
  <c r="AB194" i="1"/>
  <c r="CR191" i="1"/>
  <c r="AD191" i="1"/>
  <c r="AB191" i="1" s="1"/>
  <c r="R191" i="1"/>
  <c r="CR176" i="1"/>
  <c r="CZ172" i="1"/>
  <c r="Y172" i="1" s="1"/>
  <c r="CY172" i="1"/>
  <c r="X172" i="1" s="1"/>
  <c r="CP159" i="1"/>
  <c r="O159" i="1" s="1"/>
  <c r="GM159" i="1" s="1"/>
  <c r="GN159" i="1" s="1"/>
  <c r="CP156" i="1"/>
  <c r="O156" i="1" s="1"/>
  <c r="W153" i="1"/>
  <c r="CX134" i="3"/>
  <c r="I220" i="1"/>
  <c r="U220" i="1" s="1"/>
  <c r="CQ207" i="1"/>
  <c r="P207" i="1"/>
  <c r="CP207" i="1" s="1"/>
  <c r="O207" i="1" s="1"/>
  <c r="GM207" i="1" s="1"/>
  <c r="GN207" i="1" s="1"/>
  <c r="CZ204" i="1"/>
  <c r="Y204" i="1" s="1"/>
  <c r="DF119" i="3"/>
  <c r="DJ119" i="3" s="1"/>
  <c r="DG119" i="3"/>
  <c r="DH119" i="3"/>
  <c r="DI119" i="3"/>
  <c r="T186" i="1"/>
  <c r="S185" i="1"/>
  <c r="CT185" i="1"/>
  <c r="U184" i="1"/>
  <c r="P175" i="1"/>
  <c r="CQ175" i="1"/>
  <c r="AB175" i="1"/>
  <c r="T144" i="1"/>
  <c r="CU184" i="3"/>
  <c r="CV184" i="3"/>
  <c r="CW185" i="3"/>
  <c r="CX187" i="3"/>
  <c r="CX189" i="3"/>
  <c r="CX185" i="3"/>
  <c r="CX190" i="3"/>
  <c r="DG148" i="3"/>
  <c r="DH148" i="3"/>
  <c r="DF148" i="3"/>
  <c r="DJ148" i="3" s="1"/>
  <c r="DI148" i="3"/>
  <c r="CZ223" i="1"/>
  <c r="Y223" i="1" s="1"/>
  <c r="AB218" i="1"/>
  <c r="CX133" i="3"/>
  <c r="Q217" i="1"/>
  <c r="CP217" i="1" s="1"/>
  <c r="O217" i="1" s="1"/>
  <c r="R215" i="1"/>
  <c r="AB213" i="1"/>
  <c r="CR212" i="1"/>
  <c r="T211" i="1"/>
  <c r="S209" i="1"/>
  <c r="S208" i="1"/>
  <c r="AB207" i="1"/>
  <c r="R205" i="1"/>
  <c r="CZ205" i="1" s="1"/>
  <c r="Y205" i="1" s="1"/>
  <c r="U204" i="1"/>
  <c r="CZ199" i="1"/>
  <c r="Y199" i="1" s="1"/>
  <c r="GM199" i="1" s="1"/>
  <c r="GN199" i="1" s="1"/>
  <c r="CZ196" i="1"/>
  <c r="Y196" i="1" s="1"/>
  <c r="R195" i="1"/>
  <c r="CS194" i="1"/>
  <c r="DG120" i="3"/>
  <c r="DF120" i="3"/>
  <c r="DJ120" i="3" s="1"/>
  <c r="DH120" i="3"/>
  <c r="DI120" i="3"/>
  <c r="AD192" i="1"/>
  <c r="AB192" i="1" s="1"/>
  <c r="AD188" i="1"/>
  <c r="AB188" i="1" s="1"/>
  <c r="CR188" i="1"/>
  <c r="CQ187" i="1"/>
  <c r="GX184" i="1"/>
  <c r="CQ184" i="1"/>
  <c r="T184" i="1"/>
  <c r="CQ182" i="1"/>
  <c r="AB182" i="1"/>
  <c r="W175" i="1"/>
  <c r="V174" i="1"/>
  <c r="GX165" i="1"/>
  <c r="W156" i="1"/>
  <c r="GX156" i="1"/>
  <c r="Q156" i="1"/>
  <c r="U153" i="1"/>
  <c r="P224" i="1"/>
  <c r="CP224" i="1" s="1"/>
  <c r="O224" i="1" s="1"/>
  <c r="CT210" i="1"/>
  <c r="Q209" i="1"/>
  <c r="CT207" i="1"/>
  <c r="CW46" i="3"/>
  <c r="CX46" i="3"/>
  <c r="Q108" i="1"/>
  <c r="S108" i="1"/>
  <c r="CR198" i="1"/>
  <c r="CR194" i="1"/>
  <c r="CS193" i="1"/>
  <c r="AD193" i="1"/>
  <c r="CY189" i="1"/>
  <c r="X189" i="1" s="1"/>
  <c r="GM189" i="1" s="1"/>
  <c r="GN189" i="1" s="1"/>
  <c r="CS189" i="1"/>
  <c r="R189" i="1"/>
  <c r="W187" i="1"/>
  <c r="W184" i="1"/>
  <c r="T175" i="1"/>
  <c r="T174" i="1"/>
  <c r="DF138" i="3"/>
  <c r="DJ138" i="3" s="1"/>
  <c r="DG138" i="3"/>
  <c r="DH138" i="3"/>
  <c r="DI138" i="3"/>
  <c r="GX219" i="1"/>
  <c r="CZ211" i="1"/>
  <c r="Y211" i="1" s="1"/>
  <c r="CS211" i="1"/>
  <c r="AD211" i="1"/>
  <c r="S206" i="1"/>
  <c r="CY204" i="1"/>
  <c r="X204" i="1" s="1"/>
  <c r="U201" i="1"/>
  <c r="T195" i="1"/>
  <c r="AB193" i="1"/>
  <c r="P193" i="1"/>
  <c r="CP193" i="1" s="1"/>
  <c r="O193" i="1" s="1"/>
  <c r="GM193" i="1" s="1"/>
  <c r="GN193" i="1" s="1"/>
  <c r="GX191" i="1"/>
  <c r="U186" i="1"/>
  <c r="V185" i="1"/>
  <c r="AB185" i="1"/>
  <c r="T177" i="1"/>
  <c r="U175" i="1"/>
  <c r="U174" i="1"/>
  <c r="CZ173" i="1"/>
  <c r="Y173" i="1" s="1"/>
  <c r="CY173" i="1"/>
  <c r="X173" i="1" s="1"/>
  <c r="W144" i="1"/>
  <c r="R223" i="1"/>
  <c r="CY223" i="1" s="1"/>
  <c r="X223" i="1" s="1"/>
  <c r="Q221" i="1"/>
  <c r="CP221" i="1" s="1"/>
  <c r="O221" i="1" s="1"/>
  <c r="GM221" i="1" s="1"/>
  <c r="GN221" i="1" s="1"/>
  <c r="CR219" i="1"/>
  <c r="CQ218" i="1"/>
  <c r="AB215" i="1"/>
  <c r="CQ213" i="1"/>
  <c r="AB211" i="1"/>
  <c r="P211" i="1"/>
  <c r="CP211" i="1" s="1"/>
  <c r="O211" i="1" s="1"/>
  <c r="CQ210" i="1"/>
  <c r="AB208" i="1"/>
  <c r="CR207" i="1"/>
  <c r="CW126" i="3"/>
  <c r="CX126" i="3"/>
  <c r="CU123" i="3"/>
  <c r="CX127" i="3"/>
  <c r="CW124" i="3"/>
  <c r="CW125" i="3"/>
  <c r="Q204" i="1"/>
  <c r="CP204" i="1" s="1"/>
  <c r="O204" i="1" s="1"/>
  <c r="GM204" i="1" s="1"/>
  <c r="GN204" i="1" s="1"/>
  <c r="CQ203" i="1"/>
  <c r="P203" i="1"/>
  <c r="CP203" i="1" s="1"/>
  <c r="O203" i="1" s="1"/>
  <c r="GM203" i="1" s="1"/>
  <c r="GN203" i="1" s="1"/>
  <c r="GX202" i="1"/>
  <c r="CZ198" i="1"/>
  <c r="Y198" i="1" s="1"/>
  <c r="GM198" i="1" s="1"/>
  <c r="GN198" i="1" s="1"/>
  <c r="CZ197" i="1"/>
  <c r="Y197" i="1" s="1"/>
  <c r="R194" i="1"/>
  <c r="CS192" i="1"/>
  <c r="CQ191" i="1"/>
  <c r="P190" i="1"/>
  <c r="CP190" i="1" s="1"/>
  <c r="O190" i="1" s="1"/>
  <c r="GM190" i="1" s="1"/>
  <c r="GN190" i="1" s="1"/>
  <c r="CQ189" i="1"/>
  <c r="AB189" i="1"/>
  <c r="CT188" i="1"/>
  <c r="GX186" i="1"/>
  <c r="S186" i="1"/>
  <c r="CR181" i="1"/>
  <c r="AD181" i="1"/>
  <c r="AB181" i="1" s="1"/>
  <c r="R181" i="1"/>
  <c r="CZ181" i="1" s="1"/>
  <c r="Y181" i="1" s="1"/>
  <c r="P165" i="1"/>
  <c r="Q165" i="1"/>
  <c r="U165" i="1"/>
  <c r="GX153" i="1"/>
  <c r="CW129" i="3"/>
  <c r="CX132" i="3"/>
  <c r="CX129" i="3"/>
  <c r="CU128" i="3"/>
  <c r="Q205" i="1"/>
  <c r="CP205" i="1" s="1"/>
  <c r="O205" i="1" s="1"/>
  <c r="CS200" i="1"/>
  <c r="AD200" i="1"/>
  <c r="CR197" i="1"/>
  <c r="AD197" i="1"/>
  <c r="AB197" i="1" s="1"/>
  <c r="R197" i="1"/>
  <c r="CY197" i="1" s="1"/>
  <c r="X197" i="1" s="1"/>
  <c r="GM197" i="1" s="1"/>
  <c r="GN197" i="1" s="1"/>
  <c r="GX192" i="1"/>
  <c r="CR192" i="1"/>
  <c r="T187" i="1"/>
  <c r="P186" i="1"/>
  <c r="CP186" i="1" s="1"/>
  <c r="O186" i="1" s="1"/>
  <c r="CW106" i="3"/>
  <c r="CX102" i="3"/>
  <c r="CX103" i="3"/>
  <c r="CW102" i="3"/>
  <c r="CX106" i="3"/>
  <c r="CW105" i="3"/>
  <c r="CU101" i="3"/>
  <c r="CX105" i="3"/>
  <c r="Q184" i="1"/>
  <c r="Q175" i="1"/>
  <c r="I177" i="1"/>
  <c r="S175" i="1"/>
  <c r="Q174" i="1"/>
  <c r="R174" i="1"/>
  <c r="CZ174" i="1" s="1"/>
  <c r="Y174" i="1" s="1"/>
  <c r="R160" i="1"/>
  <c r="T218" i="1"/>
  <c r="CP212" i="1"/>
  <c r="O212" i="1" s="1"/>
  <c r="GM212" i="1" s="1"/>
  <c r="GN212" i="1" s="1"/>
  <c r="CS209" i="1"/>
  <c r="R209" i="1"/>
  <c r="AB200" i="1"/>
  <c r="P200" i="1"/>
  <c r="CP200" i="1" s="1"/>
  <c r="O200" i="1" s="1"/>
  <c r="GM200" i="1" s="1"/>
  <c r="GN200" i="1" s="1"/>
  <c r="S187" i="1"/>
  <c r="CP182" i="1"/>
  <c r="O182" i="1" s="1"/>
  <c r="W177" i="1"/>
  <c r="AD176" i="1"/>
  <c r="AB176" i="1" s="1"/>
  <c r="Q176" i="1"/>
  <c r="CP176" i="1" s="1"/>
  <c r="O176" i="1" s="1"/>
  <c r="GM176" i="1" s="1"/>
  <c r="GN176" i="1" s="1"/>
  <c r="CS176" i="1"/>
  <c r="GX175" i="1"/>
  <c r="W174" i="1"/>
  <c r="CY161" i="1"/>
  <c r="X161" i="1" s="1"/>
  <c r="CZ161" i="1"/>
  <c r="Y161" i="1" s="1"/>
  <c r="W160" i="1"/>
  <c r="CS190" i="1"/>
  <c r="P185" i="1"/>
  <c r="CP185" i="1" s="1"/>
  <c r="O185" i="1" s="1"/>
  <c r="R182" i="1"/>
  <c r="CZ182" i="1" s="1"/>
  <c r="Y182" i="1" s="1"/>
  <c r="AB179" i="1"/>
  <c r="DF98" i="3"/>
  <c r="DJ98" i="3" s="1"/>
  <c r="DG98" i="3"/>
  <c r="DH98" i="3"/>
  <c r="DI98" i="3"/>
  <c r="P174" i="1"/>
  <c r="CP174" i="1" s="1"/>
  <c r="O174" i="1" s="1"/>
  <c r="Q173" i="1"/>
  <c r="P172" i="1"/>
  <c r="CP172" i="1" s="1"/>
  <c r="O172" i="1" s="1"/>
  <c r="GM172" i="1" s="1"/>
  <c r="GN172" i="1" s="1"/>
  <c r="S171" i="1"/>
  <c r="CQ169" i="1"/>
  <c r="CR167" i="1"/>
  <c r="CR163" i="1"/>
  <c r="DH75" i="3"/>
  <c r="DG75" i="3"/>
  <c r="DF75" i="3"/>
  <c r="DJ75" i="3" s="1"/>
  <c r="DI75" i="3"/>
  <c r="AD160" i="1"/>
  <c r="AB160" i="1" s="1"/>
  <c r="I160" i="1"/>
  <c r="T160" i="1" s="1"/>
  <c r="AD159" i="1"/>
  <c r="AB159" i="1" s="1"/>
  <c r="S155" i="1"/>
  <c r="CS153" i="1"/>
  <c r="CQ152" i="1"/>
  <c r="CS150" i="1"/>
  <c r="CT149" i="1"/>
  <c r="S140" i="1"/>
  <c r="GX131" i="1"/>
  <c r="GX126" i="1"/>
  <c r="CY95" i="1"/>
  <c r="X95" i="1" s="1"/>
  <c r="Q182" i="1"/>
  <c r="V175" i="1"/>
  <c r="P173" i="1"/>
  <c r="CP173" i="1" s="1"/>
  <c r="O173" i="1" s="1"/>
  <c r="GM173" i="1" s="1"/>
  <c r="GN173" i="1" s="1"/>
  <c r="CT162" i="1"/>
  <c r="CQ153" i="1"/>
  <c r="V151" i="1"/>
  <c r="U146" i="1"/>
  <c r="CX66" i="3"/>
  <c r="Q143" i="1"/>
  <c r="CQ142" i="1"/>
  <c r="AB142" i="1"/>
  <c r="AD140" i="1"/>
  <c r="AB140" i="1" s="1"/>
  <c r="R140" i="1"/>
  <c r="AD137" i="1"/>
  <c r="AB137" i="1" s="1"/>
  <c r="CR137" i="1"/>
  <c r="CS137" i="1"/>
  <c r="R137" i="1"/>
  <c r="CY137" i="1" s="1"/>
  <c r="X137" i="1" s="1"/>
  <c r="W135" i="1"/>
  <c r="R129" i="1"/>
  <c r="S129" i="1"/>
  <c r="CP111" i="1"/>
  <c r="O111" i="1" s="1"/>
  <c r="V170" i="1"/>
  <c r="CS165" i="1"/>
  <c r="CQ164" i="1"/>
  <c r="CT161" i="1"/>
  <c r="AB161" i="1"/>
  <c r="CT159" i="1"/>
  <c r="R156" i="1"/>
  <c r="P155" i="1"/>
  <c r="CP155" i="1" s="1"/>
  <c r="O155" i="1" s="1"/>
  <c r="CQ150" i="1"/>
  <c r="CY146" i="1"/>
  <c r="X146" i="1" s="1"/>
  <c r="P140" i="1"/>
  <c r="CW60" i="3"/>
  <c r="CU55" i="3"/>
  <c r="CX57" i="3"/>
  <c r="CV55" i="3"/>
  <c r="CW56" i="3"/>
  <c r="CX55" i="3"/>
  <c r="CX62" i="3"/>
  <c r="CX61" i="3"/>
  <c r="CX60" i="3"/>
  <c r="CT126" i="1"/>
  <c r="S126" i="1"/>
  <c r="AB120" i="1"/>
  <c r="CQ120" i="1"/>
  <c r="W119" i="1"/>
  <c r="CS118" i="1"/>
  <c r="CR118" i="1"/>
  <c r="AD118" i="1"/>
  <c r="R118" i="1"/>
  <c r="T169" i="1"/>
  <c r="AD158" i="1"/>
  <c r="AB158" i="1" s="1"/>
  <c r="Q154" i="1"/>
  <c r="S151" i="1"/>
  <c r="CT144" i="1"/>
  <c r="AB143" i="1"/>
  <c r="V140" i="1"/>
  <c r="GX135" i="1"/>
  <c r="S130" i="1"/>
  <c r="CT130" i="1"/>
  <c r="CS125" i="1"/>
  <c r="CR125" i="1"/>
  <c r="AD125" i="1"/>
  <c r="R125" i="1"/>
  <c r="CZ125" i="1" s="1"/>
  <c r="Y125" i="1" s="1"/>
  <c r="V119" i="1"/>
  <c r="CS175" i="1"/>
  <c r="AB174" i="1"/>
  <c r="AB172" i="1"/>
  <c r="S170" i="1"/>
  <c r="R169" i="1"/>
  <c r="S156" i="1"/>
  <c r="P154" i="1"/>
  <c r="CP154" i="1" s="1"/>
  <c r="O154" i="1" s="1"/>
  <c r="GM154" i="1" s="1"/>
  <c r="GN154" i="1" s="1"/>
  <c r="R151" i="1"/>
  <c r="U149" i="1"/>
  <c r="Q147" i="1"/>
  <c r="CP147" i="1" s="1"/>
  <c r="O147" i="1" s="1"/>
  <c r="GM147" i="1" s="1"/>
  <c r="GN147" i="1" s="1"/>
  <c r="Q146" i="1"/>
  <c r="I144" i="1"/>
  <c r="U140" i="1"/>
  <c r="U139" i="1"/>
  <c r="AB139" i="1"/>
  <c r="V137" i="1"/>
  <c r="CS136" i="1"/>
  <c r="CR136" i="1"/>
  <c r="Q136" i="1"/>
  <c r="CP136" i="1" s="1"/>
  <c r="O136" i="1" s="1"/>
  <c r="CP132" i="1"/>
  <c r="O132" i="1" s="1"/>
  <c r="CS130" i="1"/>
  <c r="Q130" i="1"/>
  <c r="AD130" i="1"/>
  <c r="AB130" i="1" s="1"/>
  <c r="CP125" i="1"/>
  <c r="O125" i="1" s="1"/>
  <c r="CP124" i="1"/>
  <c r="O124" i="1" s="1"/>
  <c r="T120" i="1"/>
  <c r="GX108" i="1"/>
  <c r="R170" i="1"/>
  <c r="S163" i="1"/>
  <c r="CX72" i="3"/>
  <c r="Q155" i="1"/>
  <c r="R153" i="1"/>
  <c r="Q151" i="1"/>
  <c r="S150" i="1"/>
  <c r="W140" i="1"/>
  <c r="T139" i="1"/>
  <c r="T137" i="1"/>
  <c r="CY113" i="1"/>
  <c r="X113" i="1" s="1"/>
  <c r="CZ113" i="1"/>
  <c r="Y113" i="1" s="1"/>
  <c r="S179" i="1"/>
  <c r="AB171" i="1"/>
  <c r="CW85" i="3"/>
  <c r="CX84" i="3"/>
  <c r="CW81" i="3"/>
  <c r="CX81" i="3"/>
  <c r="CX85" i="3"/>
  <c r="CU79" i="3"/>
  <c r="CW84" i="3"/>
  <c r="CV79" i="3"/>
  <c r="CX82" i="3"/>
  <c r="Q170" i="1"/>
  <c r="CP170" i="1" s="1"/>
  <c r="O170" i="1" s="1"/>
  <c r="S169" i="1"/>
  <c r="P167" i="1"/>
  <c r="CP167" i="1" s="1"/>
  <c r="O167" i="1" s="1"/>
  <c r="GM167" i="1" s="1"/>
  <c r="GN167" i="1" s="1"/>
  <c r="R164" i="1"/>
  <c r="CZ164" i="1" s="1"/>
  <c r="Y164" i="1" s="1"/>
  <c r="R163" i="1"/>
  <c r="CR158" i="1"/>
  <c r="AD157" i="1"/>
  <c r="AB157" i="1" s="1"/>
  <c r="I157" i="1"/>
  <c r="T157" i="1" s="1"/>
  <c r="AD156" i="1"/>
  <c r="AB156" i="1" s="1"/>
  <c r="AB155" i="1"/>
  <c r="AD154" i="1"/>
  <c r="AB154" i="1" s="1"/>
  <c r="P151" i="1"/>
  <c r="R150" i="1"/>
  <c r="S148" i="1"/>
  <c r="CZ147" i="1"/>
  <c r="Y147" i="1" s="1"/>
  <c r="CZ146" i="1"/>
  <c r="Y146" i="1" s="1"/>
  <c r="I145" i="1"/>
  <c r="U145" i="1" s="1"/>
  <c r="S142" i="1"/>
  <c r="CR140" i="1"/>
  <c r="CX63" i="3"/>
  <c r="V138" i="1"/>
  <c r="P138" i="1"/>
  <c r="CP138" i="1" s="1"/>
  <c r="O138" i="1" s="1"/>
  <c r="W131" i="1"/>
  <c r="AB131" i="1"/>
  <c r="CQ131" i="1"/>
  <c r="CS127" i="1"/>
  <c r="CR127" i="1"/>
  <c r="AD127" i="1"/>
  <c r="Q179" i="1"/>
  <c r="CZ176" i="1"/>
  <c r="Y176" i="1" s="1"/>
  <c r="CX78" i="3"/>
  <c r="Q168" i="1"/>
  <c r="CP168" i="1" s="1"/>
  <c r="O168" i="1" s="1"/>
  <c r="GM168" i="1" s="1"/>
  <c r="GN168" i="1" s="1"/>
  <c r="R165" i="1"/>
  <c r="P164" i="1"/>
  <c r="CP164" i="1" s="1"/>
  <c r="O164" i="1" s="1"/>
  <c r="Q163" i="1"/>
  <c r="S153" i="1"/>
  <c r="P153" i="1"/>
  <c r="CP153" i="1" s="1"/>
  <c r="O153" i="1" s="1"/>
  <c r="I152" i="1"/>
  <c r="Q150" i="1"/>
  <c r="CP150" i="1" s="1"/>
  <c r="O150" i="1" s="1"/>
  <c r="R149" i="1"/>
  <c r="CY149" i="1" s="1"/>
  <c r="X149" i="1" s="1"/>
  <c r="CS146" i="1"/>
  <c r="AD146" i="1"/>
  <c r="DI67" i="3"/>
  <c r="DF67" i="3"/>
  <c r="DJ67" i="3" s="1"/>
  <c r="DH67" i="3"/>
  <c r="DG67" i="3"/>
  <c r="I141" i="1"/>
  <c r="S141" i="1" s="1"/>
  <c r="CQ140" i="1"/>
  <c r="S139" i="1"/>
  <c r="AB127" i="1"/>
  <c r="Q125" i="1"/>
  <c r="P163" i="1"/>
  <c r="S160" i="1"/>
  <c r="P149" i="1"/>
  <c r="CP149" i="1" s="1"/>
  <c r="O149" i="1" s="1"/>
  <c r="AB146" i="1"/>
  <c r="P146" i="1"/>
  <c r="CP146" i="1" s="1"/>
  <c r="O146" i="1" s="1"/>
  <c r="GM146" i="1" s="1"/>
  <c r="GN146" i="1" s="1"/>
  <c r="CP142" i="1"/>
  <c r="O142" i="1" s="1"/>
  <c r="CT138" i="1"/>
  <c r="S138" i="1"/>
  <c r="U137" i="1"/>
  <c r="Q137" i="1"/>
  <c r="CQ135" i="1"/>
  <c r="AB135" i="1"/>
  <c r="P135" i="1"/>
  <c r="CP135" i="1" s="1"/>
  <c r="O135" i="1" s="1"/>
  <c r="AB129" i="1"/>
  <c r="CQ129" i="1"/>
  <c r="P129" i="1"/>
  <c r="CP129" i="1" s="1"/>
  <c r="O129" i="1" s="1"/>
  <c r="CP115" i="1"/>
  <c r="O115" i="1" s="1"/>
  <c r="GM113" i="1"/>
  <c r="GN113" i="1" s="1"/>
  <c r="V108" i="1"/>
  <c r="CZ104" i="1"/>
  <c r="Y104" i="1" s="1"/>
  <c r="R179" i="1"/>
  <c r="S165" i="1"/>
  <c r="AD163" i="1"/>
  <c r="AB163" i="1" s="1"/>
  <c r="Q162" i="1"/>
  <c r="CP162" i="1" s="1"/>
  <c r="O162" i="1" s="1"/>
  <c r="GM162" i="1" s="1"/>
  <c r="GN162" i="1" s="1"/>
  <c r="Q159" i="1"/>
  <c r="CS156" i="1"/>
  <c r="CS154" i="1"/>
  <c r="AD153" i="1"/>
  <c r="AB153" i="1" s="1"/>
  <c r="I148" i="1"/>
  <c r="R143" i="1"/>
  <c r="GX137" i="1"/>
  <c r="CY136" i="1"/>
  <c r="X136" i="1" s="1"/>
  <c r="CZ136" i="1"/>
  <c r="Y136" i="1" s="1"/>
  <c r="S134" i="1"/>
  <c r="CT134" i="1"/>
  <c r="P131" i="1"/>
  <c r="CP131" i="1" s="1"/>
  <c r="O131" i="1" s="1"/>
  <c r="CR130" i="1"/>
  <c r="V126" i="1"/>
  <c r="Q126" i="1"/>
  <c r="CP126" i="1" s="1"/>
  <c r="O126" i="1" s="1"/>
  <c r="R126" i="1"/>
  <c r="W114" i="1"/>
  <c r="CP161" i="1"/>
  <c r="O161" i="1" s="1"/>
  <c r="GM161" i="1" s="1"/>
  <c r="GN161" i="1" s="1"/>
  <c r="DG69" i="3"/>
  <c r="DH69" i="3"/>
  <c r="DI69" i="3"/>
  <c r="DF69" i="3"/>
  <c r="DJ69" i="3" s="1"/>
  <c r="U148" i="1"/>
  <c r="AD141" i="1"/>
  <c r="AB141" i="1" s="1"/>
  <c r="R141" i="1"/>
  <c r="CR141" i="1"/>
  <c r="CY125" i="1"/>
  <c r="X125" i="1" s="1"/>
  <c r="R119" i="1"/>
  <c r="S119" i="1"/>
  <c r="GX119" i="1"/>
  <c r="P119" i="1"/>
  <c r="Q119" i="1"/>
  <c r="CZ111" i="1"/>
  <c r="Y111" i="1" s="1"/>
  <c r="CY111" i="1"/>
  <c r="X111" i="1" s="1"/>
  <c r="CP101" i="1"/>
  <c r="O101" i="1" s="1"/>
  <c r="DI99" i="3"/>
  <c r="DF99" i="3"/>
  <c r="DJ99" i="3" s="1"/>
  <c r="DG99" i="3"/>
  <c r="DH99" i="3"/>
  <c r="AD165" i="1"/>
  <c r="AB165" i="1" s="1"/>
  <c r="R158" i="1"/>
  <c r="CZ158" i="1" s="1"/>
  <c r="Y158" i="1" s="1"/>
  <c r="CT153" i="1"/>
  <c r="GX150" i="1"/>
  <c r="AB150" i="1"/>
  <c r="CS147" i="1"/>
  <c r="GX146" i="1"/>
  <c r="CR146" i="1"/>
  <c r="S143" i="1"/>
  <c r="CS142" i="1"/>
  <c r="R142" i="1"/>
  <c r="DF65" i="3"/>
  <c r="DJ65" i="3" s="1"/>
  <c r="DG65" i="3"/>
  <c r="DH65" i="3"/>
  <c r="DI65" i="3"/>
  <c r="S135" i="1"/>
  <c r="Q129" i="1"/>
  <c r="CY122" i="1"/>
  <c r="X122" i="1" s="1"/>
  <c r="CZ122" i="1"/>
  <c r="Y122" i="1" s="1"/>
  <c r="W108" i="1"/>
  <c r="CW93" i="3"/>
  <c r="CX93" i="3"/>
  <c r="CX94" i="3"/>
  <c r="CX88" i="3"/>
  <c r="CW89" i="3"/>
  <c r="CU88" i="3"/>
  <c r="CV88" i="3"/>
  <c r="CW92" i="3"/>
  <c r="CW91" i="3"/>
  <c r="CX91" i="3"/>
  <c r="CX90" i="3"/>
  <c r="CT140" i="1"/>
  <c r="CQ132" i="1"/>
  <c r="CQ124" i="1"/>
  <c r="AD122" i="1"/>
  <c r="CQ115" i="1"/>
  <c r="CR114" i="1"/>
  <c r="CT113" i="1"/>
  <c r="CT111" i="1"/>
  <c r="S99" i="1"/>
  <c r="U97" i="1"/>
  <c r="R96" i="1"/>
  <c r="K98" i="1"/>
  <c r="CQ91" i="1"/>
  <c r="AB91" i="1"/>
  <c r="CS88" i="1"/>
  <c r="AD88" i="1"/>
  <c r="AB88" i="1" s="1"/>
  <c r="CK26" i="1"/>
  <c r="BB52" i="1"/>
  <c r="U138" i="1"/>
  <c r="R135" i="1"/>
  <c r="CR123" i="1"/>
  <c r="AB122" i="1"/>
  <c r="K126" i="1"/>
  <c r="Q118" i="1"/>
  <c r="CP118" i="1" s="1"/>
  <c r="O118" i="1" s="1"/>
  <c r="S117" i="1"/>
  <c r="CQ114" i="1"/>
  <c r="CR113" i="1"/>
  <c r="GX112" i="1"/>
  <c r="CR112" i="1"/>
  <c r="CR111" i="1"/>
  <c r="GX110" i="1"/>
  <c r="CR110" i="1"/>
  <c r="T108" i="1"/>
  <c r="CS102" i="1"/>
  <c r="R99" i="1"/>
  <c r="S97" i="1"/>
  <c r="U96" i="1"/>
  <c r="CQ95" i="1"/>
  <c r="P95" i="1"/>
  <c r="CT122" i="1"/>
  <c r="I120" i="1"/>
  <c r="R117" i="1"/>
  <c r="CQ113" i="1"/>
  <c r="W112" i="1"/>
  <c r="CQ111" i="1"/>
  <c r="W110" i="1"/>
  <c r="K108" i="1"/>
  <c r="W105" i="1"/>
  <c r="P99" i="1"/>
  <c r="CP99" i="1" s="1"/>
  <c r="O99" i="1" s="1"/>
  <c r="AB95" i="1"/>
  <c r="GX92" i="1"/>
  <c r="W88" i="1"/>
  <c r="CY44" i="1"/>
  <c r="X44" i="1" s="1"/>
  <c r="CZ44" i="1"/>
  <c r="Y44" i="1" s="1"/>
  <c r="CD26" i="1"/>
  <c r="AU52" i="1"/>
  <c r="CY115" i="1"/>
  <c r="X115" i="1" s="1"/>
  <c r="CS108" i="1"/>
  <c r="AD108" i="1"/>
  <c r="AB108" i="1" s="1"/>
  <c r="CU27" i="3"/>
  <c r="CV27" i="3"/>
  <c r="CX30" i="3"/>
  <c r="CW30" i="3"/>
  <c r="CX27" i="3"/>
  <c r="Q96" i="1"/>
  <c r="CP96" i="1" s="1"/>
  <c r="O96" i="1" s="1"/>
  <c r="CW26" i="3"/>
  <c r="Q92" i="1"/>
  <c r="W92" i="1"/>
  <c r="CR90" i="1"/>
  <c r="CS90" i="1"/>
  <c r="R90" i="1"/>
  <c r="GB26" i="1"/>
  <c r="ES52" i="1"/>
  <c r="AG52" i="1"/>
  <c r="P137" i="1"/>
  <c r="CP137" i="1" s="1"/>
  <c r="O137" i="1" s="1"/>
  <c r="AB136" i="1"/>
  <c r="R132" i="1"/>
  <c r="CZ132" i="1" s="1"/>
  <c r="Y132" i="1" s="1"/>
  <c r="CQ130" i="1"/>
  <c r="I127" i="1"/>
  <c r="GX127" i="1" s="1"/>
  <c r="R124" i="1"/>
  <c r="CZ124" i="1" s="1"/>
  <c r="Y124" i="1" s="1"/>
  <c r="CQ122" i="1"/>
  <c r="T119" i="1"/>
  <c r="AB119" i="1"/>
  <c r="R115" i="1"/>
  <c r="S110" i="1"/>
  <c r="P108" i="1"/>
  <c r="CP108" i="1" s="1"/>
  <c r="O108" i="1" s="1"/>
  <c r="CR106" i="1"/>
  <c r="AD106" i="1"/>
  <c r="R106" i="1"/>
  <c r="CY106" i="1" s="1"/>
  <c r="X106" i="1" s="1"/>
  <c r="GX105" i="1"/>
  <c r="CR104" i="1"/>
  <c r="AD104" i="1"/>
  <c r="AB104" i="1" s="1"/>
  <c r="R104" i="1"/>
  <c r="CY104" i="1" s="1"/>
  <c r="X104" i="1" s="1"/>
  <c r="GM104" i="1" s="1"/>
  <c r="GN104" i="1" s="1"/>
  <c r="AD90" i="1"/>
  <c r="AB90" i="1" s="1"/>
  <c r="U88" i="1"/>
  <c r="S88" i="1"/>
  <c r="FU26" i="1"/>
  <c r="EL52" i="1"/>
  <c r="EA52" i="1"/>
  <c r="AB118" i="1"/>
  <c r="CZ115" i="1"/>
  <c r="Y115" i="1" s="1"/>
  <c r="CY112" i="1"/>
  <c r="X112" i="1" s="1"/>
  <c r="GM112" i="1" s="1"/>
  <c r="GN112" i="1" s="1"/>
  <c r="CT101" i="1"/>
  <c r="S101" i="1"/>
  <c r="CW32" i="3"/>
  <c r="CW33" i="3"/>
  <c r="CW34" i="3"/>
  <c r="CV31" i="3"/>
  <c r="CX33" i="3"/>
  <c r="CX32" i="3"/>
  <c r="CU31" i="3"/>
  <c r="Q97" i="1"/>
  <c r="CP97" i="1" s="1"/>
  <c r="O97" i="1" s="1"/>
  <c r="V96" i="1"/>
  <c r="S92" i="1"/>
  <c r="CQ90" i="1"/>
  <c r="DZ52" i="1"/>
  <c r="R139" i="1"/>
  <c r="CR135" i="1"/>
  <c r="R131" i="1"/>
  <c r="CY131" i="1" s="1"/>
  <c r="X131" i="1" s="1"/>
  <c r="AB126" i="1"/>
  <c r="R123" i="1"/>
  <c r="CY123" i="1" s="1"/>
  <c r="X123" i="1" s="1"/>
  <c r="U122" i="1"/>
  <c r="CR119" i="1"/>
  <c r="AD117" i="1"/>
  <c r="AB117" i="1" s="1"/>
  <c r="R112" i="1"/>
  <c r="CZ112" i="1" s="1"/>
  <c r="Y112" i="1" s="1"/>
  <c r="U108" i="1"/>
  <c r="K107" i="1"/>
  <c r="AB106" i="1"/>
  <c r="GX95" i="1"/>
  <c r="W87" i="1"/>
  <c r="AH26" i="1"/>
  <c r="U52" i="1"/>
  <c r="AB125" i="1"/>
  <c r="Q123" i="1"/>
  <c r="CP123" i="1" s="1"/>
  <c r="O123" i="1" s="1"/>
  <c r="I107" i="1"/>
  <c r="AB99" i="1"/>
  <c r="I98" i="1"/>
  <c r="U98" i="1" s="1"/>
  <c r="CQ92" i="1"/>
  <c r="P92" i="1"/>
  <c r="CP92" i="1" s="1"/>
  <c r="O92" i="1" s="1"/>
  <c r="CX25" i="3"/>
  <c r="CW25" i="3"/>
  <c r="Q91" i="1"/>
  <c r="CP91" i="1" s="1"/>
  <c r="O91" i="1" s="1"/>
  <c r="R91" i="1"/>
  <c r="CZ91" i="1" s="1"/>
  <c r="Y91" i="1" s="1"/>
  <c r="CT89" i="1"/>
  <c r="S89" i="1"/>
  <c r="Q110" i="1"/>
  <c r="CP110" i="1" s="1"/>
  <c r="O110" i="1" s="1"/>
  <c r="K114" i="1"/>
  <c r="CR108" i="1"/>
  <c r="CR102" i="1"/>
  <c r="R102" i="1"/>
  <c r="CY102" i="1" s="1"/>
  <c r="X102" i="1" s="1"/>
  <c r="T98" i="1"/>
  <c r="AB97" i="1"/>
  <c r="AB92" i="1"/>
  <c r="Q90" i="1"/>
  <c r="CS89" i="1"/>
  <c r="AD89" i="1"/>
  <c r="CR89" i="1"/>
  <c r="CW16" i="3"/>
  <c r="CX16" i="3"/>
  <c r="CW14" i="3"/>
  <c r="CW15" i="3"/>
  <c r="CU12" i="3"/>
  <c r="CX13" i="3"/>
  <c r="CX14" i="3"/>
  <c r="CV12" i="3"/>
  <c r="AB132" i="1"/>
  <c r="AB124" i="1"/>
  <c r="Q122" i="1"/>
  <c r="CP122" i="1" s="1"/>
  <c r="O122" i="1" s="1"/>
  <c r="CR117" i="1"/>
  <c r="AB115" i="1"/>
  <c r="AD114" i="1"/>
  <c r="AB114" i="1" s="1"/>
  <c r="I114" i="1"/>
  <c r="R114" i="1" s="1"/>
  <c r="R108" i="1"/>
  <c r="AD107" i="1"/>
  <c r="AB107" i="1" s="1"/>
  <c r="R107" i="1"/>
  <c r="S105" i="1"/>
  <c r="AD102" i="1"/>
  <c r="AB102" i="1" s="1"/>
  <c r="AB101" i="1"/>
  <c r="GX99" i="1"/>
  <c r="T97" i="1"/>
  <c r="GX96" i="1"/>
  <c r="W96" i="1"/>
  <c r="Q95" i="1"/>
  <c r="W95" i="1"/>
  <c r="K99" i="1"/>
  <c r="P90" i="1"/>
  <c r="AB89" i="1"/>
  <c r="FV26" i="1"/>
  <c r="EM52" i="1"/>
  <c r="DO26" i="1"/>
  <c r="P76" i="1"/>
  <c r="CP45" i="1"/>
  <c r="O45" i="1" s="1"/>
  <c r="AI52" i="1"/>
  <c r="U118" i="1"/>
  <c r="T114" i="1"/>
  <c r="K115" i="1"/>
  <c r="W107" i="1"/>
  <c r="CQ106" i="1"/>
  <c r="CQ104" i="1"/>
  <c r="CS98" i="1"/>
  <c r="AD98" i="1"/>
  <c r="AB98" i="1" s="1"/>
  <c r="GX97" i="1"/>
  <c r="CT92" i="1"/>
  <c r="T88" i="1"/>
  <c r="CP44" i="1"/>
  <c r="O44" i="1" s="1"/>
  <c r="GM44" i="1" s="1"/>
  <c r="GN44" i="1" s="1"/>
  <c r="AB123" i="1"/>
  <c r="S118" i="1"/>
  <c r="AB113" i="1"/>
  <c r="AB112" i="1"/>
  <c r="AB111" i="1"/>
  <c r="AB110" i="1"/>
  <c r="CQ105" i="1"/>
  <c r="P105" i="1"/>
  <c r="CP105" i="1" s="1"/>
  <c r="O105" i="1" s="1"/>
  <c r="U99" i="1"/>
  <c r="P98" i="1"/>
  <c r="W97" i="1"/>
  <c r="S96" i="1"/>
  <c r="T92" i="1"/>
  <c r="CX8" i="3"/>
  <c r="CW11" i="3"/>
  <c r="CU7" i="3"/>
  <c r="CW8" i="3"/>
  <c r="CW9" i="3"/>
  <c r="CX11" i="3"/>
  <c r="P87" i="1"/>
  <c r="Q87" i="1"/>
  <c r="K91" i="1"/>
  <c r="S87" i="1"/>
  <c r="V87" i="1"/>
  <c r="CP46" i="1"/>
  <c r="O46" i="1" s="1"/>
  <c r="W47" i="1"/>
  <c r="Q47" i="1"/>
  <c r="S47" i="1"/>
  <c r="CZ40" i="1"/>
  <c r="Y40" i="1" s="1"/>
  <c r="CU47" i="3"/>
  <c r="CW48" i="3"/>
  <c r="CX51" i="3"/>
  <c r="CX48" i="3"/>
  <c r="CW51" i="3"/>
  <c r="CU17" i="3"/>
  <c r="CW19" i="3"/>
  <c r="CX19" i="3"/>
  <c r="CW20" i="3"/>
  <c r="P56" i="1"/>
  <c r="FY52" i="1"/>
  <c r="ET52" i="1"/>
  <c r="EH52" i="1"/>
  <c r="S49" i="1"/>
  <c r="S48" i="1"/>
  <c r="CQ45" i="1"/>
  <c r="CR44" i="1"/>
  <c r="CS43" i="1"/>
  <c r="CT42" i="1"/>
  <c r="AB42" i="1"/>
  <c r="CU5" i="3"/>
  <c r="Q41" i="1"/>
  <c r="R40" i="1"/>
  <c r="CY40" i="1" s="1"/>
  <c r="X40" i="1" s="1"/>
  <c r="CY39" i="1"/>
  <c r="X39" i="1" s="1"/>
  <c r="AB38" i="1"/>
  <c r="CZ32" i="1"/>
  <c r="Y32" i="1" s="1"/>
  <c r="CY32" i="1"/>
  <c r="X32" i="1" s="1"/>
  <c r="CT31" i="1"/>
  <c r="S31" i="1"/>
  <c r="CP31" i="1" s="1"/>
  <c r="O31" i="1" s="1"/>
  <c r="CX514" i="3"/>
  <c r="CV512" i="3"/>
  <c r="CX478" i="3"/>
  <c r="CX467" i="3"/>
  <c r="CX458" i="3"/>
  <c r="R49" i="1"/>
  <c r="R48" i="1"/>
  <c r="CS42" i="1"/>
  <c r="CZ50" i="1"/>
  <c r="Y50" i="1" s="1"/>
  <c r="GM50" i="1" s="1"/>
  <c r="GN50" i="1" s="1"/>
  <c r="P49" i="1"/>
  <c r="CP49" i="1" s="1"/>
  <c r="O49" i="1" s="1"/>
  <c r="R47" i="1"/>
  <c r="S46" i="1"/>
  <c r="CQ43" i="1"/>
  <c r="CR42" i="1"/>
  <c r="CZ34" i="1"/>
  <c r="Y34" i="1" s="1"/>
  <c r="CR34" i="1"/>
  <c r="CS34" i="1"/>
  <c r="CX472" i="3"/>
  <c r="P52" i="1"/>
  <c r="AC26" i="1"/>
  <c r="S45" i="1"/>
  <c r="P36" i="1"/>
  <c r="CV521" i="3"/>
  <c r="CW504" i="3"/>
  <c r="CU37" i="3"/>
  <c r="CX40" i="3"/>
  <c r="CV37" i="3"/>
  <c r="CX37" i="3"/>
  <c r="CW40" i="3"/>
  <c r="R94" i="1"/>
  <c r="P88" i="1"/>
  <c r="CP88" i="1" s="1"/>
  <c r="O88" i="1" s="1"/>
  <c r="CI52" i="1"/>
  <c r="V48" i="1"/>
  <c r="K48" i="1"/>
  <c r="R45" i="1"/>
  <c r="AB39" i="1"/>
  <c r="P37" i="1"/>
  <c r="CP37" i="1" s="1"/>
  <c r="O37" i="1" s="1"/>
  <c r="CZ35" i="1"/>
  <c r="Y35" i="1" s="1"/>
  <c r="GM35" i="1" s="1"/>
  <c r="GN35" i="1" s="1"/>
  <c r="CR35" i="1"/>
  <c r="CS35" i="1"/>
  <c r="AB34" i="1"/>
  <c r="CV485" i="3"/>
  <c r="CX470" i="3"/>
  <c r="Q94" i="1"/>
  <c r="CU21" i="3"/>
  <c r="CX24" i="3"/>
  <c r="CW22" i="3"/>
  <c r="CW23" i="3"/>
  <c r="CX21" i="3"/>
  <c r="CX22" i="3"/>
  <c r="CH52" i="1"/>
  <c r="BC52" i="1"/>
  <c r="AQ52" i="1"/>
  <c r="V47" i="1"/>
  <c r="S43" i="1"/>
  <c r="CP43" i="1" s="1"/>
  <c r="O43" i="1" s="1"/>
  <c r="CY36" i="1"/>
  <c r="X36" i="1" s="1"/>
  <c r="AJ52" i="1"/>
  <c r="CX502" i="3"/>
  <c r="CU35" i="3"/>
  <c r="CV35" i="3"/>
  <c r="CX35" i="3"/>
  <c r="AD94" i="1"/>
  <c r="AB94" i="1" s="1"/>
  <c r="P77" i="1"/>
  <c r="DL52" i="1"/>
  <c r="CG52" i="1"/>
  <c r="AP52" i="1"/>
  <c r="AB49" i="1"/>
  <c r="AB48" i="1"/>
  <c r="P47" i="1"/>
  <c r="R43" i="1"/>
  <c r="AE52" i="1" s="1"/>
  <c r="P38" i="1"/>
  <c r="CP38" i="1" s="1"/>
  <c r="O38" i="1" s="1"/>
  <c r="GM38" i="1" s="1"/>
  <c r="GN38" i="1" s="1"/>
  <c r="CZ36" i="1"/>
  <c r="Y36" i="1" s="1"/>
  <c r="CR36" i="1"/>
  <c r="CS36" i="1"/>
  <c r="AB35" i="1"/>
  <c r="CT34" i="1"/>
  <c r="CT32" i="1"/>
  <c r="CV500" i="3"/>
  <c r="CW498" i="3"/>
  <c r="CX479" i="3"/>
  <c r="CF52" i="1"/>
  <c r="AO52" i="1"/>
  <c r="R42" i="1"/>
  <c r="DW52" i="1" s="1"/>
  <c r="R37" i="1"/>
  <c r="CR37" i="1"/>
  <c r="CT33" i="1"/>
  <c r="S33" i="1"/>
  <c r="CX496" i="3"/>
  <c r="CE52" i="1"/>
  <c r="CS47" i="1"/>
  <c r="CT46" i="1"/>
  <c r="Q42" i="1"/>
  <c r="CP42" i="1" s="1"/>
  <c r="O42" i="1" s="1"/>
  <c r="CP34" i="1"/>
  <c r="O34" i="1" s="1"/>
  <c r="GM34" i="1" s="1"/>
  <c r="GN34" i="1" s="1"/>
  <c r="CW522" i="3"/>
  <c r="CV509" i="3"/>
  <c r="CX455" i="3"/>
  <c r="CW42" i="3"/>
  <c r="CX42" i="3"/>
  <c r="CU41" i="3"/>
  <c r="CV41" i="3"/>
  <c r="P89" i="1"/>
  <c r="CP89" i="1" s="1"/>
  <c r="O89" i="1" s="1"/>
  <c r="R87" i="1"/>
  <c r="F70" i="1"/>
  <c r="CQ48" i="1"/>
  <c r="CR47" i="1"/>
  <c r="AB45" i="1"/>
  <c r="CP41" i="1"/>
  <c r="O41" i="1" s="1"/>
  <c r="GM41" i="1" s="1"/>
  <c r="GN41" i="1" s="1"/>
  <c r="CU3" i="3"/>
  <c r="CW4" i="3"/>
  <c r="Q38" i="1"/>
  <c r="CV488" i="3"/>
  <c r="CX471" i="3"/>
  <c r="GA52" i="1"/>
  <c r="AD52" i="1"/>
  <c r="CX520" i="3"/>
  <c r="CV503" i="3"/>
  <c r="CW460" i="3"/>
  <c r="R103" i="1"/>
  <c r="CZ103" i="1" s="1"/>
  <c r="Y103" i="1" s="1"/>
  <c r="CU36" i="3"/>
  <c r="CV36" i="3"/>
  <c r="S90" i="1"/>
  <c r="EU52" i="1"/>
  <c r="EI52" i="1"/>
  <c r="CQ46" i="1"/>
  <c r="CR45" i="1"/>
  <c r="CS44" i="1"/>
  <c r="GX43" i="1"/>
  <c r="CJ52" i="1" s="1"/>
  <c r="AB43" i="1"/>
  <c r="CX6" i="3"/>
  <c r="CV6" i="3"/>
  <c r="CU6" i="3"/>
  <c r="P40" i="1"/>
  <c r="CP40" i="1" s="1"/>
  <c r="O40" i="1" s="1"/>
  <c r="P39" i="1"/>
  <c r="CP39" i="1" s="1"/>
  <c r="O39" i="1" s="1"/>
  <c r="GM39" i="1" s="1"/>
  <c r="GN39" i="1" s="1"/>
  <c r="CQ36" i="1"/>
  <c r="CV518" i="3"/>
  <c r="CV482" i="3"/>
  <c r="CU1" i="3"/>
  <c r="CV1" i="3"/>
  <c r="CX1" i="3"/>
  <c r="CS33" i="1"/>
  <c r="CS31" i="1"/>
  <c r="CS29" i="1"/>
  <c r="CX524" i="3"/>
  <c r="CX521" i="3"/>
  <c r="CX506" i="3"/>
  <c r="CX503" i="3"/>
  <c r="CV467" i="3"/>
  <c r="CX429" i="3"/>
  <c r="CR33" i="1"/>
  <c r="CR31" i="1"/>
  <c r="S30" i="1"/>
  <c r="CR29" i="1"/>
  <c r="CX522" i="3"/>
  <c r="CX504" i="3"/>
  <c r="CW486" i="3"/>
  <c r="CX486" i="3"/>
  <c r="CW468" i="3"/>
  <c r="CX468" i="3"/>
  <c r="CX450" i="3"/>
  <c r="CX436" i="3"/>
  <c r="CX443" i="3"/>
  <c r="CV434" i="3"/>
  <c r="Q32" i="1"/>
  <c r="CP32" i="1" s="1"/>
  <c r="O32" i="1" s="1"/>
  <c r="GM32" i="1" s="1"/>
  <c r="GN32" i="1" s="1"/>
  <c r="Q30" i="1"/>
  <c r="DV52" i="1" s="1"/>
  <c r="CX488" i="3"/>
  <c r="CV471" i="3"/>
  <c r="CX448" i="3"/>
  <c r="CX425" i="3"/>
  <c r="CX518" i="3"/>
  <c r="CX500" i="3"/>
  <c r="CX410" i="3"/>
  <c r="CW397" i="3"/>
  <c r="CX516" i="3"/>
  <c r="CX498" i="3"/>
  <c r="CW492" i="3"/>
  <c r="CX492" i="3"/>
  <c r="CX474" i="3"/>
  <c r="CV459" i="3"/>
  <c r="CX430" i="3"/>
  <c r="CV408" i="3"/>
  <c r="CS32" i="1"/>
  <c r="CS30" i="1"/>
  <c r="CX476" i="3"/>
  <c r="CX439" i="3"/>
  <c r="S29" i="1"/>
  <c r="CP29" i="1" s="1"/>
  <c r="O29" i="1" s="1"/>
  <c r="CX494" i="3"/>
  <c r="CX460" i="3"/>
  <c r="CX512" i="3"/>
  <c r="CX426" i="3"/>
  <c r="CX510" i="3"/>
  <c r="CW480" i="3"/>
  <c r="CX480" i="3"/>
  <c r="CX462" i="3"/>
  <c r="CV455" i="3"/>
  <c r="CX452" i="3"/>
  <c r="CX442" i="3"/>
  <c r="CX433" i="3"/>
  <c r="CX411" i="3"/>
  <c r="CX464" i="3"/>
  <c r="CX424" i="3"/>
  <c r="CX482" i="3"/>
  <c r="CW456" i="3"/>
  <c r="CX456" i="3"/>
  <c r="CV447" i="3"/>
  <c r="CX447" i="3"/>
  <c r="CX409" i="3"/>
  <c r="CX396" i="3"/>
  <c r="CX415" i="3"/>
  <c r="CV387" i="3"/>
  <c r="CV375" i="3"/>
  <c r="CX357" i="3"/>
  <c r="CX333" i="3"/>
  <c r="CX390" i="3"/>
  <c r="CX366" i="3"/>
  <c r="CW300" i="3"/>
  <c r="CX291" i="3"/>
  <c r="CX405" i="3"/>
  <c r="CX394" i="3"/>
  <c r="CW393" i="3"/>
  <c r="CW376" i="3"/>
  <c r="CW353" i="3"/>
  <c r="CX342" i="3"/>
  <c r="CX418" i="3"/>
  <c r="CX351" i="3"/>
  <c r="CX329" i="3"/>
  <c r="CX434" i="3"/>
  <c r="CX408" i="3"/>
  <c r="CX377" i="3"/>
  <c r="CW369" i="3"/>
  <c r="CW364" i="3"/>
  <c r="CX364" i="3"/>
  <c r="CX431" i="3"/>
  <c r="CX427" i="3"/>
  <c r="CX420" i="3"/>
  <c r="CX399" i="3"/>
  <c r="CX397" i="3"/>
  <c r="CW396" i="3"/>
  <c r="CW372" i="3"/>
  <c r="CX349" i="3"/>
  <c r="CX336" i="3"/>
  <c r="CW325" i="3"/>
  <c r="CV303" i="3"/>
  <c r="CX294" i="3"/>
  <c r="CW410" i="3"/>
  <c r="CW409" i="3"/>
  <c r="CX378" i="3"/>
  <c r="CX358" i="3"/>
  <c r="CX347" i="3"/>
  <c r="CX401" i="3"/>
  <c r="CX356" i="3"/>
  <c r="CX343" i="3"/>
  <c r="CW422" i="3"/>
  <c r="CX412" i="3"/>
  <c r="CX382" i="3"/>
  <c r="CW381" i="3"/>
  <c r="CX373" i="3"/>
  <c r="CW365" i="3"/>
  <c r="CX354" i="3"/>
  <c r="CX370" i="3"/>
  <c r="CX288" i="3"/>
  <c r="CV363" i="3"/>
  <c r="CX350" i="3"/>
  <c r="CX337" i="3"/>
  <c r="CX328" i="3"/>
  <c r="CW388" i="3"/>
  <c r="CX385" i="3"/>
  <c r="CW384" i="3"/>
  <c r="CX361" i="3"/>
  <c r="CV350" i="3"/>
  <c r="CW292" i="3"/>
  <c r="CX292" i="3"/>
  <c r="CX286" i="3"/>
  <c r="CX276" i="3"/>
  <c r="CX271" i="3"/>
  <c r="CX262" i="3"/>
  <c r="CX260" i="3"/>
  <c r="CX238" i="3"/>
  <c r="CX365" i="3"/>
  <c r="CX323" i="3"/>
  <c r="CX317" i="3"/>
  <c r="CV311" i="3"/>
  <c r="CW305" i="3"/>
  <c r="CW280" i="3"/>
  <c r="CX280" i="3"/>
  <c r="CX258" i="3"/>
  <c r="CV299" i="3"/>
  <c r="CW293" i="3"/>
  <c r="CX245" i="3"/>
  <c r="CX236" i="3"/>
  <c r="CX234" i="3"/>
  <c r="CX325" i="3"/>
  <c r="CV287" i="3"/>
  <c r="CW281" i="3"/>
  <c r="CX267" i="3"/>
  <c r="CW256" i="3"/>
  <c r="CW254" i="3"/>
  <c r="CX232" i="3"/>
  <c r="CX221" i="3"/>
  <c r="CX344" i="3"/>
  <c r="CX318" i="3"/>
  <c r="CX274" i="3"/>
  <c r="CX265" i="3"/>
  <c r="CX345" i="3"/>
  <c r="CW326" i="3"/>
  <c r="CX326" i="3"/>
  <c r="CX319" i="3"/>
  <c r="CX313" i="3"/>
  <c r="CW313" i="3"/>
  <c r="CX263" i="3"/>
  <c r="CX241" i="3"/>
  <c r="CW206" i="3"/>
  <c r="CW327" i="3"/>
  <c r="CX307" i="3"/>
  <c r="CV307" i="3"/>
  <c r="CX301" i="3"/>
  <c r="CW301" i="3"/>
  <c r="CX272" i="3"/>
  <c r="CX250" i="3"/>
  <c r="CX215" i="3"/>
  <c r="CX295" i="3"/>
  <c r="CV295" i="3"/>
  <c r="CX289" i="3"/>
  <c r="CW289" i="3"/>
  <c r="CX270" i="3"/>
  <c r="CX237" i="3"/>
  <c r="CV337" i="3"/>
  <c r="CX283" i="3"/>
  <c r="CV283" i="3"/>
  <c r="CX257" i="3"/>
  <c r="CX248" i="3"/>
  <c r="CX339" i="3"/>
  <c r="CW339" i="3"/>
  <c r="CX330" i="3"/>
  <c r="CW255" i="3"/>
  <c r="CX244" i="3"/>
  <c r="CX233" i="3"/>
  <c r="CX310" i="3"/>
  <c r="CX264" i="3"/>
  <c r="CW304" i="3"/>
  <c r="CX304" i="3"/>
  <c r="CX298" i="3"/>
  <c r="CX251" i="3"/>
  <c r="CW267" i="3"/>
  <c r="CW241" i="3"/>
  <c r="CX217" i="3"/>
  <c r="CX159" i="3"/>
  <c r="CX256" i="3"/>
  <c r="CV212" i="3"/>
  <c r="CX212" i="3"/>
  <c r="CX207" i="3"/>
  <c r="CX183" i="3"/>
  <c r="CV177" i="3"/>
  <c r="CX124" i="3"/>
  <c r="CW213" i="3"/>
  <c r="CX186" i="3"/>
  <c r="CX122" i="3"/>
  <c r="CW230" i="3"/>
  <c r="CX230" i="3"/>
  <c r="CX224" i="3"/>
  <c r="CX142" i="3"/>
  <c r="CW131" i="3"/>
  <c r="CX43" i="3"/>
  <c r="CX219" i="3"/>
  <c r="CX208" i="3"/>
  <c r="CX197" i="3"/>
  <c r="CW178" i="3"/>
  <c r="CX178" i="3"/>
  <c r="CX175" i="3"/>
  <c r="CX140" i="3"/>
  <c r="CW52" i="3"/>
  <c r="CX254" i="3"/>
  <c r="CX231" i="3"/>
  <c r="CX74" i="3"/>
  <c r="CX204" i="3"/>
  <c r="CX136" i="3"/>
  <c r="CW103" i="3"/>
  <c r="CX199" i="3"/>
  <c r="CW199" i="3"/>
  <c r="CX184" i="3"/>
  <c r="CX210" i="3"/>
  <c r="CX179" i="3"/>
  <c r="CX167" i="3"/>
  <c r="CX156" i="3"/>
  <c r="CX216" i="3"/>
  <c r="CV205" i="3"/>
  <c r="CX195" i="3"/>
  <c r="CX222" i="3"/>
  <c r="CX141" i="3"/>
  <c r="CW130" i="3"/>
  <c r="CX117" i="3"/>
  <c r="CX227" i="3"/>
  <c r="CV227" i="3"/>
  <c r="CX201" i="3"/>
  <c r="CX191" i="3"/>
  <c r="CV191" i="3"/>
  <c r="CX188" i="3"/>
  <c r="CX172" i="3"/>
  <c r="CV128" i="3"/>
  <c r="CX174" i="3"/>
  <c r="CX173" i="3"/>
  <c r="CX152" i="3"/>
  <c r="CX123" i="3"/>
  <c r="CV123" i="3"/>
  <c r="CX116" i="3"/>
  <c r="CX108" i="3"/>
  <c r="CW104" i="3"/>
  <c r="CX104" i="3"/>
  <c r="CX73" i="3"/>
  <c r="CX59" i="3"/>
  <c r="CW59" i="3"/>
  <c r="CX49" i="3"/>
  <c r="CW49" i="3"/>
  <c r="CX28" i="3"/>
  <c r="CW28" i="3"/>
  <c r="CW94" i="3"/>
  <c r="CX77" i="3"/>
  <c r="CX143" i="3"/>
  <c r="CX125" i="3"/>
  <c r="CW90" i="3"/>
  <c r="CW82" i="3"/>
  <c r="CX53" i="3"/>
  <c r="CX101" i="3"/>
  <c r="CV101" i="3"/>
  <c r="CX64" i="3"/>
  <c r="CX95" i="3"/>
  <c r="CW83" i="3"/>
  <c r="CX83" i="3"/>
  <c r="CW50" i="3"/>
  <c r="CX50" i="3"/>
  <c r="CW38" i="3"/>
  <c r="CX38" i="3"/>
  <c r="CX121" i="3"/>
  <c r="CW114" i="3"/>
  <c r="CX87" i="3"/>
  <c r="CW29" i="3"/>
  <c r="CX29" i="3"/>
  <c r="CX9" i="3"/>
  <c r="CV7" i="3"/>
  <c r="CX7" i="3"/>
  <c r="CX4" i="3"/>
  <c r="CX157" i="3"/>
  <c r="CV157" i="3"/>
  <c r="CX137" i="3"/>
  <c r="CX110" i="3"/>
  <c r="CW110" i="3"/>
  <c r="CX68" i="3"/>
  <c r="CX2" i="3"/>
  <c r="CX128" i="3"/>
  <c r="CX79" i="3"/>
  <c r="CW43" i="3"/>
  <c r="CX130" i="3"/>
  <c r="CX118" i="3"/>
  <c r="CX96" i="3"/>
  <c r="CW58" i="3"/>
  <c r="CX58" i="3"/>
  <c r="CW39" i="3"/>
  <c r="CX39" i="3"/>
  <c r="CV17" i="3"/>
  <c r="CX17" i="3"/>
  <c r="CX161" i="3"/>
  <c r="CX80" i="3"/>
  <c r="CW80" i="3"/>
  <c r="CX44" i="3"/>
  <c r="CW44" i="3"/>
  <c r="CW24" i="3"/>
  <c r="CX20" i="3"/>
  <c r="CX149" i="3"/>
  <c r="CX131" i="3"/>
  <c r="CW111" i="3"/>
  <c r="CX100" i="3"/>
  <c r="CX52" i="3"/>
  <c r="CX164" i="3"/>
  <c r="CW152" i="3"/>
  <c r="CX89" i="3"/>
  <c r="CX3" i="3"/>
  <c r="CX86" i="3"/>
  <c r="CX47" i="3"/>
  <c r="CV47" i="3"/>
  <c r="CW2" i="3"/>
  <c r="CV3" i="3"/>
  <c r="CX10" i="3"/>
  <c r="CW10" i="3"/>
  <c r="CX5" i="3"/>
  <c r="CV5" i="3"/>
  <c r="CX31" i="3"/>
  <c r="CX92" i="3"/>
  <c r="CX34" i="3"/>
  <c r="CW13" i="3"/>
  <c r="CX12" i="3"/>
  <c r="CX107" i="3"/>
  <c r="CX76" i="3"/>
  <c r="CX56" i="3"/>
  <c r="CX54" i="3"/>
  <c r="CX15" i="3"/>
  <c r="CW57" i="3"/>
  <c r="CX36" i="3"/>
  <c r="CW18" i="3"/>
  <c r="CX18" i="3"/>
  <c r="CV21" i="3"/>
  <c r="CX113" i="3"/>
  <c r="CX97" i="3"/>
  <c r="CX70" i="3"/>
  <c r="CX41" i="3"/>
  <c r="CX23" i="3"/>
  <c r="CX71" i="3"/>
  <c r="CX26" i="3"/>
  <c r="H233" i="7" l="1"/>
  <c r="J346" i="7"/>
  <c r="J82" i="7"/>
  <c r="H82" i="7"/>
  <c r="H346" i="7"/>
  <c r="P392" i="1"/>
  <c r="Q392" i="1"/>
  <c r="S392" i="1"/>
  <c r="GX392" i="1"/>
  <c r="U392" i="1"/>
  <c r="V392" i="1"/>
  <c r="R392" i="1"/>
  <c r="T392" i="1"/>
  <c r="W392" i="1"/>
  <c r="CJ26" i="1"/>
  <c r="BA52" i="1"/>
  <c r="GM256" i="1"/>
  <c r="GN256" i="1" s="1"/>
  <c r="CY414" i="1"/>
  <c r="X414" i="1" s="1"/>
  <c r="CZ414" i="1"/>
  <c r="Y414" i="1" s="1"/>
  <c r="CZ141" i="1"/>
  <c r="Y141" i="1" s="1"/>
  <c r="CY141" i="1"/>
  <c r="X141" i="1" s="1"/>
  <c r="DI201" i="3"/>
  <c r="DF201" i="3"/>
  <c r="DJ201" i="3" s="1"/>
  <c r="DG201" i="3"/>
  <c r="DH201" i="3"/>
  <c r="DF276" i="3"/>
  <c r="DJ276" i="3" s="1"/>
  <c r="DG276" i="3"/>
  <c r="DH276" i="3"/>
  <c r="DI276" i="3"/>
  <c r="DG482" i="3"/>
  <c r="DH482" i="3"/>
  <c r="DF482" i="3"/>
  <c r="DI482" i="3"/>
  <c r="DJ482" i="3" s="1"/>
  <c r="CY37" i="1"/>
  <c r="X37" i="1" s="1"/>
  <c r="CZ37" i="1"/>
  <c r="Y37" i="1" s="1"/>
  <c r="DI35" i="3"/>
  <c r="DJ35" i="3" s="1"/>
  <c r="DG35" i="3"/>
  <c r="DF35" i="3"/>
  <c r="DH35" i="3"/>
  <c r="DI40" i="3"/>
  <c r="DH40" i="3"/>
  <c r="DG40" i="3"/>
  <c r="DJ40" i="3" s="1"/>
  <c r="DF40" i="3"/>
  <c r="DG467" i="3"/>
  <c r="DF467" i="3"/>
  <c r="DH467" i="3"/>
  <c r="DI467" i="3"/>
  <c r="DJ467" i="3" s="1"/>
  <c r="DG13" i="3"/>
  <c r="DJ13" i="3" s="1"/>
  <c r="DH13" i="3"/>
  <c r="DI13" i="3"/>
  <c r="DF13" i="3"/>
  <c r="DI88" i="3"/>
  <c r="DJ88" i="3" s="1"/>
  <c r="DH88" i="3"/>
  <c r="DF88" i="3"/>
  <c r="DG88" i="3"/>
  <c r="CZ134" i="1"/>
  <c r="Y134" i="1" s="1"/>
  <c r="CY134" i="1"/>
  <c r="X134" i="1" s="1"/>
  <c r="CP134" i="1"/>
  <c r="O134" i="1" s="1"/>
  <c r="P127" i="1"/>
  <c r="DG85" i="3"/>
  <c r="DJ85" i="3" s="1"/>
  <c r="DH85" i="3"/>
  <c r="DF85" i="3"/>
  <c r="DI85" i="3"/>
  <c r="CY124" i="1"/>
  <c r="X124" i="1" s="1"/>
  <c r="CY129" i="1"/>
  <c r="X129" i="1" s="1"/>
  <c r="GM129" i="1" s="1"/>
  <c r="GN129" i="1" s="1"/>
  <c r="CZ129" i="1"/>
  <c r="Y129" i="1" s="1"/>
  <c r="DG66" i="3"/>
  <c r="DF66" i="3"/>
  <c r="DJ66" i="3" s="1"/>
  <c r="DH66" i="3"/>
  <c r="DI66" i="3"/>
  <c r="V145" i="1"/>
  <c r="CP165" i="1"/>
  <c r="O165" i="1" s="1"/>
  <c r="CZ206" i="1"/>
  <c r="Y206" i="1" s="1"/>
  <c r="CY206" i="1"/>
  <c r="X206" i="1" s="1"/>
  <c r="DH46" i="3"/>
  <c r="DI46" i="3"/>
  <c r="DF46" i="3"/>
  <c r="DG46" i="3"/>
  <c r="DJ46" i="3" s="1"/>
  <c r="DF133" i="3"/>
  <c r="DJ133" i="3" s="1"/>
  <c r="DG133" i="3"/>
  <c r="DH133" i="3"/>
  <c r="DI133" i="3"/>
  <c r="DI111" i="3"/>
  <c r="DH111" i="3"/>
  <c r="DF111" i="3"/>
  <c r="DG111" i="3"/>
  <c r="DJ111" i="3" s="1"/>
  <c r="DF200" i="3"/>
  <c r="DJ200" i="3" s="1"/>
  <c r="DG200" i="3"/>
  <c r="DH200" i="3"/>
  <c r="DI200" i="3"/>
  <c r="DF196" i="3"/>
  <c r="DJ196" i="3" s="1"/>
  <c r="DH196" i="3"/>
  <c r="DI196" i="3"/>
  <c r="DG196" i="3"/>
  <c r="DH214" i="3"/>
  <c r="DI214" i="3"/>
  <c r="DF214" i="3"/>
  <c r="DJ214" i="3" s="1"/>
  <c r="DG214" i="3"/>
  <c r="DI211" i="3"/>
  <c r="DH211" i="3"/>
  <c r="DF211" i="3"/>
  <c r="DJ211" i="3" s="1"/>
  <c r="DG211" i="3"/>
  <c r="R245" i="1"/>
  <c r="CY258" i="1"/>
  <c r="X258" i="1" s="1"/>
  <c r="CZ258" i="1"/>
  <c r="Y258" i="1" s="1"/>
  <c r="GM280" i="1"/>
  <c r="GN280" i="1" s="1"/>
  <c r="DH297" i="3"/>
  <c r="DG297" i="3"/>
  <c r="DJ297" i="3" s="1"/>
  <c r="DF297" i="3"/>
  <c r="DI297" i="3"/>
  <c r="S253" i="1"/>
  <c r="DI315" i="3"/>
  <c r="DH315" i="3"/>
  <c r="DF315" i="3"/>
  <c r="DJ315" i="3" s="1"/>
  <c r="DG315" i="3"/>
  <c r="GX259" i="1"/>
  <c r="DF454" i="3"/>
  <c r="DJ454" i="3" s="1"/>
  <c r="DG454" i="3"/>
  <c r="DI454" i="3"/>
  <c r="DH454" i="3"/>
  <c r="DF278" i="3"/>
  <c r="DJ278" i="3" s="1"/>
  <c r="DH278" i="3"/>
  <c r="DG278" i="3"/>
  <c r="DI278" i="3"/>
  <c r="AU84" i="1"/>
  <c r="F321" i="1"/>
  <c r="DF281" i="3"/>
  <c r="DI281" i="3"/>
  <c r="DG281" i="3"/>
  <c r="DJ281" i="3" s="1"/>
  <c r="DH281" i="3"/>
  <c r="Q299" i="1"/>
  <c r="R299" i="1"/>
  <c r="W299" i="1"/>
  <c r="DF367" i="3"/>
  <c r="DG367" i="3"/>
  <c r="DH367" i="3"/>
  <c r="DI367" i="3"/>
  <c r="DJ367" i="3" s="1"/>
  <c r="GM359" i="1"/>
  <c r="GO359" i="1" s="1"/>
  <c r="CZ349" i="1"/>
  <c r="Y349" i="1" s="1"/>
  <c r="GM349" i="1" s="1"/>
  <c r="GO349" i="1" s="1"/>
  <c r="CZ407" i="1"/>
  <c r="Y407" i="1" s="1"/>
  <c r="CY407" i="1"/>
  <c r="X407" i="1" s="1"/>
  <c r="R363" i="1"/>
  <c r="Q363" i="1"/>
  <c r="S363" i="1"/>
  <c r="CY294" i="1"/>
  <c r="X294" i="1" s="1"/>
  <c r="DF332" i="3"/>
  <c r="DJ332" i="3" s="1"/>
  <c r="DG332" i="3"/>
  <c r="DH332" i="3"/>
  <c r="DI332" i="3"/>
  <c r="DF487" i="3"/>
  <c r="DJ487" i="3" s="1"/>
  <c r="DG487" i="3"/>
  <c r="DH487" i="3"/>
  <c r="DI487" i="3"/>
  <c r="CZ367" i="1"/>
  <c r="Y367" i="1" s="1"/>
  <c r="CY367" i="1"/>
  <c r="X367" i="1" s="1"/>
  <c r="P363" i="1"/>
  <c r="CP363" i="1" s="1"/>
  <c r="O363" i="1" s="1"/>
  <c r="DF407" i="3"/>
  <c r="DJ407" i="3" s="1"/>
  <c r="DG407" i="3"/>
  <c r="DH407" i="3"/>
  <c r="DI407" i="3"/>
  <c r="P485" i="1"/>
  <c r="DN449" i="1"/>
  <c r="AP334" i="1"/>
  <c r="F426" i="1"/>
  <c r="CY400" i="1"/>
  <c r="X400" i="1" s="1"/>
  <c r="CZ400" i="1"/>
  <c r="Y400" i="1" s="1"/>
  <c r="CU524" i="3"/>
  <c r="CV524" i="3"/>
  <c r="CW525" i="3"/>
  <c r="CX526" i="3"/>
  <c r="CX525" i="3"/>
  <c r="Q415" i="1"/>
  <c r="T415" i="1"/>
  <c r="CY460" i="1"/>
  <c r="X460" i="1" s="1"/>
  <c r="CZ460" i="1"/>
  <c r="Y460" i="1" s="1"/>
  <c r="CG334" i="1"/>
  <c r="AX417" i="1"/>
  <c r="GX390" i="1"/>
  <c r="DK449" i="1"/>
  <c r="P477" i="1"/>
  <c r="V399" i="1"/>
  <c r="GA334" i="1"/>
  <c r="ER417" i="1"/>
  <c r="EK334" i="1"/>
  <c r="P434" i="1"/>
  <c r="V414" i="1"/>
  <c r="AZ449" i="1"/>
  <c r="F473" i="1"/>
  <c r="W415" i="1"/>
  <c r="DG96" i="3"/>
  <c r="DF96" i="3"/>
  <c r="DJ96" i="3" s="1"/>
  <c r="DI96" i="3"/>
  <c r="DH96" i="3"/>
  <c r="DG330" i="3"/>
  <c r="DH330" i="3"/>
  <c r="DF330" i="3"/>
  <c r="DJ330" i="3" s="1"/>
  <c r="DI330" i="3"/>
  <c r="DG401" i="3"/>
  <c r="DF401" i="3"/>
  <c r="DJ401" i="3" s="1"/>
  <c r="DH401" i="3"/>
  <c r="DI401" i="3"/>
  <c r="DH329" i="3"/>
  <c r="DI329" i="3"/>
  <c r="DF329" i="3"/>
  <c r="DJ329" i="3" s="1"/>
  <c r="DG329" i="3"/>
  <c r="DF390" i="3"/>
  <c r="DJ390" i="3" s="1"/>
  <c r="DH390" i="3"/>
  <c r="DG390" i="3"/>
  <c r="DI390" i="3"/>
  <c r="DF426" i="3"/>
  <c r="DJ426" i="3" s="1"/>
  <c r="DG426" i="3"/>
  <c r="DH426" i="3"/>
  <c r="DI426" i="3"/>
  <c r="DF504" i="3"/>
  <c r="DG504" i="3"/>
  <c r="DJ504" i="3" s="1"/>
  <c r="DH504" i="3"/>
  <c r="DI504" i="3"/>
  <c r="DI22" i="3"/>
  <c r="DH22" i="3"/>
  <c r="DG22" i="3"/>
  <c r="DJ22" i="3" s="1"/>
  <c r="DF22" i="3"/>
  <c r="DF113" i="3"/>
  <c r="DG113" i="3"/>
  <c r="DJ113" i="3" s="1"/>
  <c r="DH113" i="3"/>
  <c r="DI113" i="3"/>
  <c r="DF86" i="3"/>
  <c r="DJ86" i="3" s="1"/>
  <c r="DG86" i="3"/>
  <c r="DH86" i="3"/>
  <c r="DI86" i="3"/>
  <c r="DG118" i="3"/>
  <c r="DF118" i="3"/>
  <c r="DJ118" i="3" s="1"/>
  <c r="DH118" i="3"/>
  <c r="DI118" i="3"/>
  <c r="DH4" i="3"/>
  <c r="DI4" i="3"/>
  <c r="DF4" i="3"/>
  <c r="DG4" i="3"/>
  <c r="DJ4" i="3" s="1"/>
  <c r="DF77" i="3"/>
  <c r="DJ77" i="3" s="1"/>
  <c r="DI77" i="3"/>
  <c r="DH77" i="3"/>
  <c r="DG77" i="3"/>
  <c r="DI116" i="3"/>
  <c r="DH116" i="3"/>
  <c r="DF116" i="3"/>
  <c r="DJ116" i="3" s="1"/>
  <c r="DG116" i="3"/>
  <c r="DI210" i="3"/>
  <c r="DF210" i="3"/>
  <c r="DJ210" i="3" s="1"/>
  <c r="DG210" i="3"/>
  <c r="DH210" i="3"/>
  <c r="DF175" i="3"/>
  <c r="DJ175" i="3" s="1"/>
  <c r="DG175" i="3"/>
  <c r="DH175" i="3"/>
  <c r="DI175" i="3"/>
  <c r="DH122" i="3"/>
  <c r="DI122" i="3"/>
  <c r="DF122" i="3"/>
  <c r="DJ122" i="3" s="1"/>
  <c r="DG122" i="3"/>
  <c r="DF295" i="3"/>
  <c r="DG295" i="3"/>
  <c r="DI295" i="3"/>
  <c r="DJ295" i="3" s="1"/>
  <c r="DH295" i="3"/>
  <c r="DF280" i="3"/>
  <c r="DH280" i="3"/>
  <c r="DG280" i="3"/>
  <c r="DJ280" i="3" s="1"/>
  <c r="DI280" i="3"/>
  <c r="DG286" i="3"/>
  <c r="DI286" i="3"/>
  <c r="DF286" i="3"/>
  <c r="DJ286" i="3" s="1"/>
  <c r="DH286" i="3"/>
  <c r="DG288" i="3"/>
  <c r="DJ288" i="3" s="1"/>
  <c r="DH288" i="3"/>
  <c r="DI288" i="3"/>
  <c r="DF288" i="3"/>
  <c r="DF347" i="3"/>
  <c r="DJ347" i="3" s="1"/>
  <c r="DG347" i="3"/>
  <c r="DH347" i="3"/>
  <c r="DI347" i="3"/>
  <c r="DI397" i="3"/>
  <c r="DF397" i="3"/>
  <c r="DG397" i="3"/>
  <c r="DJ397" i="3" s="1"/>
  <c r="DH397" i="3"/>
  <c r="DF351" i="3"/>
  <c r="DG351" i="3"/>
  <c r="DJ351" i="3" s="1"/>
  <c r="DH351" i="3"/>
  <c r="DI351" i="3"/>
  <c r="DI333" i="3"/>
  <c r="DF333" i="3"/>
  <c r="DJ333" i="3" s="1"/>
  <c r="DG333" i="3"/>
  <c r="DH333" i="3"/>
  <c r="DG424" i="3"/>
  <c r="DJ424" i="3" s="1"/>
  <c r="DF424" i="3"/>
  <c r="DH424" i="3"/>
  <c r="DI424" i="3"/>
  <c r="DH512" i="3"/>
  <c r="DG512" i="3"/>
  <c r="DI512" i="3"/>
  <c r="DJ512" i="3" s="1"/>
  <c r="DF512" i="3"/>
  <c r="DF474" i="3"/>
  <c r="DJ474" i="3" s="1"/>
  <c r="DG474" i="3"/>
  <c r="DH474" i="3"/>
  <c r="DI474" i="3"/>
  <c r="DG488" i="3"/>
  <c r="DH488" i="3"/>
  <c r="DF488" i="3"/>
  <c r="DI488" i="3"/>
  <c r="DJ488" i="3" s="1"/>
  <c r="DF522" i="3"/>
  <c r="DG522" i="3"/>
  <c r="DJ522" i="3" s="1"/>
  <c r="DH522" i="3"/>
  <c r="DI522" i="3"/>
  <c r="DI6" i="3"/>
  <c r="DJ6" i="3" s="1"/>
  <c r="DH6" i="3"/>
  <c r="DF6" i="3"/>
  <c r="DG6" i="3"/>
  <c r="DW26" i="1"/>
  <c r="DJ52" i="1"/>
  <c r="DI21" i="3"/>
  <c r="DJ21" i="3" s="1"/>
  <c r="DH21" i="3"/>
  <c r="DF21" i="3"/>
  <c r="DG21" i="3"/>
  <c r="GM37" i="1"/>
  <c r="GN37" i="1" s="1"/>
  <c r="DI478" i="3"/>
  <c r="DF478" i="3"/>
  <c r="DJ478" i="3" s="1"/>
  <c r="DG478" i="3"/>
  <c r="DH478" i="3"/>
  <c r="DI19" i="3"/>
  <c r="DG19" i="3"/>
  <c r="DJ19" i="3" s="1"/>
  <c r="DF19" i="3"/>
  <c r="DH19" i="3"/>
  <c r="DI8" i="3"/>
  <c r="DF8" i="3"/>
  <c r="DG8" i="3"/>
  <c r="DJ8" i="3" s="1"/>
  <c r="DH8" i="3"/>
  <c r="CP90" i="1"/>
  <c r="O90" i="1" s="1"/>
  <c r="DH25" i="3"/>
  <c r="DI25" i="3"/>
  <c r="DF25" i="3"/>
  <c r="DG25" i="3"/>
  <c r="DJ25" i="3" s="1"/>
  <c r="DI94" i="3"/>
  <c r="DH94" i="3"/>
  <c r="DG94" i="3"/>
  <c r="DJ94" i="3" s="1"/>
  <c r="DF94" i="3"/>
  <c r="CY119" i="1"/>
  <c r="X119" i="1" s="1"/>
  <c r="CZ119" i="1"/>
  <c r="Y119" i="1" s="1"/>
  <c r="CY158" i="1"/>
  <c r="X158" i="1" s="1"/>
  <c r="GM158" i="1" s="1"/>
  <c r="GN158" i="1" s="1"/>
  <c r="CY165" i="1"/>
  <c r="X165" i="1" s="1"/>
  <c r="CZ165" i="1"/>
  <c r="Y165" i="1" s="1"/>
  <c r="CZ106" i="1"/>
  <c r="Y106" i="1" s="1"/>
  <c r="GM106" i="1" s="1"/>
  <c r="GN106" i="1" s="1"/>
  <c r="CZ142" i="1"/>
  <c r="Y142" i="1" s="1"/>
  <c r="CY142" i="1"/>
  <c r="X142" i="1" s="1"/>
  <c r="GM142" i="1" s="1"/>
  <c r="GN142" i="1" s="1"/>
  <c r="DI81" i="3"/>
  <c r="DH81" i="3"/>
  <c r="DF81" i="3"/>
  <c r="DG81" i="3"/>
  <c r="DJ81" i="3" s="1"/>
  <c r="CZ170" i="1"/>
  <c r="Y170" i="1" s="1"/>
  <c r="CY170" i="1"/>
  <c r="X170" i="1" s="1"/>
  <c r="GM170" i="1" s="1"/>
  <c r="GN170" i="1" s="1"/>
  <c r="DI60" i="3"/>
  <c r="DH60" i="3"/>
  <c r="DF60" i="3"/>
  <c r="DG60" i="3"/>
  <c r="DJ60" i="3" s="1"/>
  <c r="CZ140" i="1"/>
  <c r="Y140" i="1" s="1"/>
  <c r="CY140" i="1"/>
  <c r="X140" i="1" s="1"/>
  <c r="DG106" i="3"/>
  <c r="DJ106" i="3" s="1"/>
  <c r="DH106" i="3"/>
  <c r="DF106" i="3"/>
  <c r="DI106" i="3"/>
  <c r="DF126" i="3"/>
  <c r="DG126" i="3"/>
  <c r="DJ126" i="3" s="1"/>
  <c r="DH126" i="3"/>
  <c r="DI126" i="3"/>
  <c r="V157" i="1"/>
  <c r="DH112" i="3"/>
  <c r="DI112" i="3"/>
  <c r="DG112" i="3"/>
  <c r="DJ112" i="3" s="1"/>
  <c r="DF112" i="3"/>
  <c r="P187" i="1"/>
  <c r="CY219" i="1"/>
  <c r="X219" i="1" s="1"/>
  <c r="CZ219" i="1"/>
  <c r="Y219" i="1" s="1"/>
  <c r="DF171" i="3"/>
  <c r="DG171" i="3"/>
  <c r="DJ171" i="3" s="1"/>
  <c r="DH171" i="3"/>
  <c r="DI171" i="3"/>
  <c r="V187" i="1"/>
  <c r="DI193" i="3"/>
  <c r="DH193" i="3"/>
  <c r="DF193" i="3"/>
  <c r="DJ193" i="3" s="1"/>
  <c r="DG193" i="3"/>
  <c r="DF154" i="3"/>
  <c r="DJ154" i="3" s="1"/>
  <c r="DG154" i="3"/>
  <c r="DH154" i="3"/>
  <c r="DI154" i="3"/>
  <c r="DF166" i="3"/>
  <c r="DJ166" i="3" s="1"/>
  <c r="DG166" i="3"/>
  <c r="DH166" i="3"/>
  <c r="DI166" i="3"/>
  <c r="GM223" i="1"/>
  <c r="GN223" i="1" s="1"/>
  <c r="CY234" i="1"/>
  <c r="X234" i="1" s="1"/>
  <c r="GM234" i="1" s="1"/>
  <c r="GN234" i="1" s="1"/>
  <c r="DG206" i="3"/>
  <c r="DJ206" i="3" s="1"/>
  <c r="DH206" i="3"/>
  <c r="DI206" i="3"/>
  <c r="DF206" i="3"/>
  <c r="CZ283" i="1"/>
  <c r="Y283" i="1" s="1"/>
  <c r="GM283" i="1" s="1"/>
  <c r="GN283" i="1" s="1"/>
  <c r="DG322" i="3"/>
  <c r="DH322" i="3"/>
  <c r="DI322" i="3"/>
  <c r="DF322" i="3"/>
  <c r="DJ322" i="3" s="1"/>
  <c r="W264" i="1"/>
  <c r="DF246" i="3"/>
  <c r="DJ246" i="3" s="1"/>
  <c r="DG246" i="3"/>
  <c r="DH246" i="3"/>
  <c r="DI246" i="3"/>
  <c r="DI340" i="3"/>
  <c r="DF340" i="3"/>
  <c r="DG340" i="3"/>
  <c r="DJ340" i="3" s="1"/>
  <c r="DH340" i="3"/>
  <c r="GM261" i="1"/>
  <c r="GN261" i="1" s="1"/>
  <c r="DI284" i="3"/>
  <c r="DF284" i="3"/>
  <c r="DG284" i="3"/>
  <c r="DJ284" i="3" s="1"/>
  <c r="DH284" i="3"/>
  <c r="CP279" i="1"/>
  <c r="O279" i="1" s="1"/>
  <c r="GM279" i="1" s="1"/>
  <c r="GN279" i="1" s="1"/>
  <c r="CY285" i="1"/>
  <c r="X285" i="1" s="1"/>
  <c r="GM285" i="1" s="1"/>
  <c r="GN285" i="1" s="1"/>
  <c r="DH282" i="3"/>
  <c r="DI282" i="3"/>
  <c r="DF282" i="3"/>
  <c r="DJ282" i="3" s="1"/>
  <c r="DG282" i="3"/>
  <c r="DF477" i="3"/>
  <c r="DH477" i="3"/>
  <c r="DI477" i="3"/>
  <c r="DG477" i="3"/>
  <c r="DJ477" i="3" s="1"/>
  <c r="GM355" i="1"/>
  <c r="GO355" i="1" s="1"/>
  <c r="CX391" i="3"/>
  <c r="CU391" i="3"/>
  <c r="CV391" i="3"/>
  <c r="CW392" i="3"/>
  <c r="CX393" i="3"/>
  <c r="CX392" i="3"/>
  <c r="Q379" i="1"/>
  <c r="P379" i="1"/>
  <c r="R379" i="1"/>
  <c r="I381" i="1"/>
  <c r="S379" i="1"/>
  <c r="GX379" i="1"/>
  <c r="GM378" i="1"/>
  <c r="GO378" i="1" s="1"/>
  <c r="CY378" i="1"/>
  <c r="X378" i="1" s="1"/>
  <c r="CZ378" i="1"/>
  <c r="Y378" i="1" s="1"/>
  <c r="DI324" i="3"/>
  <c r="DJ324" i="3" s="1"/>
  <c r="DF324" i="3"/>
  <c r="DG324" i="3"/>
  <c r="DH324" i="3"/>
  <c r="DG422" i="3"/>
  <c r="DJ422" i="3" s="1"/>
  <c r="DI422" i="3"/>
  <c r="DF422" i="3"/>
  <c r="DH422" i="3"/>
  <c r="CZ371" i="1"/>
  <c r="Y371" i="1" s="1"/>
  <c r="CZ377" i="1"/>
  <c r="Y377" i="1" s="1"/>
  <c r="U357" i="1"/>
  <c r="DZ417" i="1" s="1"/>
  <c r="DG406" i="3"/>
  <c r="DF406" i="3"/>
  <c r="DJ406" i="3" s="1"/>
  <c r="DH406" i="3"/>
  <c r="DI406" i="3"/>
  <c r="S403" i="1"/>
  <c r="DG389" i="3"/>
  <c r="DJ389" i="3" s="1"/>
  <c r="DI389" i="3"/>
  <c r="DF389" i="3"/>
  <c r="DH389" i="3"/>
  <c r="CI334" i="1"/>
  <c r="AZ417" i="1"/>
  <c r="DF519" i="3"/>
  <c r="DG519" i="3"/>
  <c r="DJ519" i="3" s="1"/>
  <c r="DH519" i="3"/>
  <c r="DI519" i="3"/>
  <c r="DF509" i="3"/>
  <c r="DG509" i="3"/>
  <c r="DH509" i="3"/>
  <c r="DI509" i="3"/>
  <c r="DJ509" i="3" s="1"/>
  <c r="CY402" i="1"/>
  <c r="X402" i="1" s="1"/>
  <c r="CZ402" i="1"/>
  <c r="Y402" i="1" s="1"/>
  <c r="DF97" i="3"/>
  <c r="DJ97" i="3" s="1"/>
  <c r="DG97" i="3"/>
  <c r="DH97" i="3"/>
  <c r="DI97" i="3"/>
  <c r="DF258" i="3"/>
  <c r="DJ258" i="3" s="1"/>
  <c r="DG258" i="3"/>
  <c r="DH258" i="3"/>
  <c r="DI258" i="3"/>
  <c r="DG44" i="3"/>
  <c r="DJ44" i="3" s="1"/>
  <c r="DF44" i="3"/>
  <c r="DH44" i="3"/>
  <c r="DI44" i="3"/>
  <c r="DF184" i="3"/>
  <c r="DI184" i="3"/>
  <c r="DJ184" i="3" s="1"/>
  <c r="DG184" i="3"/>
  <c r="DH184" i="3"/>
  <c r="DG370" i="3"/>
  <c r="DH370" i="3"/>
  <c r="DI370" i="3"/>
  <c r="DF370" i="3"/>
  <c r="DJ370" i="3" s="1"/>
  <c r="DV26" i="1"/>
  <c r="DI52" i="1"/>
  <c r="AO26" i="1"/>
  <c r="F56" i="1"/>
  <c r="AO492" i="1"/>
  <c r="CY118" i="1"/>
  <c r="X118" i="1" s="1"/>
  <c r="GM118" i="1" s="1"/>
  <c r="GN118" i="1" s="1"/>
  <c r="CZ118" i="1"/>
  <c r="Y118" i="1" s="1"/>
  <c r="U127" i="1"/>
  <c r="Q127" i="1"/>
  <c r="S127" i="1"/>
  <c r="W127" i="1"/>
  <c r="CY97" i="1"/>
  <c r="X97" i="1" s="1"/>
  <c r="GM97" i="1" s="1"/>
  <c r="GN97" i="1" s="1"/>
  <c r="CZ97" i="1"/>
  <c r="Y97" i="1" s="1"/>
  <c r="CY117" i="1"/>
  <c r="X117" i="1" s="1"/>
  <c r="CZ117" i="1"/>
  <c r="Y117" i="1" s="1"/>
  <c r="DF93" i="3"/>
  <c r="DH93" i="3"/>
  <c r="DG93" i="3"/>
  <c r="DJ93" i="3" s="1"/>
  <c r="DI93" i="3"/>
  <c r="CY132" i="1"/>
  <c r="X132" i="1" s="1"/>
  <c r="Q152" i="1"/>
  <c r="GX152" i="1"/>
  <c r="R152" i="1"/>
  <c r="R127" i="1"/>
  <c r="P145" i="1"/>
  <c r="CP145" i="1" s="1"/>
  <c r="O145" i="1" s="1"/>
  <c r="Q145" i="1"/>
  <c r="R145" i="1"/>
  <c r="S145" i="1"/>
  <c r="CY130" i="1"/>
  <c r="X130" i="1" s="1"/>
  <c r="CZ130" i="1"/>
  <c r="Y130" i="1" s="1"/>
  <c r="DI61" i="3"/>
  <c r="DH61" i="3"/>
  <c r="DF61" i="3"/>
  <c r="DJ61" i="3" s="1"/>
  <c r="DG61" i="3"/>
  <c r="GM182" i="1"/>
  <c r="GN182" i="1" s="1"/>
  <c r="DI109" i="3"/>
  <c r="DJ109" i="3" s="1"/>
  <c r="DH109" i="3"/>
  <c r="DF109" i="3"/>
  <c r="DG109" i="3"/>
  <c r="DF192" i="3"/>
  <c r="DI192" i="3"/>
  <c r="DG192" i="3"/>
  <c r="DJ192" i="3" s="1"/>
  <c r="DH192" i="3"/>
  <c r="DH160" i="3"/>
  <c r="DG160" i="3"/>
  <c r="DF160" i="3"/>
  <c r="DJ160" i="3" s="1"/>
  <c r="DI160" i="3"/>
  <c r="DI155" i="3"/>
  <c r="DF155" i="3"/>
  <c r="DJ155" i="3" s="1"/>
  <c r="DG155" i="3"/>
  <c r="DH155" i="3"/>
  <c r="GM266" i="1"/>
  <c r="GN266" i="1" s="1"/>
  <c r="CY182" i="1"/>
  <c r="X182" i="1" s="1"/>
  <c r="CY260" i="1"/>
  <c r="X260" i="1" s="1"/>
  <c r="CZ260" i="1"/>
  <c r="Y260" i="1" s="1"/>
  <c r="DI228" i="3"/>
  <c r="DF228" i="3"/>
  <c r="DG228" i="3"/>
  <c r="DJ228" i="3" s="1"/>
  <c r="DH228" i="3"/>
  <c r="DI296" i="3"/>
  <c r="DF296" i="3"/>
  <c r="DG296" i="3"/>
  <c r="DJ296" i="3" s="1"/>
  <c r="DH296" i="3"/>
  <c r="BZ84" i="1"/>
  <c r="AQ302" i="1"/>
  <c r="DH316" i="3"/>
  <c r="DG316" i="3"/>
  <c r="DF316" i="3"/>
  <c r="DJ316" i="3" s="1"/>
  <c r="DI316" i="3"/>
  <c r="CZ266" i="1"/>
  <c r="Y266" i="1" s="1"/>
  <c r="DH243" i="3"/>
  <c r="DI243" i="3"/>
  <c r="DF243" i="3"/>
  <c r="DG243" i="3"/>
  <c r="DJ243" i="3" s="1"/>
  <c r="R354" i="1"/>
  <c r="DF451" i="3"/>
  <c r="DG451" i="3"/>
  <c r="DI451" i="3"/>
  <c r="DJ451" i="3" s="1"/>
  <c r="DH451" i="3"/>
  <c r="DF293" i="3"/>
  <c r="DI293" i="3"/>
  <c r="DG293" i="3"/>
  <c r="DJ293" i="3" s="1"/>
  <c r="DH293" i="3"/>
  <c r="DF277" i="3"/>
  <c r="DJ277" i="3" s="1"/>
  <c r="DG277" i="3"/>
  <c r="DI277" i="3"/>
  <c r="DH277" i="3"/>
  <c r="EL84" i="1"/>
  <c r="P320" i="1"/>
  <c r="EU84" i="1"/>
  <c r="P318" i="1"/>
  <c r="DH279" i="3"/>
  <c r="DI279" i="3"/>
  <c r="DJ279" i="3" s="1"/>
  <c r="DG279" i="3"/>
  <c r="DF279" i="3"/>
  <c r="CG302" i="1"/>
  <c r="CZ372" i="1"/>
  <c r="Y372" i="1" s="1"/>
  <c r="CY372" i="1"/>
  <c r="X372" i="1" s="1"/>
  <c r="GM372" i="1" s="1"/>
  <c r="GO372" i="1" s="1"/>
  <c r="CY361" i="1"/>
  <c r="X361" i="1" s="1"/>
  <c r="CZ361" i="1"/>
  <c r="Y361" i="1" s="1"/>
  <c r="V339" i="1"/>
  <c r="EA417" i="1" s="1"/>
  <c r="CP376" i="1"/>
  <c r="O376" i="1" s="1"/>
  <c r="V393" i="1"/>
  <c r="DI334" i="3"/>
  <c r="DH334" i="3"/>
  <c r="DF334" i="3"/>
  <c r="DJ334" i="3" s="1"/>
  <c r="DG334" i="3"/>
  <c r="DG485" i="3"/>
  <c r="DF485" i="3"/>
  <c r="DH485" i="3"/>
  <c r="DI485" i="3"/>
  <c r="DJ485" i="3" s="1"/>
  <c r="T354" i="1"/>
  <c r="CY388" i="1"/>
  <c r="X388" i="1" s="1"/>
  <c r="GM388" i="1" s="1"/>
  <c r="GO388" i="1" s="1"/>
  <c r="CZ388" i="1"/>
  <c r="Y388" i="1" s="1"/>
  <c r="CZ291" i="1"/>
  <c r="Y291" i="1" s="1"/>
  <c r="W363" i="1"/>
  <c r="K381" i="1"/>
  <c r="U362" i="1"/>
  <c r="DG398" i="3"/>
  <c r="DJ398" i="3" s="1"/>
  <c r="DF398" i="3"/>
  <c r="DH398" i="3"/>
  <c r="DI398" i="3"/>
  <c r="DF505" i="3"/>
  <c r="DJ505" i="3" s="1"/>
  <c r="DG505" i="3"/>
  <c r="DH505" i="3"/>
  <c r="DI505" i="3"/>
  <c r="DF388" i="3"/>
  <c r="DI388" i="3"/>
  <c r="DG388" i="3"/>
  <c r="DJ388" i="3" s="1"/>
  <c r="DH388" i="3"/>
  <c r="V398" i="1"/>
  <c r="T379" i="1"/>
  <c r="AQ334" i="1"/>
  <c r="F427" i="1"/>
  <c r="CU497" i="3"/>
  <c r="CV497" i="3"/>
  <c r="CX497" i="3"/>
  <c r="CX499" i="3"/>
  <c r="Q406" i="1"/>
  <c r="R406" i="1"/>
  <c r="W406" i="1"/>
  <c r="R393" i="1"/>
  <c r="CY393" i="1" s="1"/>
  <c r="X393" i="1" s="1"/>
  <c r="V403" i="1"/>
  <c r="T414" i="1"/>
  <c r="U415" i="1"/>
  <c r="DF232" i="3"/>
  <c r="DJ232" i="3" s="1"/>
  <c r="DI232" i="3"/>
  <c r="DG232" i="3"/>
  <c r="DH232" i="3"/>
  <c r="DF3" i="3"/>
  <c r="DG3" i="3"/>
  <c r="DH3" i="3"/>
  <c r="DI3" i="3"/>
  <c r="DJ3" i="3" s="1"/>
  <c r="DF292" i="3"/>
  <c r="DH292" i="3"/>
  <c r="DG292" i="3"/>
  <c r="DJ292" i="3" s="1"/>
  <c r="DI292" i="3"/>
  <c r="DF358" i="3"/>
  <c r="DJ358" i="3" s="1"/>
  <c r="DG358" i="3"/>
  <c r="DH358" i="3"/>
  <c r="DI358" i="3"/>
  <c r="DI399" i="3"/>
  <c r="DF399" i="3"/>
  <c r="DJ399" i="3" s="1"/>
  <c r="DG399" i="3"/>
  <c r="DH399" i="3"/>
  <c r="DI418" i="3"/>
  <c r="DF418" i="3"/>
  <c r="DJ418" i="3" s="1"/>
  <c r="DG418" i="3"/>
  <c r="DH418" i="3"/>
  <c r="DF357" i="3"/>
  <c r="DJ357" i="3" s="1"/>
  <c r="DG357" i="3"/>
  <c r="DH357" i="3"/>
  <c r="DI357" i="3"/>
  <c r="DG464" i="3"/>
  <c r="DJ464" i="3" s="1"/>
  <c r="DH464" i="3"/>
  <c r="DF464" i="3"/>
  <c r="DI464" i="3"/>
  <c r="DG492" i="3"/>
  <c r="DJ492" i="3" s="1"/>
  <c r="DH492" i="3"/>
  <c r="DI492" i="3"/>
  <c r="DF492" i="3"/>
  <c r="DF18" i="3"/>
  <c r="DH18" i="3"/>
  <c r="DG18" i="3"/>
  <c r="DJ18" i="3" s="1"/>
  <c r="DI18" i="3"/>
  <c r="DF92" i="3"/>
  <c r="DG92" i="3"/>
  <c r="DJ92" i="3" s="1"/>
  <c r="DH92" i="3"/>
  <c r="DI92" i="3"/>
  <c r="DG89" i="3"/>
  <c r="DJ89" i="3" s="1"/>
  <c r="DF89" i="3"/>
  <c r="DI89" i="3"/>
  <c r="DH89" i="3"/>
  <c r="DF123" i="3"/>
  <c r="DG123" i="3"/>
  <c r="DH123" i="3"/>
  <c r="DI123" i="3"/>
  <c r="DJ123" i="3" s="1"/>
  <c r="DH117" i="3"/>
  <c r="DG117" i="3"/>
  <c r="DI117" i="3"/>
  <c r="DF117" i="3"/>
  <c r="DJ117" i="3" s="1"/>
  <c r="DF251" i="3"/>
  <c r="DJ251" i="3" s="1"/>
  <c r="DG251" i="3"/>
  <c r="DH251" i="3"/>
  <c r="DI251" i="3"/>
  <c r="DF248" i="3"/>
  <c r="DJ248" i="3" s="1"/>
  <c r="DG248" i="3"/>
  <c r="DH248" i="3"/>
  <c r="DI248" i="3"/>
  <c r="DF250" i="3"/>
  <c r="DJ250" i="3" s="1"/>
  <c r="DG250" i="3"/>
  <c r="DH250" i="3"/>
  <c r="DI250" i="3"/>
  <c r="DG319" i="3"/>
  <c r="DH319" i="3"/>
  <c r="DI319" i="3"/>
  <c r="DF319" i="3"/>
  <c r="DJ319" i="3" s="1"/>
  <c r="DF267" i="3"/>
  <c r="DG267" i="3"/>
  <c r="DJ267" i="3" s="1"/>
  <c r="DH267" i="3"/>
  <c r="DI267" i="3"/>
  <c r="DF354" i="3"/>
  <c r="DJ354" i="3" s="1"/>
  <c r="DG354" i="3"/>
  <c r="DH354" i="3"/>
  <c r="DI354" i="3"/>
  <c r="DF378" i="3"/>
  <c r="DJ378" i="3" s="1"/>
  <c r="DH378" i="3"/>
  <c r="DI378" i="3"/>
  <c r="DG378" i="3"/>
  <c r="DG420" i="3"/>
  <c r="DH420" i="3"/>
  <c r="DI420" i="3"/>
  <c r="DF420" i="3"/>
  <c r="DJ420" i="3" s="1"/>
  <c r="DH342" i="3"/>
  <c r="DG342" i="3"/>
  <c r="DF342" i="3"/>
  <c r="DJ342" i="3" s="1"/>
  <c r="DI342" i="3"/>
  <c r="DG411" i="3"/>
  <c r="DJ411" i="3" s="1"/>
  <c r="DI411" i="3"/>
  <c r="DH411" i="3"/>
  <c r="DF411" i="3"/>
  <c r="DI460" i="3"/>
  <c r="DH460" i="3"/>
  <c r="DF460" i="3"/>
  <c r="DG460" i="3"/>
  <c r="DJ460" i="3" s="1"/>
  <c r="CZ30" i="1"/>
  <c r="Y30" i="1" s="1"/>
  <c r="CY30" i="1"/>
  <c r="X30" i="1" s="1"/>
  <c r="DX52" i="1"/>
  <c r="DI1" i="3"/>
  <c r="DJ1" i="3" s="1"/>
  <c r="DF1" i="3"/>
  <c r="DG1" i="3"/>
  <c r="DH1" i="3"/>
  <c r="DI520" i="3"/>
  <c r="DF520" i="3"/>
  <c r="DJ520" i="3" s="1"/>
  <c r="DG520" i="3"/>
  <c r="DH520" i="3"/>
  <c r="CF26" i="1"/>
  <c r="AW52" i="1"/>
  <c r="AE26" i="1"/>
  <c r="R52" i="1"/>
  <c r="DI502" i="3"/>
  <c r="DF502" i="3"/>
  <c r="DJ502" i="3" s="1"/>
  <c r="DG502" i="3"/>
  <c r="DH502" i="3"/>
  <c r="CY46" i="1"/>
  <c r="X46" i="1" s="1"/>
  <c r="GM46" i="1" s="1"/>
  <c r="GN46" i="1" s="1"/>
  <c r="CZ46" i="1"/>
  <c r="Y46" i="1" s="1"/>
  <c r="DI514" i="3"/>
  <c r="DG514" i="3"/>
  <c r="DH514" i="3"/>
  <c r="DF514" i="3"/>
  <c r="DJ514" i="3" s="1"/>
  <c r="CZ96" i="1"/>
  <c r="Y96" i="1" s="1"/>
  <c r="CY96" i="1"/>
  <c r="X96" i="1" s="1"/>
  <c r="GM96" i="1" s="1"/>
  <c r="GN96" i="1" s="1"/>
  <c r="GX114" i="1"/>
  <c r="Q114" i="1"/>
  <c r="U114" i="1"/>
  <c r="CZ102" i="1"/>
  <c r="Y102" i="1" s="1"/>
  <c r="GM102" i="1" s="1"/>
  <c r="GN102" i="1" s="1"/>
  <c r="CY103" i="1"/>
  <c r="X103" i="1" s="1"/>
  <c r="GM103" i="1" s="1"/>
  <c r="GN103" i="1" s="1"/>
  <c r="DF32" i="3"/>
  <c r="DG32" i="3"/>
  <c r="DJ32" i="3" s="1"/>
  <c r="DI32" i="3"/>
  <c r="DH32" i="3"/>
  <c r="CZ131" i="1"/>
  <c r="Y131" i="1" s="1"/>
  <c r="CY139" i="1"/>
  <c r="X139" i="1" s="1"/>
  <c r="CZ139" i="1"/>
  <c r="Y139" i="1" s="1"/>
  <c r="CP139" i="1"/>
  <c r="O139" i="1" s="1"/>
  <c r="DI84" i="3"/>
  <c r="DF84" i="3"/>
  <c r="DG84" i="3"/>
  <c r="DJ84" i="3" s="1"/>
  <c r="DH84" i="3"/>
  <c r="GM124" i="1"/>
  <c r="GN124" i="1" s="1"/>
  <c r="DI62" i="3"/>
  <c r="DH62" i="3"/>
  <c r="DF62" i="3"/>
  <c r="DJ62" i="3" s="1"/>
  <c r="DG62" i="3"/>
  <c r="DH103" i="3"/>
  <c r="DG103" i="3"/>
  <c r="DJ103" i="3" s="1"/>
  <c r="DI103" i="3"/>
  <c r="DF103" i="3"/>
  <c r="CZ149" i="1"/>
  <c r="Y149" i="1" s="1"/>
  <c r="GX145" i="1"/>
  <c r="CY164" i="1"/>
  <c r="X164" i="1" s="1"/>
  <c r="CZ192" i="1"/>
  <c r="Y192" i="1" s="1"/>
  <c r="CY192" i="1"/>
  <c r="X192" i="1" s="1"/>
  <c r="DF170" i="3"/>
  <c r="DG170" i="3"/>
  <c r="DH170" i="3"/>
  <c r="DI170" i="3"/>
  <c r="DJ170" i="3" s="1"/>
  <c r="DF145" i="3"/>
  <c r="DJ145" i="3" s="1"/>
  <c r="DG145" i="3"/>
  <c r="DH145" i="3"/>
  <c r="DI145" i="3"/>
  <c r="DF162" i="3"/>
  <c r="DJ162" i="3" s="1"/>
  <c r="DG162" i="3"/>
  <c r="DH162" i="3"/>
  <c r="DI162" i="3"/>
  <c r="DF150" i="3"/>
  <c r="DJ150" i="3" s="1"/>
  <c r="DG150" i="3"/>
  <c r="DH150" i="3"/>
  <c r="DI150" i="3"/>
  <c r="DI151" i="3"/>
  <c r="DJ151" i="3" s="1"/>
  <c r="DH151" i="3"/>
  <c r="DF151" i="3"/>
  <c r="DG151" i="3"/>
  <c r="DF165" i="3"/>
  <c r="DJ165" i="3" s="1"/>
  <c r="DG165" i="3"/>
  <c r="DH165" i="3"/>
  <c r="DI165" i="3"/>
  <c r="CZ254" i="1"/>
  <c r="Y254" i="1" s="1"/>
  <c r="CY254" i="1"/>
  <c r="X254" i="1" s="1"/>
  <c r="P288" i="1"/>
  <c r="Q288" i="1"/>
  <c r="S288" i="1"/>
  <c r="DX302" i="1" s="1"/>
  <c r="T288" i="1"/>
  <c r="U187" i="1"/>
  <c r="R288" i="1"/>
  <c r="CY230" i="1"/>
  <c r="X230" i="1" s="1"/>
  <c r="GM230" i="1" s="1"/>
  <c r="GN230" i="1" s="1"/>
  <c r="DI463" i="3"/>
  <c r="DJ463" i="3" s="1"/>
  <c r="DF463" i="3"/>
  <c r="DG463" i="3"/>
  <c r="DH463" i="3"/>
  <c r="GX253" i="1"/>
  <c r="CP286" i="1"/>
  <c r="O286" i="1" s="1"/>
  <c r="GM286" i="1" s="1"/>
  <c r="GN286" i="1" s="1"/>
  <c r="DI341" i="3"/>
  <c r="DH341" i="3"/>
  <c r="DF341" i="3"/>
  <c r="DJ341" i="3" s="1"/>
  <c r="DG341" i="3"/>
  <c r="CY346" i="1"/>
  <c r="X346" i="1" s="1"/>
  <c r="GM346" i="1" s="1"/>
  <c r="GO346" i="1" s="1"/>
  <c r="CZ346" i="1"/>
  <c r="Y346" i="1" s="1"/>
  <c r="DF459" i="3"/>
  <c r="DG459" i="3"/>
  <c r="DH459" i="3"/>
  <c r="DI459" i="3"/>
  <c r="DJ459" i="3" s="1"/>
  <c r="CZ358" i="1"/>
  <c r="Y358" i="1" s="1"/>
  <c r="GM358" i="1" s="1"/>
  <c r="GO358" i="1" s="1"/>
  <c r="EG84" i="1"/>
  <c r="P306" i="1"/>
  <c r="EG492" i="1"/>
  <c r="CY389" i="1"/>
  <c r="X389" i="1" s="1"/>
  <c r="GM389" i="1" s="1"/>
  <c r="GO389" i="1" s="1"/>
  <c r="CZ389" i="1"/>
  <c r="Y389" i="1" s="1"/>
  <c r="GM361" i="1"/>
  <c r="GO361" i="1" s="1"/>
  <c r="EM84" i="1"/>
  <c r="P321" i="1"/>
  <c r="CP366" i="1"/>
  <c r="O366" i="1" s="1"/>
  <c r="GM366" i="1" s="1"/>
  <c r="GO366" i="1" s="1"/>
  <c r="DG383" i="3"/>
  <c r="DI383" i="3"/>
  <c r="DJ383" i="3" s="1"/>
  <c r="DF383" i="3"/>
  <c r="DH383" i="3"/>
  <c r="DH387" i="3"/>
  <c r="DF387" i="3"/>
  <c r="DG387" i="3"/>
  <c r="DI387" i="3"/>
  <c r="DJ387" i="3" s="1"/>
  <c r="GM402" i="1"/>
  <c r="GO402" i="1" s="1"/>
  <c r="CY410" i="1"/>
  <c r="X410" i="1" s="1"/>
  <c r="CZ410" i="1"/>
  <c r="Y410" i="1" s="1"/>
  <c r="DQ449" i="1"/>
  <c r="P489" i="1"/>
  <c r="CZ404" i="1"/>
  <c r="Y404" i="1" s="1"/>
  <c r="CY404" i="1"/>
  <c r="X404" i="1" s="1"/>
  <c r="W403" i="1"/>
  <c r="F471" i="1"/>
  <c r="AP449" i="1"/>
  <c r="DF157" i="3"/>
  <c r="DG157" i="3"/>
  <c r="DH157" i="3"/>
  <c r="DI157" i="3"/>
  <c r="DJ157" i="3" s="1"/>
  <c r="DF179" i="3"/>
  <c r="DJ179" i="3" s="1"/>
  <c r="DG179" i="3"/>
  <c r="DH179" i="3"/>
  <c r="DI179" i="3"/>
  <c r="DF178" i="3"/>
  <c r="DG178" i="3"/>
  <c r="DJ178" i="3" s="1"/>
  <c r="DH178" i="3"/>
  <c r="DI178" i="3"/>
  <c r="DF80" i="3"/>
  <c r="DI80" i="3"/>
  <c r="DG80" i="3"/>
  <c r="DJ80" i="3" s="1"/>
  <c r="DH80" i="3"/>
  <c r="DF199" i="3"/>
  <c r="DG199" i="3"/>
  <c r="DJ199" i="3" s="1"/>
  <c r="DH199" i="3"/>
  <c r="DI199" i="3"/>
  <c r="DG427" i="3"/>
  <c r="DH427" i="3"/>
  <c r="DI427" i="3"/>
  <c r="DF427" i="3"/>
  <c r="DJ427" i="3" s="1"/>
  <c r="DF433" i="3"/>
  <c r="DJ433" i="3" s="1"/>
  <c r="DG433" i="3"/>
  <c r="DH433" i="3"/>
  <c r="DI433" i="3"/>
  <c r="DG494" i="3"/>
  <c r="DH494" i="3"/>
  <c r="DF494" i="3"/>
  <c r="DI494" i="3"/>
  <c r="DJ494" i="3" s="1"/>
  <c r="DF498" i="3"/>
  <c r="DG498" i="3"/>
  <c r="DJ498" i="3" s="1"/>
  <c r="DH498" i="3"/>
  <c r="DI498" i="3"/>
  <c r="AD26" i="1"/>
  <c r="Q52" i="1"/>
  <c r="DG479" i="3"/>
  <c r="DF479" i="3"/>
  <c r="DH479" i="3"/>
  <c r="DI479" i="3"/>
  <c r="DJ479" i="3" s="1"/>
  <c r="CP47" i="1"/>
  <c r="O47" i="1" s="1"/>
  <c r="AJ26" i="1"/>
  <c r="W52" i="1"/>
  <c r="DF24" i="3"/>
  <c r="DG24" i="3"/>
  <c r="DJ24" i="3" s="1"/>
  <c r="DH24" i="3"/>
  <c r="DI24" i="3"/>
  <c r="CY31" i="1"/>
  <c r="X31" i="1" s="1"/>
  <c r="GM31" i="1" s="1"/>
  <c r="GN31" i="1" s="1"/>
  <c r="CZ31" i="1"/>
  <c r="Y31" i="1" s="1"/>
  <c r="CZ87" i="1"/>
  <c r="Y87" i="1" s="1"/>
  <c r="CY87" i="1"/>
  <c r="X87" i="1" s="1"/>
  <c r="DV302" i="1"/>
  <c r="DG16" i="3"/>
  <c r="DJ16" i="3" s="1"/>
  <c r="DI16" i="3"/>
  <c r="DF16" i="3"/>
  <c r="DH16" i="3"/>
  <c r="Q98" i="1"/>
  <c r="CP98" i="1" s="1"/>
  <c r="O98" i="1" s="1"/>
  <c r="S98" i="1"/>
  <c r="V98" i="1"/>
  <c r="I451" i="1"/>
  <c r="K451" i="1"/>
  <c r="DI33" i="3"/>
  <c r="DH33" i="3"/>
  <c r="DF33" i="3"/>
  <c r="DG33" i="3"/>
  <c r="DJ33" i="3" s="1"/>
  <c r="EA26" i="1"/>
  <c r="DN52" i="1"/>
  <c r="AU26" i="1"/>
  <c r="F71" i="1"/>
  <c r="AU492" i="1"/>
  <c r="DW302" i="1"/>
  <c r="GM149" i="1"/>
  <c r="GN149" i="1" s="1"/>
  <c r="CY153" i="1"/>
  <c r="X153" i="1" s="1"/>
  <c r="CZ153" i="1"/>
  <c r="Y153" i="1" s="1"/>
  <c r="GM153" i="1" s="1"/>
  <c r="GN153" i="1" s="1"/>
  <c r="CY150" i="1"/>
  <c r="X150" i="1" s="1"/>
  <c r="GM150" i="1" s="1"/>
  <c r="GN150" i="1" s="1"/>
  <c r="CZ150" i="1"/>
  <c r="Y150" i="1" s="1"/>
  <c r="GM125" i="1"/>
  <c r="GN125" i="1" s="1"/>
  <c r="V144" i="1"/>
  <c r="GX144" i="1"/>
  <c r="P144" i="1"/>
  <c r="Q144" i="1"/>
  <c r="R144" i="1"/>
  <c r="DI55" i="3"/>
  <c r="DJ55" i="3" s="1"/>
  <c r="DH55" i="3"/>
  <c r="DF55" i="3"/>
  <c r="DG55" i="3"/>
  <c r="DI102" i="3"/>
  <c r="DG102" i="3"/>
  <c r="DJ102" i="3" s="1"/>
  <c r="DH102" i="3"/>
  <c r="DF102" i="3"/>
  <c r="CY208" i="1"/>
  <c r="X208" i="1" s="1"/>
  <c r="CZ208" i="1"/>
  <c r="Y208" i="1" s="1"/>
  <c r="CY205" i="1"/>
  <c r="X205" i="1" s="1"/>
  <c r="GM205" i="1" s="1"/>
  <c r="GN205" i="1" s="1"/>
  <c r="DF114" i="3"/>
  <c r="DH114" i="3"/>
  <c r="DI114" i="3"/>
  <c r="DG114" i="3"/>
  <c r="DJ114" i="3" s="1"/>
  <c r="CP222" i="1"/>
  <c r="O222" i="1" s="1"/>
  <c r="V194" i="1"/>
  <c r="CY257" i="1"/>
  <c r="X257" i="1" s="1"/>
  <c r="CZ257" i="1"/>
  <c r="Y257" i="1" s="1"/>
  <c r="Q282" i="1"/>
  <c r="R282" i="1"/>
  <c r="U282" i="1"/>
  <c r="T253" i="1"/>
  <c r="CP290" i="1"/>
  <c r="O290" i="1" s="1"/>
  <c r="GM287" i="1"/>
  <c r="GN287" i="1" s="1"/>
  <c r="DI314" i="3"/>
  <c r="DH314" i="3"/>
  <c r="DF314" i="3"/>
  <c r="DG314" i="3"/>
  <c r="DJ314" i="3" s="1"/>
  <c r="DF242" i="3"/>
  <c r="DG242" i="3"/>
  <c r="DJ242" i="3" s="1"/>
  <c r="DH242" i="3"/>
  <c r="DI242" i="3"/>
  <c r="CP336" i="1"/>
  <c r="O336" i="1" s="1"/>
  <c r="P357" i="1"/>
  <c r="Q357" i="1"/>
  <c r="T259" i="1"/>
  <c r="GM294" i="1"/>
  <c r="GN294" i="1" s="1"/>
  <c r="CP347" i="1"/>
  <c r="O347" i="1" s="1"/>
  <c r="GM347" i="1" s="1"/>
  <c r="GO347" i="1" s="1"/>
  <c r="DG461" i="3"/>
  <c r="DJ461" i="3" s="1"/>
  <c r="DF461" i="3"/>
  <c r="DH461" i="3"/>
  <c r="DI461" i="3"/>
  <c r="S282" i="1"/>
  <c r="DF273" i="3"/>
  <c r="DJ273" i="3" s="1"/>
  <c r="DH273" i="3"/>
  <c r="DI273" i="3"/>
  <c r="DG273" i="3"/>
  <c r="V288" i="1"/>
  <c r="GM350" i="1"/>
  <c r="GO350" i="1" s="1"/>
  <c r="CZ376" i="1"/>
  <c r="Y376" i="1" s="1"/>
  <c r="CY376" i="1"/>
  <c r="X376" i="1" s="1"/>
  <c r="GX398" i="1"/>
  <c r="U379" i="1"/>
  <c r="DH335" i="3"/>
  <c r="DG335" i="3"/>
  <c r="DF335" i="3"/>
  <c r="DJ335" i="3" s="1"/>
  <c r="DI335" i="3"/>
  <c r="CZ360" i="1"/>
  <c r="Y360" i="1" s="1"/>
  <c r="CY360" i="1"/>
  <c r="X360" i="1" s="1"/>
  <c r="GM360" i="1" s="1"/>
  <c r="GO360" i="1" s="1"/>
  <c r="W357" i="1"/>
  <c r="Q375" i="1"/>
  <c r="R375" i="1"/>
  <c r="CZ375" i="1" s="1"/>
  <c r="Y375" i="1" s="1"/>
  <c r="T375" i="1"/>
  <c r="V375" i="1"/>
  <c r="GM460" i="1"/>
  <c r="GP460" i="1" s="1"/>
  <c r="P414" i="1"/>
  <c r="CP407" i="1"/>
  <c r="O407" i="1" s="1"/>
  <c r="GM407" i="1" s="1"/>
  <c r="GO407" i="1" s="1"/>
  <c r="CP412" i="1"/>
  <c r="O412" i="1" s="1"/>
  <c r="BB449" i="1"/>
  <c r="F475" i="1"/>
  <c r="AS334" i="1"/>
  <c r="F434" i="1"/>
  <c r="O449" i="1"/>
  <c r="F464" i="1"/>
  <c r="DF47" i="3"/>
  <c r="DG47" i="3"/>
  <c r="DH47" i="3"/>
  <c r="DI47" i="3"/>
  <c r="DJ47" i="3" s="1"/>
  <c r="DG215" i="3"/>
  <c r="DH215" i="3"/>
  <c r="DI215" i="3"/>
  <c r="DF215" i="3"/>
  <c r="DJ215" i="3" s="1"/>
  <c r="DH28" i="3"/>
  <c r="DG28" i="3"/>
  <c r="DJ28" i="3" s="1"/>
  <c r="DF28" i="3"/>
  <c r="DI28" i="3"/>
  <c r="DG197" i="3"/>
  <c r="DF197" i="3"/>
  <c r="DJ197" i="3" s="1"/>
  <c r="DH197" i="3"/>
  <c r="DI197" i="3"/>
  <c r="DG161" i="3"/>
  <c r="DF161" i="3"/>
  <c r="DJ161" i="3" s="1"/>
  <c r="DH161" i="3"/>
  <c r="DI161" i="3"/>
  <c r="DH431" i="3"/>
  <c r="DF431" i="3"/>
  <c r="DJ431" i="3" s="1"/>
  <c r="DG431" i="3"/>
  <c r="DI431" i="3"/>
  <c r="DF442" i="3"/>
  <c r="DJ442" i="3" s="1"/>
  <c r="DG442" i="3"/>
  <c r="DH442" i="3"/>
  <c r="DI442" i="3"/>
  <c r="GA26" i="1"/>
  <c r="ER52" i="1"/>
  <c r="CP30" i="1"/>
  <c r="O30" i="1" s="1"/>
  <c r="DU52" i="1"/>
  <c r="CP36" i="1"/>
  <c r="O36" i="1" s="1"/>
  <c r="GM36" i="1" s="1"/>
  <c r="GN36" i="1" s="1"/>
  <c r="DI48" i="3"/>
  <c r="DF48" i="3"/>
  <c r="DG48" i="3"/>
  <c r="DJ48" i="3" s="1"/>
  <c r="DH48" i="3"/>
  <c r="DZ26" i="1"/>
  <c r="DM52" i="1"/>
  <c r="EL26" i="1"/>
  <c r="P70" i="1"/>
  <c r="DI27" i="3"/>
  <c r="DJ27" i="3" s="1"/>
  <c r="DF27" i="3"/>
  <c r="DG27" i="3"/>
  <c r="DH27" i="3"/>
  <c r="DF90" i="3"/>
  <c r="DI90" i="3"/>
  <c r="DG90" i="3"/>
  <c r="DJ90" i="3" s="1"/>
  <c r="DH90" i="3"/>
  <c r="CZ143" i="1"/>
  <c r="Y143" i="1" s="1"/>
  <c r="CY143" i="1"/>
  <c r="X143" i="1" s="1"/>
  <c r="CZ160" i="1"/>
  <c r="Y160" i="1" s="1"/>
  <c r="CY160" i="1"/>
  <c r="X160" i="1" s="1"/>
  <c r="Q141" i="1"/>
  <c r="T141" i="1"/>
  <c r="V141" i="1"/>
  <c r="W141" i="1"/>
  <c r="P114" i="1"/>
  <c r="CY171" i="1"/>
  <c r="X171" i="1" s="1"/>
  <c r="CZ171" i="1"/>
  <c r="Y171" i="1" s="1"/>
  <c r="CP171" i="1"/>
  <c r="O171" i="1" s="1"/>
  <c r="CY175" i="1"/>
  <c r="X175" i="1" s="1"/>
  <c r="CZ175" i="1"/>
  <c r="Y175" i="1" s="1"/>
  <c r="DF129" i="3"/>
  <c r="DG129" i="3"/>
  <c r="DJ129" i="3" s="1"/>
  <c r="DH129" i="3"/>
  <c r="DI129" i="3"/>
  <c r="CY181" i="1"/>
  <c r="X181" i="1" s="1"/>
  <c r="GM181" i="1" s="1"/>
  <c r="GN181" i="1" s="1"/>
  <c r="U152" i="1"/>
  <c r="CZ209" i="1"/>
  <c r="Y209" i="1" s="1"/>
  <c r="CY209" i="1"/>
  <c r="X209" i="1" s="1"/>
  <c r="CY215" i="1"/>
  <c r="X215" i="1" s="1"/>
  <c r="GM215" i="1" s="1"/>
  <c r="GN215" i="1" s="1"/>
  <c r="CZ215" i="1"/>
  <c r="Y215" i="1" s="1"/>
  <c r="V127" i="1"/>
  <c r="CY194" i="1"/>
  <c r="X194" i="1" s="1"/>
  <c r="CZ194" i="1"/>
  <c r="Y194" i="1" s="1"/>
  <c r="CY218" i="1"/>
  <c r="X218" i="1" s="1"/>
  <c r="CZ218" i="1"/>
  <c r="Y218" i="1" s="1"/>
  <c r="DF176" i="3"/>
  <c r="DJ176" i="3" s="1"/>
  <c r="DG176" i="3"/>
  <c r="DH176" i="3"/>
  <c r="DI176" i="3"/>
  <c r="CP209" i="1"/>
  <c r="O209" i="1" s="1"/>
  <c r="GM209" i="1" s="1"/>
  <c r="GN209" i="1" s="1"/>
  <c r="DH147" i="3"/>
  <c r="DI147" i="3"/>
  <c r="DF147" i="3"/>
  <c r="DJ147" i="3" s="1"/>
  <c r="DG147" i="3"/>
  <c r="GM260" i="1"/>
  <c r="GN260" i="1" s="1"/>
  <c r="DF153" i="3"/>
  <c r="DJ153" i="3" s="1"/>
  <c r="DG153" i="3"/>
  <c r="DH153" i="3"/>
  <c r="DI153" i="3"/>
  <c r="DH177" i="3"/>
  <c r="DI177" i="3"/>
  <c r="DJ177" i="3" s="1"/>
  <c r="DG177" i="3"/>
  <c r="DF177" i="3"/>
  <c r="P233" i="1"/>
  <c r="Q233" i="1"/>
  <c r="GX233" i="1"/>
  <c r="S233" i="1"/>
  <c r="V233" i="1"/>
  <c r="CP206" i="1"/>
  <c r="O206" i="1" s="1"/>
  <c r="GM206" i="1" s="1"/>
  <c r="GN206" i="1" s="1"/>
  <c r="GM241" i="1"/>
  <c r="GN241" i="1" s="1"/>
  <c r="GX264" i="1"/>
  <c r="CZ293" i="1"/>
  <c r="Y293" i="1" s="1"/>
  <c r="CY293" i="1"/>
  <c r="X293" i="1" s="1"/>
  <c r="W288" i="1"/>
  <c r="EB302" i="1" s="1"/>
  <c r="CZ274" i="1"/>
  <c r="Y274" i="1" s="1"/>
  <c r="CY274" i="1"/>
  <c r="X274" i="1" s="1"/>
  <c r="Q362" i="1"/>
  <c r="S362" i="1"/>
  <c r="BB84" i="1"/>
  <c r="F315" i="1"/>
  <c r="DF252" i="3"/>
  <c r="DJ252" i="3" s="1"/>
  <c r="DG252" i="3"/>
  <c r="DH252" i="3"/>
  <c r="DI252" i="3"/>
  <c r="CY289" i="1"/>
  <c r="X289" i="1" s="1"/>
  <c r="GM289" i="1" s="1"/>
  <c r="GN289" i="1" s="1"/>
  <c r="CZ289" i="1"/>
  <c r="Y289" i="1" s="1"/>
  <c r="DF453" i="3"/>
  <c r="DG453" i="3"/>
  <c r="DJ453" i="3" s="1"/>
  <c r="DH453" i="3"/>
  <c r="DI453" i="3"/>
  <c r="U268" i="1"/>
  <c r="DF299" i="3"/>
  <c r="DI299" i="3"/>
  <c r="DJ299" i="3" s="1"/>
  <c r="DG299" i="3"/>
  <c r="DH299" i="3"/>
  <c r="U288" i="1"/>
  <c r="DF275" i="3"/>
  <c r="DJ275" i="3" s="1"/>
  <c r="DG275" i="3"/>
  <c r="DH275" i="3"/>
  <c r="DI275" i="3"/>
  <c r="EV84" i="1"/>
  <c r="P327" i="1"/>
  <c r="EV492" i="1"/>
  <c r="CY350" i="1"/>
  <c r="X350" i="1" s="1"/>
  <c r="DG380" i="3"/>
  <c r="DJ380" i="3" s="1"/>
  <c r="DH380" i="3"/>
  <c r="DI380" i="3"/>
  <c r="DF380" i="3"/>
  <c r="CY386" i="1"/>
  <c r="X386" i="1" s="1"/>
  <c r="CZ386" i="1"/>
  <c r="Y386" i="1" s="1"/>
  <c r="P362" i="1"/>
  <c r="DG374" i="3"/>
  <c r="DH374" i="3"/>
  <c r="DF374" i="3"/>
  <c r="DJ374" i="3" s="1"/>
  <c r="DI374" i="3"/>
  <c r="T393" i="1"/>
  <c r="GX357" i="1"/>
  <c r="T299" i="1"/>
  <c r="GX362" i="1"/>
  <c r="DG327" i="3"/>
  <c r="DJ327" i="3" s="1"/>
  <c r="DH327" i="3"/>
  <c r="DI327" i="3"/>
  <c r="DF327" i="3"/>
  <c r="CW437" i="3"/>
  <c r="CX437" i="3"/>
  <c r="CX438" i="3"/>
  <c r="CX440" i="3"/>
  <c r="CU434" i="3"/>
  <c r="CX441" i="3"/>
  <c r="CW435" i="3"/>
  <c r="CX444" i="3"/>
  <c r="CX435" i="3"/>
  <c r="CX445" i="3"/>
  <c r="CW436" i="3"/>
  <c r="CX446" i="3"/>
  <c r="P385" i="1"/>
  <c r="I387" i="1"/>
  <c r="Q385" i="1"/>
  <c r="K387" i="1"/>
  <c r="R385" i="1"/>
  <c r="CY385" i="1" s="1"/>
  <c r="X385" i="1" s="1"/>
  <c r="W385" i="1"/>
  <c r="DH386" i="3"/>
  <c r="DF386" i="3"/>
  <c r="DJ386" i="3" s="1"/>
  <c r="DG386" i="3"/>
  <c r="DI386" i="3"/>
  <c r="U375" i="1"/>
  <c r="CU521" i="3"/>
  <c r="CX523" i="3"/>
  <c r="Q414" i="1"/>
  <c r="GX414" i="1"/>
  <c r="W414" i="1"/>
  <c r="T362" i="1"/>
  <c r="W379" i="1"/>
  <c r="DG491" i="3"/>
  <c r="DF491" i="3"/>
  <c r="DH491" i="3"/>
  <c r="DI491" i="3"/>
  <c r="DJ491" i="3" s="1"/>
  <c r="DF501" i="3"/>
  <c r="DG501" i="3"/>
  <c r="DJ501" i="3" s="1"/>
  <c r="DH501" i="3"/>
  <c r="DI501" i="3"/>
  <c r="CY396" i="1"/>
  <c r="X396" i="1" s="1"/>
  <c r="GM396" i="1" s="1"/>
  <c r="GO396" i="1" s="1"/>
  <c r="CZ396" i="1"/>
  <c r="Y396" i="1" s="1"/>
  <c r="U414" i="1"/>
  <c r="CG449" i="1"/>
  <c r="AX462" i="1"/>
  <c r="F472" i="1"/>
  <c r="AQ449" i="1"/>
  <c r="R403" i="1"/>
  <c r="GM457" i="1"/>
  <c r="GP457" i="1" s="1"/>
  <c r="DG12" i="3"/>
  <c r="DF12" i="3"/>
  <c r="DH12" i="3"/>
  <c r="DI12" i="3"/>
  <c r="DJ12" i="3" s="1"/>
  <c r="DF217" i="3"/>
  <c r="DJ217" i="3" s="1"/>
  <c r="DG217" i="3"/>
  <c r="DH217" i="3"/>
  <c r="DI217" i="3"/>
  <c r="DG186" i="3"/>
  <c r="DH186" i="3"/>
  <c r="DI186" i="3"/>
  <c r="DF186" i="3"/>
  <c r="DJ186" i="3" s="1"/>
  <c r="DG79" i="3"/>
  <c r="DH79" i="3"/>
  <c r="DI79" i="3"/>
  <c r="DJ79" i="3" s="1"/>
  <c r="DF79" i="3"/>
  <c r="DF272" i="3"/>
  <c r="DJ272" i="3" s="1"/>
  <c r="DG272" i="3"/>
  <c r="DH272" i="3"/>
  <c r="DI272" i="3"/>
  <c r="CY29" i="1"/>
  <c r="X29" i="1" s="1"/>
  <c r="GM29" i="1" s="1"/>
  <c r="CZ29" i="1"/>
  <c r="Y29" i="1" s="1"/>
  <c r="AF52" i="1"/>
  <c r="DF5" i="3"/>
  <c r="DG5" i="3"/>
  <c r="DH5" i="3"/>
  <c r="DI5" i="3"/>
  <c r="DJ5" i="3" s="1"/>
  <c r="DG52" i="3"/>
  <c r="DJ52" i="3" s="1"/>
  <c r="DH52" i="3"/>
  <c r="DI52" i="3"/>
  <c r="DF52" i="3"/>
  <c r="DH17" i="3"/>
  <c r="DG17" i="3"/>
  <c r="DI17" i="3"/>
  <c r="DJ17" i="3" s="1"/>
  <c r="DF17" i="3"/>
  <c r="DH2" i="3"/>
  <c r="DG2" i="3"/>
  <c r="DJ2" i="3" s="1"/>
  <c r="DF2" i="3"/>
  <c r="DI2" i="3"/>
  <c r="DH49" i="3"/>
  <c r="DG49" i="3"/>
  <c r="DJ49" i="3" s="1"/>
  <c r="DF49" i="3"/>
  <c r="DI49" i="3"/>
  <c r="DF174" i="3"/>
  <c r="DJ174" i="3" s="1"/>
  <c r="DG174" i="3"/>
  <c r="DH174" i="3"/>
  <c r="DI174" i="3"/>
  <c r="DG222" i="3"/>
  <c r="DI222" i="3"/>
  <c r="DF222" i="3"/>
  <c r="DJ222" i="3" s="1"/>
  <c r="DH222" i="3"/>
  <c r="DG136" i="3"/>
  <c r="DH136" i="3"/>
  <c r="DF136" i="3"/>
  <c r="DJ136" i="3" s="1"/>
  <c r="DI136" i="3"/>
  <c r="DI219" i="3"/>
  <c r="DF219" i="3"/>
  <c r="DJ219" i="3" s="1"/>
  <c r="DG219" i="3"/>
  <c r="DH219" i="3"/>
  <c r="DF183" i="3"/>
  <c r="DJ183" i="3" s="1"/>
  <c r="DG183" i="3"/>
  <c r="DH183" i="3"/>
  <c r="DI183" i="3"/>
  <c r="DF283" i="3"/>
  <c r="DG283" i="3"/>
  <c r="DH283" i="3"/>
  <c r="DI283" i="3"/>
  <c r="DJ283" i="3" s="1"/>
  <c r="DF301" i="3"/>
  <c r="DG301" i="3"/>
  <c r="DJ301" i="3" s="1"/>
  <c r="DI301" i="3"/>
  <c r="DH301" i="3"/>
  <c r="DG345" i="3"/>
  <c r="DH345" i="3"/>
  <c r="DI345" i="3"/>
  <c r="DF345" i="3"/>
  <c r="DJ345" i="3" s="1"/>
  <c r="DH325" i="3"/>
  <c r="DG325" i="3"/>
  <c r="DJ325" i="3" s="1"/>
  <c r="DF325" i="3"/>
  <c r="DI325" i="3"/>
  <c r="DF323" i="3"/>
  <c r="DJ323" i="3" s="1"/>
  <c r="DG323" i="3"/>
  <c r="DH323" i="3"/>
  <c r="DI323" i="3"/>
  <c r="DH294" i="3"/>
  <c r="DI294" i="3"/>
  <c r="DF294" i="3"/>
  <c r="DJ294" i="3" s="1"/>
  <c r="DG294" i="3"/>
  <c r="DF364" i="3"/>
  <c r="DG364" i="3"/>
  <c r="DJ364" i="3" s="1"/>
  <c r="DH364" i="3"/>
  <c r="DI364" i="3"/>
  <c r="DG396" i="3"/>
  <c r="DJ396" i="3" s="1"/>
  <c r="DF396" i="3"/>
  <c r="DH396" i="3"/>
  <c r="DI396" i="3"/>
  <c r="DG452" i="3"/>
  <c r="DJ452" i="3" s="1"/>
  <c r="DH452" i="3"/>
  <c r="DI452" i="3"/>
  <c r="DF452" i="3"/>
  <c r="DI439" i="3"/>
  <c r="DF439" i="3"/>
  <c r="DJ439" i="3" s="1"/>
  <c r="DG439" i="3"/>
  <c r="DH439" i="3"/>
  <c r="DF436" i="3"/>
  <c r="DG436" i="3"/>
  <c r="DJ436" i="3" s="1"/>
  <c r="DH436" i="3"/>
  <c r="DI436" i="3"/>
  <c r="DF429" i="3"/>
  <c r="DJ429" i="3" s="1"/>
  <c r="DG429" i="3"/>
  <c r="DH429" i="3"/>
  <c r="DI429" i="3"/>
  <c r="DF471" i="3"/>
  <c r="DG471" i="3"/>
  <c r="DH471" i="3"/>
  <c r="DI471" i="3"/>
  <c r="DJ471" i="3" s="1"/>
  <c r="CE26" i="1"/>
  <c r="AV52" i="1"/>
  <c r="CI26" i="1"/>
  <c r="AZ52" i="1"/>
  <c r="CY45" i="1"/>
  <c r="X45" i="1" s="1"/>
  <c r="CZ45" i="1"/>
  <c r="Y45" i="1" s="1"/>
  <c r="CY48" i="1"/>
  <c r="X48" i="1" s="1"/>
  <c r="CZ48" i="1"/>
  <c r="Y48" i="1" s="1"/>
  <c r="DI51" i="3"/>
  <c r="DG51" i="3"/>
  <c r="DJ51" i="3" s="1"/>
  <c r="DH51" i="3"/>
  <c r="DF51" i="3"/>
  <c r="AI26" i="1"/>
  <c r="V52" i="1"/>
  <c r="CW45" i="3"/>
  <c r="CX45" i="3"/>
  <c r="P107" i="1"/>
  <c r="Q107" i="1"/>
  <c r="S107" i="1"/>
  <c r="T107" i="1"/>
  <c r="V107" i="1"/>
  <c r="CZ42" i="1"/>
  <c r="Y42" i="1" s="1"/>
  <c r="DH91" i="3"/>
  <c r="DI91" i="3"/>
  <c r="DF91" i="3"/>
  <c r="DG91" i="3"/>
  <c r="DJ91" i="3" s="1"/>
  <c r="CY91" i="1"/>
  <c r="X91" i="1" s="1"/>
  <c r="GM91" i="1" s="1"/>
  <c r="GN91" i="1" s="1"/>
  <c r="Q148" i="1"/>
  <c r="P148" i="1"/>
  <c r="R148" i="1"/>
  <c r="CZ148" i="1" s="1"/>
  <c r="Y148" i="1" s="1"/>
  <c r="V148" i="1"/>
  <c r="CP163" i="1"/>
  <c r="O163" i="1" s="1"/>
  <c r="GM164" i="1"/>
  <c r="GN164" i="1" s="1"/>
  <c r="CY169" i="1"/>
  <c r="X169" i="1" s="1"/>
  <c r="CZ169" i="1"/>
  <c r="Y169" i="1" s="1"/>
  <c r="CZ179" i="1"/>
  <c r="Y179" i="1" s="1"/>
  <c r="CY179" i="1"/>
  <c r="X179" i="1" s="1"/>
  <c r="P152" i="1"/>
  <c r="CP130" i="1"/>
  <c r="O130" i="1" s="1"/>
  <c r="GM130" i="1" s="1"/>
  <c r="GN130" i="1" s="1"/>
  <c r="S144" i="1"/>
  <c r="CY155" i="1"/>
  <c r="X155" i="1" s="1"/>
  <c r="GM155" i="1" s="1"/>
  <c r="GN155" i="1" s="1"/>
  <c r="CZ155" i="1"/>
  <c r="Y155" i="1" s="1"/>
  <c r="Q177" i="1"/>
  <c r="P177" i="1"/>
  <c r="S177" i="1"/>
  <c r="GX177" i="1"/>
  <c r="R177" i="1"/>
  <c r="U177" i="1"/>
  <c r="DF132" i="3"/>
  <c r="DJ132" i="3" s="1"/>
  <c r="DG132" i="3"/>
  <c r="DH132" i="3"/>
  <c r="DI132" i="3"/>
  <c r="CY186" i="1"/>
  <c r="X186" i="1" s="1"/>
  <c r="GM186" i="1" s="1"/>
  <c r="GN186" i="1" s="1"/>
  <c r="CZ186" i="1"/>
  <c r="Y186" i="1" s="1"/>
  <c r="GM211" i="1"/>
  <c r="GN211" i="1" s="1"/>
  <c r="U157" i="1"/>
  <c r="CP175" i="1"/>
  <c r="O175" i="1" s="1"/>
  <c r="GM175" i="1" s="1"/>
  <c r="GN175" i="1" s="1"/>
  <c r="CP208" i="1"/>
  <c r="O208" i="1" s="1"/>
  <c r="GM208" i="1" s="1"/>
  <c r="GN208" i="1" s="1"/>
  <c r="GX148" i="1"/>
  <c r="CY224" i="1"/>
  <c r="X224" i="1" s="1"/>
  <c r="GM224" i="1" s="1"/>
  <c r="GN224" i="1" s="1"/>
  <c r="CZ224" i="1"/>
  <c r="Y224" i="1" s="1"/>
  <c r="DG182" i="3"/>
  <c r="DH182" i="3"/>
  <c r="DI182" i="3"/>
  <c r="DF182" i="3"/>
  <c r="DJ182" i="3" s="1"/>
  <c r="CY267" i="1"/>
  <c r="X267" i="1" s="1"/>
  <c r="GM267" i="1" s="1"/>
  <c r="GN267" i="1" s="1"/>
  <c r="CZ267" i="1"/>
  <c r="Y267" i="1" s="1"/>
  <c r="GX194" i="1"/>
  <c r="CZ273" i="1"/>
  <c r="Y273" i="1" s="1"/>
  <c r="GM273" i="1" s="1"/>
  <c r="GN273" i="1" s="1"/>
  <c r="CY275" i="1"/>
  <c r="X275" i="1" s="1"/>
  <c r="GM275" i="1" s="1"/>
  <c r="GN275" i="1" s="1"/>
  <c r="DF465" i="3"/>
  <c r="DG465" i="3"/>
  <c r="DJ465" i="3" s="1"/>
  <c r="DH465" i="3"/>
  <c r="DI465" i="3"/>
  <c r="DF311" i="3"/>
  <c r="DI311" i="3"/>
  <c r="DJ311" i="3" s="1"/>
  <c r="DG311" i="3"/>
  <c r="DH311" i="3"/>
  <c r="CY344" i="1"/>
  <c r="X344" i="1" s="1"/>
  <c r="GM344" i="1" s="1"/>
  <c r="GO344" i="1" s="1"/>
  <c r="CZ344" i="1"/>
  <c r="Y344" i="1" s="1"/>
  <c r="DF363" i="3"/>
  <c r="DG363" i="3"/>
  <c r="DH363" i="3"/>
  <c r="DI363" i="3"/>
  <c r="DJ363" i="3" s="1"/>
  <c r="GX288" i="1"/>
  <c r="GB302" i="1" s="1"/>
  <c r="CY298" i="1"/>
  <c r="X298" i="1" s="1"/>
  <c r="GM298" i="1" s="1"/>
  <c r="GN298" i="1" s="1"/>
  <c r="DF255" i="3"/>
  <c r="DG255" i="3"/>
  <c r="DJ255" i="3" s="1"/>
  <c r="DH255" i="3"/>
  <c r="DI255" i="3"/>
  <c r="DG300" i="3"/>
  <c r="DJ300" i="3" s="1"/>
  <c r="DH300" i="3"/>
  <c r="DI300" i="3"/>
  <c r="DF300" i="3"/>
  <c r="DF266" i="3"/>
  <c r="DG266" i="3"/>
  <c r="DH266" i="3"/>
  <c r="DI266" i="3"/>
  <c r="DJ266" i="3" s="1"/>
  <c r="CP270" i="1"/>
  <c r="O270" i="1" s="1"/>
  <c r="CY353" i="1"/>
  <c r="X353" i="1" s="1"/>
  <c r="GM353" i="1" s="1"/>
  <c r="GO353" i="1" s="1"/>
  <c r="CZ353" i="1"/>
  <c r="Y353" i="1" s="1"/>
  <c r="CY296" i="1"/>
  <c r="X296" i="1" s="1"/>
  <c r="GM296" i="1" s="1"/>
  <c r="GN296" i="1" s="1"/>
  <c r="T363" i="1"/>
  <c r="DF371" i="3"/>
  <c r="DG371" i="3"/>
  <c r="DI371" i="3"/>
  <c r="DJ371" i="3" s="1"/>
  <c r="DH371" i="3"/>
  <c r="DH309" i="3"/>
  <c r="DG309" i="3"/>
  <c r="DJ309" i="3" s="1"/>
  <c r="DF309" i="3"/>
  <c r="DI309" i="3"/>
  <c r="V363" i="1"/>
  <c r="DF331" i="3"/>
  <c r="DJ331" i="3" s="1"/>
  <c r="DG331" i="3"/>
  <c r="DH331" i="3"/>
  <c r="DI331" i="3"/>
  <c r="CY415" i="1"/>
  <c r="X415" i="1" s="1"/>
  <c r="CZ415" i="1"/>
  <c r="Y415" i="1" s="1"/>
  <c r="DG432" i="3"/>
  <c r="DF432" i="3"/>
  <c r="DJ432" i="3" s="1"/>
  <c r="DH432" i="3"/>
  <c r="DI432" i="3"/>
  <c r="CZ345" i="1"/>
  <c r="Y345" i="1" s="1"/>
  <c r="GM345" i="1" s="1"/>
  <c r="GO345" i="1" s="1"/>
  <c r="DH416" i="3"/>
  <c r="DF416" i="3"/>
  <c r="DJ416" i="3" s="1"/>
  <c r="DG416" i="3"/>
  <c r="DI416" i="3"/>
  <c r="DF495" i="3"/>
  <c r="DG495" i="3"/>
  <c r="DJ495" i="3" s="1"/>
  <c r="DH495" i="3"/>
  <c r="DI495" i="3"/>
  <c r="R390" i="1"/>
  <c r="T385" i="1"/>
  <c r="DH400" i="3"/>
  <c r="DG400" i="3"/>
  <c r="DI400" i="3"/>
  <c r="DF400" i="3"/>
  <c r="DJ400" i="3" s="1"/>
  <c r="GX385" i="1"/>
  <c r="P464" i="1"/>
  <c r="DG449" i="1"/>
  <c r="FY334" i="1"/>
  <c r="EP417" i="1"/>
  <c r="R415" i="1"/>
  <c r="EN449" i="1"/>
  <c r="P467" i="1"/>
  <c r="F478" i="1"/>
  <c r="BC449" i="1"/>
  <c r="GX415" i="1"/>
  <c r="DG143" i="3"/>
  <c r="DF143" i="3"/>
  <c r="DJ143" i="3" s="1"/>
  <c r="DH143" i="3"/>
  <c r="DI143" i="3"/>
  <c r="DF313" i="3"/>
  <c r="DG313" i="3"/>
  <c r="DJ313" i="3" s="1"/>
  <c r="DH313" i="3"/>
  <c r="DI313" i="3"/>
  <c r="DG152" i="3"/>
  <c r="DJ152" i="3" s="1"/>
  <c r="DF152" i="3"/>
  <c r="DH152" i="3"/>
  <c r="DI152" i="3"/>
  <c r="DF326" i="3"/>
  <c r="DG326" i="3"/>
  <c r="DJ326" i="3" s="1"/>
  <c r="DH326" i="3"/>
  <c r="DI326" i="3"/>
  <c r="DF29" i="3"/>
  <c r="DH29" i="3"/>
  <c r="DI29" i="3"/>
  <c r="DG29" i="3"/>
  <c r="DJ29" i="3" s="1"/>
  <c r="DF304" i="3"/>
  <c r="DH304" i="3"/>
  <c r="DG304" i="3"/>
  <c r="DJ304" i="3" s="1"/>
  <c r="DI304" i="3"/>
  <c r="DG373" i="3"/>
  <c r="DJ373" i="3" s="1"/>
  <c r="DH373" i="3"/>
  <c r="DI373" i="3"/>
  <c r="DF373" i="3"/>
  <c r="DF516" i="3"/>
  <c r="DG516" i="3"/>
  <c r="DJ516" i="3" s="1"/>
  <c r="DH516" i="3"/>
  <c r="DI516" i="3"/>
  <c r="DH100" i="3"/>
  <c r="DI100" i="3"/>
  <c r="DF100" i="3"/>
  <c r="DJ100" i="3" s="1"/>
  <c r="DG100" i="3"/>
  <c r="DF207" i="3"/>
  <c r="DJ207" i="3" s="1"/>
  <c r="DG207" i="3"/>
  <c r="DH207" i="3"/>
  <c r="DI207" i="3"/>
  <c r="DF265" i="3"/>
  <c r="DJ265" i="3" s="1"/>
  <c r="DG265" i="3"/>
  <c r="DH265" i="3"/>
  <c r="DI265" i="3"/>
  <c r="DF234" i="3"/>
  <c r="DJ234" i="3" s="1"/>
  <c r="DG234" i="3"/>
  <c r="DH234" i="3"/>
  <c r="DI234" i="3"/>
  <c r="DF365" i="3"/>
  <c r="DG365" i="3"/>
  <c r="DJ365" i="3" s="1"/>
  <c r="DI365" i="3"/>
  <c r="DH365" i="3"/>
  <c r="DI385" i="3"/>
  <c r="DF385" i="3"/>
  <c r="DG385" i="3"/>
  <c r="DJ385" i="3" s="1"/>
  <c r="DH385" i="3"/>
  <c r="DG382" i="3"/>
  <c r="DF382" i="3"/>
  <c r="DJ382" i="3" s="1"/>
  <c r="DH382" i="3"/>
  <c r="DI382" i="3"/>
  <c r="DG394" i="3"/>
  <c r="DF394" i="3"/>
  <c r="DJ394" i="3" s="1"/>
  <c r="DH394" i="3"/>
  <c r="DI394" i="3"/>
  <c r="DH409" i="3"/>
  <c r="DF409" i="3"/>
  <c r="DG409" i="3"/>
  <c r="DJ409" i="3" s="1"/>
  <c r="DI409" i="3"/>
  <c r="DG476" i="3"/>
  <c r="DJ476" i="3" s="1"/>
  <c r="DH476" i="3"/>
  <c r="DF476" i="3"/>
  <c r="DI476" i="3"/>
  <c r="DF410" i="3"/>
  <c r="DI410" i="3"/>
  <c r="DG410" i="3"/>
  <c r="DJ410" i="3" s="1"/>
  <c r="DH410" i="3"/>
  <c r="DF450" i="3"/>
  <c r="DJ450" i="3" s="1"/>
  <c r="DG450" i="3"/>
  <c r="DI450" i="3"/>
  <c r="DH450" i="3"/>
  <c r="EI26" i="1"/>
  <c r="P62" i="1"/>
  <c r="EI492" i="1"/>
  <c r="DI496" i="3"/>
  <c r="DG496" i="3"/>
  <c r="DH496" i="3"/>
  <c r="DF496" i="3"/>
  <c r="DJ496" i="3" s="1"/>
  <c r="AP26" i="1"/>
  <c r="F61" i="1"/>
  <c r="AP492" i="1"/>
  <c r="CY43" i="1"/>
  <c r="X43" i="1" s="1"/>
  <c r="GM43" i="1" s="1"/>
  <c r="GN43" i="1" s="1"/>
  <c r="CZ43" i="1"/>
  <c r="Y43" i="1" s="1"/>
  <c r="DH470" i="3"/>
  <c r="DI470" i="3"/>
  <c r="DF470" i="3"/>
  <c r="DJ470" i="3" s="1"/>
  <c r="DG470" i="3"/>
  <c r="CY49" i="1"/>
  <c r="X49" i="1" s="1"/>
  <c r="GM49" i="1" s="1"/>
  <c r="GN49" i="1" s="1"/>
  <c r="CZ49" i="1"/>
  <c r="Y49" i="1" s="1"/>
  <c r="CP87" i="1"/>
  <c r="O87" i="1" s="1"/>
  <c r="GM87" i="1" s="1"/>
  <c r="GN87" i="1" s="1"/>
  <c r="GM45" i="1"/>
  <c r="GN45" i="1" s="1"/>
  <c r="DY302" i="1"/>
  <c r="GM122" i="1"/>
  <c r="GN122" i="1" s="1"/>
  <c r="CY42" i="1"/>
  <c r="X42" i="1" s="1"/>
  <c r="GM42" i="1" s="1"/>
  <c r="GN42" i="1" s="1"/>
  <c r="CZ88" i="1"/>
  <c r="Y88" i="1" s="1"/>
  <c r="CY88" i="1"/>
  <c r="X88" i="1" s="1"/>
  <c r="GM88" i="1" s="1"/>
  <c r="GN88" i="1" s="1"/>
  <c r="AG26" i="1"/>
  <c r="T52" i="1"/>
  <c r="DI30" i="3"/>
  <c r="DG30" i="3"/>
  <c r="DJ30" i="3" s="1"/>
  <c r="DH30" i="3"/>
  <c r="DF30" i="3"/>
  <c r="DZ302" i="1"/>
  <c r="T127" i="1"/>
  <c r="CP143" i="1"/>
  <c r="O143" i="1" s="1"/>
  <c r="GM143" i="1" s="1"/>
  <c r="GN143" i="1" s="1"/>
  <c r="W98" i="1"/>
  <c r="CP151" i="1"/>
  <c r="O151" i="1" s="1"/>
  <c r="DG57" i="3"/>
  <c r="DJ57" i="3" s="1"/>
  <c r="DI57" i="3"/>
  <c r="DF57" i="3"/>
  <c r="DH57" i="3"/>
  <c r="T145" i="1"/>
  <c r="DF190" i="3"/>
  <c r="DJ190" i="3" s="1"/>
  <c r="DH190" i="3"/>
  <c r="DI190" i="3"/>
  <c r="DG190" i="3"/>
  <c r="V220" i="1"/>
  <c r="P220" i="1"/>
  <c r="Q220" i="1"/>
  <c r="R220" i="1"/>
  <c r="S220" i="1"/>
  <c r="GX220" i="1"/>
  <c r="W145" i="1"/>
  <c r="Q187" i="1"/>
  <c r="R187" i="1"/>
  <c r="CY187" i="1" s="1"/>
  <c r="X187" i="1" s="1"/>
  <c r="CP219" i="1"/>
  <c r="O219" i="1" s="1"/>
  <c r="GM219" i="1" s="1"/>
  <c r="GN219" i="1" s="1"/>
  <c r="CZ222" i="1"/>
  <c r="Y222" i="1" s="1"/>
  <c r="CY222" i="1"/>
  <c r="X222" i="1" s="1"/>
  <c r="DI202" i="3"/>
  <c r="DH202" i="3"/>
  <c r="DF202" i="3"/>
  <c r="DJ202" i="3" s="1"/>
  <c r="DG202" i="3"/>
  <c r="CP218" i="1"/>
  <c r="O218" i="1" s="1"/>
  <c r="GM218" i="1" s="1"/>
  <c r="GN218" i="1" s="1"/>
  <c r="Q245" i="1"/>
  <c r="T245" i="1"/>
  <c r="V245" i="1"/>
  <c r="DF139" i="3"/>
  <c r="DJ139" i="3" s="1"/>
  <c r="DG139" i="3"/>
  <c r="DH139" i="3"/>
  <c r="DI139" i="3"/>
  <c r="P268" i="1"/>
  <c r="Q268" i="1"/>
  <c r="S268" i="1"/>
  <c r="V268" i="1"/>
  <c r="GX268" i="1"/>
  <c r="GA84" i="1"/>
  <c r="ER302" i="1"/>
  <c r="GM257" i="1"/>
  <c r="GN257" i="1" s="1"/>
  <c r="DF181" i="3"/>
  <c r="DJ181" i="3" s="1"/>
  <c r="DH181" i="3"/>
  <c r="DI181" i="3"/>
  <c r="DG181" i="3"/>
  <c r="P245" i="1"/>
  <c r="T220" i="1"/>
  <c r="S245" i="1"/>
  <c r="CZ265" i="1"/>
  <c r="Y265" i="1" s="1"/>
  <c r="CP265" i="1"/>
  <c r="O265" i="1" s="1"/>
  <c r="CY265" i="1"/>
  <c r="X265" i="1" s="1"/>
  <c r="DI466" i="3"/>
  <c r="DF466" i="3"/>
  <c r="DJ466" i="3" s="1"/>
  <c r="DG466" i="3"/>
  <c r="DH466" i="3"/>
  <c r="GM274" i="1"/>
  <c r="GN274" i="1" s="1"/>
  <c r="DG312" i="3"/>
  <c r="DJ312" i="3" s="1"/>
  <c r="DH312" i="3"/>
  <c r="DI312" i="3"/>
  <c r="DF312" i="3"/>
  <c r="T398" i="1"/>
  <c r="Q398" i="1"/>
  <c r="CP398" i="1" s="1"/>
  <c r="O398" i="1" s="1"/>
  <c r="S398" i="1"/>
  <c r="CC84" i="1"/>
  <c r="AT302" i="1"/>
  <c r="CY352" i="1"/>
  <c r="X352" i="1" s="1"/>
  <c r="GM352" i="1" s="1"/>
  <c r="GO352" i="1" s="1"/>
  <c r="CZ352" i="1"/>
  <c r="Y352" i="1" s="1"/>
  <c r="P393" i="1"/>
  <c r="CP393" i="1" s="1"/>
  <c r="O393" i="1" s="1"/>
  <c r="Q393" i="1"/>
  <c r="GX393" i="1"/>
  <c r="CI302" i="1"/>
  <c r="DH253" i="3"/>
  <c r="DI253" i="3"/>
  <c r="DJ253" i="3" s="1"/>
  <c r="DF253" i="3"/>
  <c r="DG253" i="3"/>
  <c r="DF302" i="3"/>
  <c r="DJ302" i="3" s="1"/>
  <c r="DG302" i="3"/>
  <c r="DH302" i="3"/>
  <c r="DI302" i="3"/>
  <c r="DI469" i="3"/>
  <c r="DF469" i="3"/>
  <c r="DG469" i="3"/>
  <c r="DJ469" i="3" s="1"/>
  <c r="DH469" i="3"/>
  <c r="P339" i="1"/>
  <c r="Q339" i="1"/>
  <c r="DV417" i="1" s="1"/>
  <c r="S339" i="1"/>
  <c r="S357" i="1"/>
  <c r="DH381" i="3"/>
  <c r="DI381" i="3"/>
  <c r="DF381" i="3"/>
  <c r="DG381" i="3"/>
  <c r="DJ381" i="3" s="1"/>
  <c r="GX363" i="1"/>
  <c r="R357" i="1"/>
  <c r="DW417" i="1" s="1"/>
  <c r="DG473" i="3"/>
  <c r="DJ473" i="3" s="1"/>
  <c r="DF473" i="3"/>
  <c r="DH473" i="3"/>
  <c r="DI473" i="3"/>
  <c r="CX359" i="3"/>
  <c r="CW351" i="3"/>
  <c r="CX360" i="3"/>
  <c r="CW352" i="3"/>
  <c r="CX362" i="3"/>
  <c r="CX352" i="3"/>
  <c r="CX353" i="3"/>
  <c r="CX355" i="3"/>
  <c r="CU350" i="3"/>
  <c r="Q367" i="1"/>
  <c r="CP367" i="1" s="1"/>
  <c r="O367" i="1" s="1"/>
  <c r="GM367" i="1" s="1"/>
  <c r="GO367" i="1" s="1"/>
  <c r="V367" i="1"/>
  <c r="T367" i="1"/>
  <c r="I369" i="1"/>
  <c r="DF305" i="3"/>
  <c r="DI305" i="3"/>
  <c r="DG305" i="3"/>
  <c r="DJ305" i="3" s="1"/>
  <c r="DH305" i="3"/>
  <c r="DF428" i="3"/>
  <c r="DJ428" i="3" s="1"/>
  <c r="DG428" i="3"/>
  <c r="DH428" i="3"/>
  <c r="DI428" i="3"/>
  <c r="CW489" i="3"/>
  <c r="CX490" i="3"/>
  <c r="CU488" i="3"/>
  <c r="CX489" i="3"/>
  <c r="Q403" i="1"/>
  <c r="CP403" i="1" s="1"/>
  <c r="O403" i="1" s="1"/>
  <c r="T403" i="1"/>
  <c r="DF376" i="3"/>
  <c r="DH376" i="3"/>
  <c r="DI376" i="3"/>
  <c r="DG376" i="3"/>
  <c r="DJ376" i="3" s="1"/>
  <c r="DG417" i="3"/>
  <c r="DF417" i="3"/>
  <c r="DJ417" i="3" s="1"/>
  <c r="DH417" i="3"/>
  <c r="DI417" i="3"/>
  <c r="DG384" i="3"/>
  <c r="DJ384" i="3" s="1"/>
  <c r="DF384" i="3"/>
  <c r="DH384" i="3"/>
  <c r="DI384" i="3"/>
  <c r="CP386" i="1"/>
  <c r="O386" i="1" s="1"/>
  <c r="GM386" i="1" s="1"/>
  <c r="GO386" i="1" s="1"/>
  <c r="V379" i="1"/>
  <c r="DF402" i="3"/>
  <c r="DJ402" i="3" s="1"/>
  <c r="DI402" i="3"/>
  <c r="DG402" i="3"/>
  <c r="DH402" i="3"/>
  <c r="W393" i="1"/>
  <c r="BD334" i="1"/>
  <c r="F442" i="1"/>
  <c r="DF517" i="3"/>
  <c r="DJ517" i="3" s="1"/>
  <c r="DG517" i="3"/>
  <c r="DH517" i="3"/>
  <c r="DI517" i="3"/>
  <c r="EQ462" i="1"/>
  <c r="FZ449" i="1"/>
  <c r="DG493" i="3"/>
  <c r="DH493" i="3"/>
  <c r="DI493" i="3"/>
  <c r="DF493" i="3"/>
  <c r="DJ493" i="3" s="1"/>
  <c r="CY412" i="1"/>
  <c r="X412" i="1" s="1"/>
  <c r="CZ412" i="1"/>
  <c r="Y412" i="1" s="1"/>
  <c r="CH449" i="1"/>
  <c r="AY462" i="1"/>
  <c r="DG263" i="3"/>
  <c r="DH263" i="3"/>
  <c r="DI263" i="3"/>
  <c r="DF263" i="3"/>
  <c r="DJ263" i="3" s="1"/>
  <c r="DF7" i="3"/>
  <c r="DG7" i="3"/>
  <c r="DH7" i="3"/>
  <c r="DI7" i="3"/>
  <c r="DJ7" i="3" s="1"/>
  <c r="DF227" i="3"/>
  <c r="DG227" i="3"/>
  <c r="DH227" i="3"/>
  <c r="DI227" i="3"/>
  <c r="DJ227" i="3" s="1"/>
  <c r="DF257" i="3"/>
  <c r="DJ257" i="3" s="1"/>
  <c r="DG257" i="3"/>
  <c r="DH257" i="3"/>
  <c r="DI257" i="3"/>
  <c r="DF36" i="3"/>
  <c r="DG36" i="3"/>
  <c r="DI36" i="3"/>
  <c r="DJ36" i="3" s="1"/>
  <c r="DH36" i="3"/>
  <c r="DF173" i="3"/>
  <c r="DJ173" i="3" s="1"/>
  <c r="DG173" i="3"/>
  <c r="DH173" i="3"/>
  <c r="DI173" i="3"/>
  <c r="DF361" i="3"/>
  <c r="DJ361" i="3" s="1"/>
  <c r="DG361" i="3"/>
  <c r="DH361" i="3"/>
  <c r="DI361" i="3"/>
  <c r="DI43" i="3"/>
  <c r="DH43" i="3"/>
  <c r="DG43" i="3"/>
  <c r="DJ43" i="3" s="1"/>
  <c r="DF43" i="3"/>
  <c r="DF54" i="3"/>
  <c r="DJ54" i="3" s="1"/>
  <c r="DG54" i="3"/>
  <c r="DI54" i="3"/>
  <c r="DH54" i="3"/>
  <c r="DF39" i="3"/>
  <c r="DI39" i="3"/>
  <c r="DH39" i="3"/>
  <c r="DG39" i="3"/>
  <c r="DJ39" i="3" s="1"/>
  <c r="DF53" i="3"/>
  <c r="DJ53" i="3" s="1"/>
  <c r="DG53" i="3"/>
  <c r="DH53" i="3"/>
  <c r="DI53" i="3"/>
  <c r="DF59" i="3"/>
  <c r="DG59" i="3"/>
  <c r="DJ59" i="3" s="1"/>
  <c r="DI59" i="3"/>
  <c r="DH59" i="3"/>
  <c r="DF172" i="3"/>
  <c r="DJ172" i="3" s="1"/>
  <c r="DG172" i="3"/>
  <c r="DH172" i="3"/>
  <c r="DI172" i="3"/>
  <c r="DI74" i="3"/>
  <c r="DH74" i="3"/>
  <c r="DF74" i="3"/>
  <c r="DJ74" i="3" s="1"/>
  <c r="DG74" i="3"/>
  <c r="DF212" i="3"/>
  <c r="DH212" i="3"/>
  <c r="DG212" i="3"/>
  <c r="DI212" i="3"/>
  <c r="DJ212" i="3" s="1"/>
  <c r="DG310" i="3"/>
  <c r="DI310" i="3"/>
  <c r="DF310" i="3"/>
  <c r="DJ310" i="3" s="1"/>
  <c r="DH310" i="3"/>
  <c r="DG237" i="3"/>
  <c r="DH237" i="3"/>
  <c r="DI237" i="3"/>
  <c r="DF237" i="3"/>
  <c r="DJ237" i="3" s="1"/>
  <c r="DF307" i="3"/>
  <c r="DG307" i="3"/>
  <c r="DH307" i="3"/>
  <c r="DI307" i="3"/>
  <c r="DJ307" i="3" s="1"/>
  <c r="DG274" i="3"/>
  <c r="DH274" i="3"/>
  <c r="DI274" i="3"/>
  <c r="DF274" i="3"/>
  <c r="DJ274" i="3" s="1"/>
  <c r="DH236" i="3"/>
  <c r="DI236" i="3"/>
  <c r="DF236" i="3"/>
  <c r="DJ236" i="3" s="1"/>
  <c r="DG236" i="3"/>
  <c r="DF238" i="3"/>
  <c r="DJ238" i="3" s="1"/>
  <c r="DG238" i="3"/>
  <c r="DH238" i="3"/>
  <c r="DI238" i="3"/>
  <c r="DF412" i="3"/>
  <c r="DJ412" i="3" s="1"/>
  <c r="DH412" i="3"/>
  <c r="DG412" i="3"/>
  <c r="DI412" i="3"/>
  <c r="DF405" i="3"/>
  <c r="DJ405" i="3" s="1"/>
  <c r="DH405" i="3"/>
  <c r="DG405" i="3"/>
  <c r="DI405" i="3"/>
  <c r="DF447" i="3"/>
  <c r="DG447" i="3"/>
  <c r="DH447" i="3"/>
  <c r="DI447" i="3"/>
  <c r="DJ447" i="3" s="1"/>
  <c r="DF462" i="3"/>
  <c r="DJ462" i="3" s="1"/>
  <c r="DG462" i="3"/>
  <c r="DH462" i="3"/>
  <c r="DI462" i="3"/>
  <c r="DH500" i="3"/>
  <c r="DF500" i="3"/>
  <c r="DG500" i="3"/>
  <c r="DI500" i="3"/>
  <c r="DJ500" i="3" s="1"/>
  <c r="DF468" i="3"/>
  <c r="DG468" i="3"/>
  <c r="DJ468" i="3" s="1"/>
  <c r="DH468" i="3"/>
  <c r="DI468" i="3"/>
  <c r="DF503" i="3"/>
  <c r="DG503" i="3"/>
  <c r="DH503" i="3"/>
  <c r="DI503" i="3"/>
  <c r="DJ503" i="3" s="1"/>
  <c r="EU26" i="1"/>
  <c r="P68" i="1"/>
  <c r="EU492" i="1"/>
  <c r="DI42" i="3"/>
  <c r="DF42" i="3"/>
  <c r="DG42" i="3"/>
  <c r="DJ42" i="3" s="1"/>
  <c r="DH42" i="3"/>
  <c r="CG26" i="1"/>
  <c r="AX52" i="1"/>
  <c r="CY94" i="1"/>
  <c r="X94" i="1" s="1"/>
  <c r="CZ94" i="1"/>
  <c r="Y94" i="1" s="1"/>
  <c r="P26" i="1"/>
  <c r="F55" i="1"/>
  <c r="EH26" i="1"/>
  <c r="P61" i="1"/>
  <c r="EH492" i="1"/>
  <c r="DI11" i="3"/>
  <c r="DF11" i="3"/>
  <c r="DG11" i="3"/>
  <c r="DJ11" i="3" s="1"/>
  <c r="DH11" i="3"/>
  <c r="CY89" i="1"/>
  <c r="X89" i="1" s="1"/>
  <c r="GM89" i="1" s="1"/>
  <c r="GN89" i="1" s="1"/>
  <c r="CZ89" i="1"/>
  <c r="Y89" i="1" s="1"/>
  <c r="CY110" i="1"/>
  <c r="X110" i="1" s="1"/>
  <c r="GM110" i="1" s="1"/>
  <c r="GN110" i="1" s="1"/>
  <c r="CZ110" i="1"/>
  <c r="Y110" i="1" s="1"/>
  <c r="ES26" i="1"/>
  <c r="P72" i="1"/>
  <c r="CP48" i="1"/>
  <c r="O48" i="1" s="1"/>
  <c r="GM48" i="1" s="1"/>
  <c r="GN48" i="1" s="1"/>
  <c r="Q120" i="1"/>
  <c r="R120" i="1"/>
  <c r="S120" i="1"/>
  <c r="U120" i="1"/>
  <c r="I452" i="1"/>
  <c r="K452" i="1"/>
  <c r="CY99" i="1"/>
  <c r="X99" i="1" s="1"/>
  <c r="GM99" i="1" s="1"/>
  <c r="GN99" i="1" s="1"/>
  <c r="CZ99" i="1"/>
  <c r="Y99" i="1" s="1"/>
  <c r="DH82" i="3"/>
  <c r="DG82" i="3"/>
  <c r="DJ82" i="3" s="1"/>
  <c r="DF82" i="3"/>
  <c r="DI82" i="3"/>
  <c r="GM132" i="1"/>
  <c r="GN132" i="1" s="1"/>
  <c r="CZ151" i="1"/>
  <c r="Y151" i="1" s="1"/>
  <c r="CY151" i="1"/>
  <c r="X151" i="1" s="1"/>
  <c r="P120" i="1"/>
  <c r="CP120" i="1" s="1"/>
  <c r="O120" i="1" s="1"/>
  <c r="P160" i="1"/>
  <c r="Q160" i="1"/>
  <c r="GX160" i="1"/>
  <c r="W148" i="1"/>
  <c r="DH185" i="3"/>
  <c r="DI185" i="3"/>
  <c r="DG185" i="3"/>
  <c r="DJ185" i="3" s="1"/>
  <c r="DF185" i="3"/>
  <c r="DI134" i="3"/>
  <c r="DF134" i="3"/>
  <c r="DJ134" i="3" s="1"/>
  <c r="DG134" i="3"/>
  <c r="DH134" i="3"/>
  <c r="CP192" i="1"/>
  <c r="O192" i="1" s="1"/>
  <c r="GM192" i="1" s="1"/>
  <c r="GN192" i="1" s="1"/>
  <c r="CY195" i="1"/>
  <c r="X195" i="1" s="1"/>
  <c r="GM195" i="1" s="1"/>
  <c r="GN195" i="1" s="1"/>
  <c r="CZ195" i="1"/>
  <c r="Y195" i="1" s="1"/>
  <c r="GM225" i="1"/>
  <c r="GN225" i="1" s="1"/>
  <c r="DH203" i="3"/>
  <c r="DG203" i="3"/>
  <c r="DF203" i="3"/>
  <c r="DJ203" i="3" s="1"/>
  <c r="DI203" i="3"/>
  <c r="Q253" i="1"/>
  <c r="P253" i="1"/>
  <c r="CP253" i="1" s="1"/>
  <c r="O253" i="1" s="1"/>
  <c r="R253" i="1"/>
  <c r="U253" i="1"/>
  <c r="CY276" i="1"/>
  <c r="X276" i="1" s="1"/>
  <c r="GM276" i="1" s="1"/>
  <c r="GN276" i="1" s="1"/>
  <c r="CZ276" i="1"/>
  <c r="Y276" i="1" s="1"/>
  <c r="W220" i="1"/>
  <c r="DI168" i="3"/>
  <c r="DH168" i="3"/>
  <c r="DF168" i="3"/>
  <c r="DJ168" i="3" s="1"/>
  <c r="DG168" i="3"/>
  <c r="DF180" i="3"/>
  <c r="DJ180" i="3" s="1"/>
  <c r="DG180" i="3"/>
  <c r="DI180" i="3"/>
  <c r="DH180" i="3"/>
  <c r="CY270" i="1"/>
  <c r="X270" i="1" s="1"/>
  <c r="CZ270" i="1"/>
  <c r="Y270" i="1" s="1"/>
  <c r="V259" i="1"/>
  <c r="P259" i="1"/>
  <c r="Q259" i="1"/>
  <c r="S259" i="1"/>
  <c r="U233" i="1"/>
  <c r="Q262" i="1"/>
  <c r="R262" i="1"/>
  <c r="S262" i="1"/>
  <c r="V262" i="1"/>
  <c r="GX262" i="1"/>
  <c r="P262" i="1"/>
  <c r="DH229" i="3"/>
  <c r="DG229" i="3"/>
  <c r="DJ229" i="3" s="1"/>
  <c r="DF229" i="3"/>
  <c r="DI229" i="3"/>
  <c r="W282" i="1"/>
  <c r="CU287" i="3"/>
  <c r="CX290" i="3"/>
  <c r="CW288" i="3"/>
  <c r="CX287" i="3"/>
  <c r="K356" i="1"/>
  <c r="P354" i="1"/>
  <c r="CP354" i="1" s="1"/>
  <c r="O354" i="1" s="1"/>
  <c r="GX354" i="1"/>
  <c r="Q354" i="1"/>
  <c r="S354" i="1"/>
  <c r="DF249" i="3"/>
  <c r="DJ249" i="3" s="1"/>
  <c r="DG249" i="3"/>
  <c r="DH249" i="3"/>
  <c r="DI249" i="3"/>
  <c r="CY290" i="1"/>
  <c r="X290" i="1" s="1"/>
  <c r="CZ290" i="1"/>
  <c r="Y290" i="1" s="1"/>
  <c r="DF507" i="3"/>
  <c r="DG507" i="3"/>
  <c r="DJ507" i="3" s="1"/>
  <c r="DH507" i="3"/>
  <c r="DI507" i="3"/>
  <c r="DI261" i="3"/>
  <c r="DF261" i="3"/>
  <c r="DJ261" i="3" s="1"/>
  <c r="DG261" i="3"/>
  <c r="DH261" i="3"/>
  <c r="CZ251" i="1"/>
  <c r="Y251" i="1" s="1"/>
  <c r="GM251" i="1" s="1"/>
  <c r="GN251" i="1" s="1"/>
  <c r="T268" i="1"/>
  <c r="V282" i="1"/>
  <c r="Q399" i="1"/>
  <c r="S399" i="1"/>
  <c r="GX399" i="1"/>
  <c r="P399" i="1"/>
  <c r="R399" i="1"/>
  <c r="DG372" i="3"/>
  <c r="DJ372" i="3" s="1"/>
  <c r="DI372" i="3"/>
  <c r="DF372" i="3"/>
  <c r="DH372" i="3"/>
  <c r="DI308" i="3"/>
  <c r="DH308" i="3"/>
  <c r="DF308" i="3"/>
  <c r="DG308" i="3"/>
  <c r="DJ308" i="3" s="1"/>
  <c r="K369" i="1"/>
  <c r="R398" i="1"/>
  <c r="CY338" i="1"/>
  <c r="X338" i="1" s="1"/>
  <c r="CZ338" i="1"/>
  <c r="Y338" i="1" s="1"/>
  <c r="DH306" i="3"/>
  <c r="DI306" i="3"/>
  <c r="DF306" i="3"/>
  <c r="DJ306" i="3" s="1"/>
  <c r="DG306" i="3"/>
  <c r="DG421" i="3"/>
  <c r="DI421" i="3"/>
  <c r="DJ421" i="3" s="1"/>
  <c r="DH421" i="3"/>
  <c r="DF421" i="3"/>
  <c r="DF483" i="3"/>
  <c r="DG483" i="3"/>
  <c r="DJ483" i="3" s="1"/>
  <c r="DH483" i="3"/>
  <c r="DI483" i="3"/>
  <c r="DH419" i="3"/>
  <c r="DF419" i="3"/>
  <c r="DJ419" i="3" s="1"/>
  <c r="DG419" i="3"/>
  <c r="DI419" i="3"/>
  <c r="U367" i="1"/>
  <c r="DH403" i="3"/>
  <c r="DF403" i="3"/>
  <c r="DJ403" i="3" s="1"/>
  <c r="DG403" i="3"/>
  <c r="DI403" i="3"/>
  <c r="Q380" i="1"/>
  <c r="R380" i="1"/>
  <c r="U380" i="1"/>
  <c r="W380" i="1"/>
  <c r="BC334" i="1"/>
  <c r="F433" i="1"/>
  <c r="T406" i="1"/>
  <c r="U393" i="1"/>
  <c r="W367" i="1"/>
  <c r="F485" i="1"/>
  <c r="V449" i="1"/>
  <c r="F489" i="1"/>
  <c r="Y449" i="1"/>
  <c r="U399" i="1"/>
  <c r="EG334" i="1"/>
  <c r="P421" i="1"/>
  <c r="P484" i="1"/>
  <c r="DM449" i="1"/>
  <c r="DF50" i="3"/>
  <c r="DH50" i="3"/>
  <c r="DI50" i="3"/>
  <c r="DG50" i="3"/>
  <c r="DJ50" i="3" s="1"/>
  <c r="DG34" i="3"/>
  <c r="DJ34" i="3" s="1"/>
  <c r="DF34" i="3"/>
  <c r="DH34" i="3"/>
  <c r="DI34" i="3"/>
  <c r="DG9" i="3"/>
  <c r="DJ9" i="3" s="1"/>
  <c r="DH9" i="3"/>
  <c r="DF9" i="3"/>
  <c r="DI9" i="3"/>
  <c r="DG298" i="3"/>
  <c r="DI298" i="3"/>
  <c r="DF298" i="3"/>
  <c r="DJ298" i="3" s="1"/>
  <c r="DH298" i="3"/>
  <c r="DI141" i="3"/>
  <c r="DH141" i="3"/>
  <c r="DF141" i="3"/>
  <c r="DJ141" i="3" s="1"/>
  <c r="DG141" i="3"/>
  <c r="DG317" i="3"/>
  <c r="DI317" i="3"/>
  <c r="DF317" i="3"/>
  <c r="DJ317" i="3" s="1"/>
  <c r="DH317" i="3"/>
  <c r="DF26" i="3"/>
  <c r="DG26" i="3"/>
  <c r="DJ26" i="3" s="1"/>
  <c r="DH26" i="3"/>
  <c r="DI26" i="3"/>
  <c r="DH68" i="3"/>
  <c r="DI68" i="3"/>
  <c r="DG68" i="3"/>
  <c r="DF68" i="3"/>
  <c r="DJ68" i="3" s="1"/>
  <c r="DG195" i="3"/>
  <c r="DI195" i="3"/>
  <c r="DF195" i="3"/>
  <c r="DJ195" i="3" s="1"/>
  <c r="DH195" i="3"/>
  <c r="DG110" i="3"/>
  <c r="DJ110" i="3" s="1"/>
  <c r="DF110" i="3"/>
  <c r="DI110" i="3"/>
  <c r="DH110" i="3"/>
  <c r="DG188" i="3"/>
  <c r="DH188" i="3"/>
  <c r="DF188" i="3"/>
  <c r="DJ188" i="3" s="1"/>
  <c r="DI188" i="3"/>
  <c r="DF318" i="3"/>
  <c r="DJ318" i="3" s="1"/>
  <c r="DG318" i="3"/>
  <c r="DH318" i="3"/>
  <c r="DI318" i="3"/>
  <c r="DI328" i="3"/>
  <c r="DG328" i="3"/>
  <c r="DH328" i="3"/>
  <c r="DF328" i="3"/>
  <c r="DJ328" i="3" s="1"/>
  <c r="DG377" i="3"/>
  <c r="DJ377" i="3" s="1"/>
  <c r="DI377" i="3"/>
  <c r="DF377" i="3"/>
  <c r="DH377" i="3"/>
  <c r="DH291" i="3"/>
  <c r="DG291" i="3"/>
  <c r="DF291" i="3"/>
  <c r="DI291" i="3"/>
  <c r="DJ291" i="3" s="1"/>
  <c r="DF480" i="3"/>
  <c r="DG480" i="3"/>
  <c r="DJ480" i="3" s="1"/>
  <c r="DH480" i="3"/>
  <c r="DI480" i="3"/>
  <c r="DH506" i="3"/>
  <c r="DF506" i="3"/>
  <c r="DG506" i="3"/>
  <c r="DI506" i="3"/>
  <c r="DJ506" i="3" s="1"/>
  <c r="CZ90" i="1"/>
  <c r="Y90" i="1" s="1"/>
  <c r="CY90" i="1"/>
  <c r="X90" i="1" s="1"/>
  <c r="DL26" i="1"/>
  <c r="P73" i="1"/>
  <c r="AQ26" i="1"/>
  <c r="F62" i="1"/>
  <c r="AQ492" i="1"/>
  <c r="DI472" i="3"/>
  <c r="DH472" i="3"/>
  <c r="DF472" i="3"/>
  <c r="DG472" i="3"/>
  <c r="DJ472" i="3" s="1"/>
  <c r="ET26" i="1"/>
  <c r="P65" i="1"/>
  <c r="ET492" i="1"/>
  <c r="GX98" i="1"/>
  <c r="CY135" i="1"/>
  <c r="X135" i="1" s="1"/>
  <c r="GM135" i="1" s="1"/>
  <c r="GN135" i="1" s="1"/>
  <c r="CZ135" i="1"/>
  <c r="Y135" i="1" s="1"/>
  <c r="GM115" i="1"/>
  <c r="GN115" i="1" s="1"/>
  <c r="U107" i="1"/>
  <c r="DI78" i="3"/>
  <c r="DH78" i="3"/>
  <c r="DF78" i="3"/>
  <c r="DJ78" i="3" s="1"/>
  <c r="DG78" i="3"/>
  <c r="V114" i="1"/>
  <c r="DF72" i="3"/>
  <c r="DJ72" i="3" s="1"/>
  <c r="DG72" i="3"/>
  <c r="DH72" i="3"/>
  <c r="DI72" i="3"/>
  <c r="GM136" i="1"/>
  <c r="GN136" i="1" s="1"/>
  <c r="S152" i="1"/>
  <c r="EA302" i="1"/>
  <c r="R98" i="1"/>
  <c r="V152" i="1"/>
  <c r="W152" i="1"/>
  <c r="DF189" i="3"/>
  <c r="DJ189" i="3" s="1"/>
  <c r="DG189" i="3"/>
  <c r="DI189" i="3"/>
  <c r="DH189" i="3"/>
  <c r="CZ185" i="1"/>
  <c r="Y185" i="1" s="1"/>
  <c r="CY185" i="1"/>
  <c r="X185" i="1" s="1"/>
  <c r="GM185" i="1" s="1"/>
  <c r="GN185" i="1" s="1"/>
  <c r="CZ137" i="1"/>
  <c r="Y137" i="1" s="1"/>
  <c r="GM137" i="1" s="1"/>
  <c r="GN137" i="1" s="1"/>
  <c r="CY213" i="1"/>
  <c r="X213" i="1" s="1"/>
  <c r="CZ213" i="1"/>
  <c r="Y213" i="1" s="1"/>
  <c r="T148" i="1"/>
  <c r="CP194" i="1"/>
  <c r="O194" i="1" s="1"/>
  <c r="GM194" i="1" s="1"/>
  <c r="GN194" i="1" s="1"/>
  <c r="Q194" i="1"/>
  <c r="T194" i="1"/>
  <c r="W194" i="1"/>
  <c r="DG198" i="3"/>
  <c r="DH198" i="3"/>
  <c r="DI198" i="3"/>
  <c r="DJ198" i="3" s="1"/>
  <c r="DF198" i="3"/>
  <c r="CY278" i="1"/>
  <c r="X278" i="1" s="1"/>
  <c r="GM278" i="1" s="1"/>
  <c r="GN278" i="1" s="1"/>
  <c r="CZ278" i="1"/>
  <c r="Y278" i="1" s="1"/>
  <c r="CY248" i="1"/>
  <c r="X248" i="1" s="1"/>
  <c r="GM248" i="1" s="1"/>
  <c r="GN248" i="1" s="1"/>
  <c r="CZ248" i="1"/>
  <c r="Y248" i="1" s="1"/>
  <c r="DH169" i="3"/>
  <c r="DG169" i="3"/>
  <c r="DF169" i="3"/>
  <c r="DJ169" i="3" s="1"/>
  <c r="DI169" i="3"/>
  <c r="CZ226" i="1"/>
  <c r="Y226" i="1" s="1"/>
  <c r="GM226" i="1" s="1"/>
  <c r="GN226" i="1" s="1"/>
  <c r="CY263" i="1"/>
  <c r="X263" i="1" s="1"/>
  <c r="CZ263" i="1"/>
  <c r="Y263" i="1" s="1"/>
  <c r="I356" i="1"/>
  <c r="EI84" i="1"/>
  <c r="P312" i="1"/>
  <c r="CX223" i="3"/>
  <c r="Q293" i="1"/>
  <c r="CP293" i="1" s="1"/>
  <c r="O293" i="1" s="1"/>
  <c r="GM293" i="1" s="1"/>
  <c r="GN293" i="1" s="1"/>
  <c r="V293" i="1"/>
  <c r="I295" i="1"/>
  <c r="T293" i="1"/>
  <c r="DI320" i="3"/>
  <c r="DH320" i="3"/>
  <c r="DF320" i="3"/>
  <c r="DJ320" i="3" s="1"/>
  <c r="DG320" i="3"/>
  <c r="DF481" i="3"/>
  <c r="DJ481" i="3" s="1"/>
  <c r="DG481" i="3"/>
  <c r="DH481" i="3"/>
  <c r="DI481" i="3"/>
  <c r="BD84" i="1"/>
  <c r="F327" i="1"/>
  <c r="BD492" i="1"/>
  <c r="DF240" i="3"/>
  <c r="DG240" i="3"/>
  <c r="DH240" i="3"/>
  <c r="DI240" i="3"/>
  <c r="DJ240" i="3" s="1"/>
  <c r="DF348" i="3"/>
  <c r="DJ348" i="3" s="1"/>
  <c r="DG348" i="3"/>
  <c r="DH348" i="3"/>
  <c r="DI348" i="3"/>
  <c r="DI508" i="3"/>
  <c r="DF508" i="3"/>
  <c r="DJ508" i="3" s="1"/>
  <c r="DG508" i="3"/>
  <c r="DH508" i="3"/>
  <c r="P282" i="1"/>
  <c r="CP282" i="1" s="1"/>
  <c r="O282" i="1" s="1"/>
  <c r="CZ297" i="1"/>
  <c r="Y297" i="1" s="1"/>
  <c r="GM297" i="1" s="1"/>
  <c r="GN297" i="1" s="1"/>
  <c r="S299" i="1"/>
  <c r="DH269" i="3"/>
  <c r="DI269" i="3"/>
  <c r="DF269" i="3"/>
  <c r="DG269" i="3"/>
  <c r="DJ269" i="3" s="1"/>
  <c r="W259" i="1"/>
  <c r="DF369" i="3"/>
  <c r="DG369" i="3"/>
  <c r="DJ369" i="3" s="1"/>
  <c r="DH369" i="3"/>
  <c r="DI369" i="3"/>
  <c r="T339" i="1"/>
  <c r="CP368" i="1"/>
  <c r="O368" i="1" s="1"/>
  <c r="GM368" i="1" s="1"/>
  <c r="GO368" i="1" s="1"/>
  <c r="U363" i="1"/>
  <c r="CU455" i="3"/>
  <c r="CW457" i="3"/>
  <c r="CX457" i="3"/>
  <c r="Q390" i="1"/>
  <c r="S390" i="1"/>
  <c r="U390" i="1"/>
  <c r="V390" i="1"/>
  <c r="P390" i="1"/>
  <c r="CP390" i="1" s="1"/>
  <c r="O390" i="1" s="1"/>
  <c r="W390" i="1"/>
  <c r="CY365" i="1"/>
  <c r="X365" i="1" s="1"/>
  <c r="CZ365" i="1"/>
  <c r="Y365" i="1" s="1"/>
  <c r="CP371" i="1"/>
  <c r="O371" i="1" s="1"/>
  <c r="GM371" i="1" s="1"/>
  <c r="GO371" i="1" s="1"/>
  <c r="DH303" i="3"/>
  <c r="DG303" i="3"/>
  <c r="DF303" i="3"/>
  <c r="DI303" i="3"/>
  <c r="DJ303" i="3" s="1"/>
  <c r="DH375" i="3"/>
  <c r="DF375" i="3"/>
  <c r="DG375" i="3"/>
  <c r="DI375" i="3"/>
  <c r="DJ375" i="3" s="1"/>
  <c r="GX367" i="1"/>
  <c r="W354" i="1"/>
  <c r="CY380" i="1"/>
  <c r="X380" i="1" s="1"/>
  <c r="CZ380" i="1"/>
  <c r="Y380" i="1" s="1"/>
  <c r="DG404" i="3"/>
  <c r="DI404" i="3"/>
  <c r="DF404" i="3"/>
  <c r="DJ404" i="3" s="1"/>
  <c r="DH404" i="3"/>
  <c r="GM404" i="1"/>
  <c r="GO404" i="1" s="1"/>
  <c r="DF515" i="3"/>
  <c r="DG515" i="3"/>
  <c r="DH515" i="3"/>
  <c r="DI515" i="3"/>
  <c r="DJ515" i="3" s="1"/>
  <c r="GX403" i="1"/>
  <c r="U398" i="1"/>
  <c r="DH449" i="1"/>
  <c r="P465" i="1"/>
  <c r="CY454" i="1"/>
  <c r="X454" i="1" s="1"/>
  <c r="GM454" i="1" s="1"/>
  <c r="GP454" i="1" s="1"/>
  <c r="CZ454" i="1"/>
  <c r="Y454" i="1" s="1"/>
  <c r="CE449" i="1"/>
  <c r="AV462" i="1"/>
  <c r="F466" i="1"/>
  <c r="AO449" i="1"/>
  <c r="ET334" i="1"/>
  <c r="P430" i="1"/>
  <c r="BB334" i="1"/>
  <c r="F430" i="1"/>
  <c r="EO449" i="1"/>
  <c r="P468" i="1"/>
  <c r="V415" i="1"/>
  <c r="DF108" i="3"/>
  <c r="DJ108" i="3" s="1"/>
  <c r="DI108" i="3"/>
  <c r="DH108" i="3"/>
  <c r="DG108" i="3"/>
  <c r="DF83" i="3"/>
  <c r="DG83" i="3"/>
  <c r="DJ83" i="3" s="1"/>
  <c r="DH83" i="3"/>
  <c r="DI83" i="3"/>
  <c r="DH95" i="3"/>
  <c r="DG95" i="3"/>
  <c r="DF95" i="3"/>
  <c r="DJ95" i="3" s="1"/>
  <c r="DI95" i="3"/>
  <c r="DI124" i="3"/>
  <c r="DH124" i="3"/>
  <c r="DF124" i="3"/>
  <c r="DG124" i="3"/>
  <c r="DJ124" i="3" s="1"/>
  <c r="DF164" i="3"/>
  <c r="DG164" i="3"/>
  <c r="DJ164" i="3" s="1"/>
  <c r="DH164" i="3"/>
  <c r="DI164" i="3"/>
  <c r="DG64" i="3"/>
  <c r="DF64" i="3"/>
  <c r="DJ64" i="3" s="1"/>
  <c r="DI64" i="3"/>
  <c r="DH64" i="3"/>
  <c r="DI415" i="3"/>
  <c r="DF415" i="3"/>
  <c r="DJ415" i="3" s="1"/>
  <c r="DG415" i="3"/>
  <c r="DH415" i="3"/>
  <c r="DF443" i="3"/>
  <c r="DJ443" i="3" s="1"/>
  <c r="DG443" i="3"/>
  <c r="DH443" i="3"/>
  <c r="DI443" i="3"/>
  <c r="DF15" i="3"/>
  <c r="DG15" i="3"/>
  <c r="DJ15" i="3" s="1"/>
  <c r="DI15" i="3"/>
  <c r="DH15" i="3"/>
  <c r="DF101" i="3"/>
  <c r="DH101" i="3"/>
  <c r="DI101" i="3"/>
  <c r="DJ101" i="3" s="1"/>
  <c r="DG101" i="3"/>
  <c r="DF264" i="3"/>
  <c r="DJ264" i="3" s="1"/>
  <c r="DG264" i="3"/>
  <c r="DH264" i="3"/>
  <c r="DI264" i="3"/>
  <c r="DF71" i="3"/>
  <c r="DJ71" i="3" s="1"/>
  <c r="DG71" i="3"/>
  <c r="DH71" i="3"/>
  <c r="DI71" i="3"/>
  <c r="DG56" i="3"/>
  <c r="DJ56" i="3" s="1"/>
  <c r="DF56" i="3"/>
  <c r="DI56" i="3"/>
  <c r="DH56" i="3"/>
  <c r="DG131" i="3"/>
  <c r="DJ131" i="3" s="1"/>
  <c r="DF131" i="3"/>
  <c r="DH131" i="3"/>
  <c r="DI131" i="3"/>
  <c r="DI121" i="3"/>
  <c r="DH121" i="3"/>
  <c r="DG121" i="3"/>
  <c r="DF121" i="3"/>
  <c r="DJ121" i="3" s="1"/>
  <c r="DI73" i="3"/>
  <c r="DG73" i="3"/>
  <c r="DH73" i="3"/>
  <c r="DF73" i="3"/>
  <c r="DJ73" i="3" s="1"/>
  <c r="DG231" i="3"/>
  <c r="DH231" i="3"/>
  <c r="DI231" i="3"/>
  <c r="DF231" i="3"/>
  <c r="DJ231" i="3" s="1"/>
  <c r="DH233" i="3"/>
  <c r="DF233" i="3"/>
  <c r="DJ233" i="3" s="1"/>
  <c r="DG233" i="3"/>
  <c r="DI233" i="3"/>
  <c r="DF260" i="3"/>
  <c r="DJ260" i="3" s="1"/>
  <c r="DG260" i="3"/>
  <c r="DH260" i="3"/>
  <c r="DI260" i="3"/>
  <c r="DG336" i="3"/>
  <c r="DF336" i="3"/>
  <c r="DJ336" i="3" s="1"/>
  <c r="DI336" i="3"/>
  <c r="DH336" i="3"/>
  <c r="CY33" i="1"/>
  <c r="X33" i="1" s="1"/>
  <c r="CZ33" i="1"/>
  <c r="Y33" i="1" s="1"/>
  <c r="DF41" i="3"/>
  <c r="DG41" i="3"/>
  <c r="DI41" i="3"/>
  <c r="DJ41" i="3" s="1"/>
  <c r="DH41" i="3"/>
  <c r="DG76" i="3"/>
  <c r="DF76" i="3"/>
  <c r="DJ76" i="3" s="1"/>
  <c r="DH76" i="3"/>
  <c r="DI76" i="3"/>
  <c r="DF149" i="3"/>
  <c r="DJ149" i="3" s="1"/>
  <c r="DG149" i="3"/>
  <c r="DH149" i="3"/>
  <c r="DI149" i="3"/>
  <c r="DH58" i="3"/>
  <c r="DI58" i="3"/>
  <c r="DF58" i="3"/>
  <c r="DG58" i="3"/>
  <c r="DJ58" i="3" s="1"/>
  <c r="DF137" i="3"/>
  <c r="DJ137" i="3" s="1"/>
  <c r="DG137" i="3"/>
  <c r="DI137" i="3"/>
  <c r="DH137" i="3"/>
  <c r="DH38" i="3"/>
  <c r="DG38" i="3"/>
  <c r="DJ38" i="3" s="1"/>
  <c r="DF38" i="3"/>
  <c r="DI38" i="3"/>
  <c r="DF104" i="3"/>
  <c r="DG104" i="3"/>
  <c r="DJ104" i="3" s="1"/>
  <c r="DH104" i="3"/>
  <c r="DI104" i="3"/>
  <c r="DH156" i="3"/>
  <c r="DI156" i="3"/>
  <c r="DF156" i="3"/>
  <c r="DJ156" i="3" s="1"/>
  <c r="DG156" i="3"/>
  <c r="DF254" i="3"/>
  <c r="DG254" i="3"/>
  <c r="DJ254" i="3" s="1"/>
  <c r="DH254" i="3"/>
  <c r="DI254" i="3"/>
  <c r="DG224" i="3"/>
  <c r="DF224" i="3"/>
  <c r="DJ224" i="3" s="1"/>
  <c r="DH224" i="3"/>
  <c r="DI224" i="3"/>
  <c r="DF256" i="3"/>
  <c r="DG256" i="3"/>
  <c r="DJ256" i="3" s="1"/>
  <c r="DH256" i="3"/>
  <c r="DI256" i="3"/>
  <c r="DG244" i="3"/>
  <c r="DH244" i="3"/>
  <c r="DI244" i="3"/>
  <c r="DF244" i="3"/>
  <c r="DJ244" i="3" s="1"/>
  <c r="DF344" i="3"/>
  <c r="DJ344" i="3" s="1"/>
  <c r="DG344" i="3"/>
  <c r="DH344" i="3"/>
  <c r="DI344" i="3"/>
  <c r="DH262" i="3"/>
  <c r="DI262" i="3"/>
  <c r="DF262" i="3"/>
  <c r="DJ262" i="3" s="1"/>
  <c r="DG262" i="3"/>
  <c r="DI337" i="3"/>
  <c r="DJ337" i="3" s="1"/>
  <c r="DF337" i="3"/>
  <c r="DG337" i="3"/>
  <c r="DH337" i="3"/>
  <c r="DG343" i="3"/>
  <c r="DF343" i="3"/>
  <c r="DJ343" i="3" s="1"/>
  <c r="DH343" i="3"/>
  <c r="DI343" i="3"/>
  <c r="DF349" i="3"/>
  <c r="DJ349" i="3" s="1"/>
  <c r="DG349" i="3"/>
  <c r="DH349" i="3"/>
  <c r="DI349" i="3"/>
  <c r="DG408" i="3"/>
  <c r="DF408" i="3"/>
  <c r="DH408" i="3"/>
  <c r="DI408" i="3"/>
  <c r="DJ408" i="3" s="1"/>
  <c r="DH456" i="3"/>
  <c r="DF456" i="3"/>
  <c r="DG456" i="3"/>
  <c r="DJ456" i="3" s="1"/>
  <c r="DI456" i="3"/>
  <c r="DF425" i="3"/>
  <c r="DJ425" i="3" s="1"/>
  <c r="DG425" i="3"/>
  <c r="DH425" i="3"/>
  <c r="DI425" i="3"/>
  <c r="DF486" i="3"/>
  <c r="DG486" i="3"/>
  <c r="DJ486" i="3" s="1"/>
  <c r="DH486" i="3"/>
  <c r="DI486" i="3"/>
  <c r="DF521" i="3"/>
  <c r="DG521" i="3"/>
  <c r="DH521" i="3"/>
  <c r="DI521" i="3"/>
  <c r="DJ521" i="3" s="1"/>
  <c r="GM40" i="1"/>
  <c r="GN40" i="1" s="1"/>
  <c r="DG455" i="3"/>
  <c r="DF455" i="3"/>
  <c r="DH455" i="3"/>
  <c r="DI455" i="3"/>
  <c r="DJ455" i="3" s="1"/>
  <c r="BC26" i="1"/>
  <c r="F68" i="1"/>
  <c r="BC492" i="1"/>
  <c r="DI37" i="3"/>
  <c r="DJ37" i="3" s="1"/>
  <c r="DF37" i="3"/>
  <c r="DH37" i="3"/>
  <c r="DG37" i="3"/>
  <c r="FY26" i="1"/>
  <c r="EP52" i="1"/>
  <c r="EM26" i="1"/>
  <c r="P71" i="1"/>
  <c r="EM492" i="1"/>
  <c r="CP33" i="1"/>
  <c r="O33" i="1" s="1"/>
  <c r="AB52" i="1" s="1"/>
  <c r="CY101" i="1"/>
  <c r="X101" i="1" s="1"/>
  <c r="GM101" i="1" s="1"/>
  <c r="GN101" i="1" s="1"/>
  <c r="CZ101" i="1"/>
  <c r="Y101" i="1" s="1"/>
  <c r="CP94" i="1"/>
  <c r="O94" i="1" s="1"/>
  <c r="P141" i="1"/>
  <c r="CP141" i="1" s="1"/>
  <c r="O141" i="1" s="1"/>
  <c r="GM131" i="1"/>
  <c r="GN131" i="1" s="1"/>
  <c r="V120" i="1"/>
  <c r="CZ138" i="1"/>
  <c r="Y138" i="1" s="1"/>
  <c r="CY138" i="1"/>
  <c r="X138" i="1" s="1"/>
  <c r="GM138" i="1" s="1"/>
  <c r="GN138" i="1" s="1"/>
  <c r="W120" i="1"/>
  <c r="CZ123" i="1"/>
  <c r="Y123" i="1" s="1"/>
  <c r="GM123" i="1" s="1"/>
  <c r="GN123" i="1" s="1"/>
  <c r="CZ163" i="1"/>
  <c r="Y163" i="1" s="1"/>
  <c r="CY163" i="1"/>
  <c r="X163" i="1" s="1"/>
  <c r="CY156" i="1"/>
  <c r="X156" i="1" s="1"/>
  <c r="GM156" i="1" s="1"/>
  <c r="GN156" i="1" s="1"/>
  <c r="CZ156" i="1"/>
  <c r="Y156" i="1" s="1"/>
  <c r="GM111" i="1"/>
  <c r="GN111" i="1" s="1"/>
  <c r="CP117" i="1"/>
  <c r="O117" i="1" s="1"/>
  <c r="GM117" i="1" s="1"/>
  <c r="GN117" i="1" s="1"/>
  <c r="DI105" i="3"/>
  <c r="DF105" i="3"/>
  <c r="DG105" i="3"/>
  <c r="DJ105" i="3" s="1"/>
  <c r="DH105" i="3"/>
  <c r="U160" i="1"/>
  <c r="CZ108" i="1"/>
  <c r="Y108" i="1" s="1"/>
  <c r="CY108" i="1"/>
  <c r="X108" i="1" s="1"/>
  <c r="GM108" i="1" s="1"/>
  <c r="GN108" i="1" s="1"/>
  <c r="DF187" i="3"/>
  <c r="DJ187" i="3" s="1"/>
  <c r="DG187" i="3"/>
  <c r="DH187" i="3"/>
  <c r="DI187" i="3"/>
  <c r="GM196" i="1"/>
  <c r="GN196" i="1" s="1"/>
  <c r="GX120" i="1"/>
  <c r="CP169" i="1"/>
  <c r="O169" i="1" s="1"/>
  <c r="GM169" i="1" s="1"/>
  <c r="GN169" i="1" s="1"/>
  <c r="V160" i="1"/>
  <c r="CY232" i="1"/>
  <c r="X232" i="1" s="1"/>
  <c r="GM232" i="1" s="1"/>
  <c r="GN232" i="1" s="1"/>
  <c r="CZ232" i="1"/>
  <c r="Y232" i="1" s="1"/>
  <c r="W233" i="1"/>
  <c r="DH194" i="3"/>
  <c r="DG194" i="3"/>
  <c r="DI194" i="3"/>
  <c r="DF194" i="3"/>
  <c r="DJ194" i="3" s="1"/>
  <c r="DF218" i="3"/>
  <c r="DJ218" i="3" s="1"/>
  <c r="DG218" i="3"/>
  <c r="DH218" i="3"/>
  <c r="DI218" i="3"/>
  <c r="DH163" i="3"/>
  <c r="DI163" i="3"/>
  <c r="DJ163" i="3" s="1"/>
  <c r="DF163" i="3"/>
  <c r="DG163" i="3"/>
  <c r="CY174" i="1"/>
  <c r="X174" i="1" s="1"/>
  <c r="CZ239" i="1"/>
  <c r="Y239" i="1" s="1"/>
  <c r="GM239" i="1" s="1"/>
  <c r="GN239" i="1" s="1"/>
  <c r="CZ271" i="1"/>
  <c r="Y271" i="1" s="1"/>
  <c r="CY271" i="1"/>
  <c r="X271" i="1" s="1"/>
  <c r="GM271" i="1" s="1"/>
  <c r="GN271" i="1" s="1"/>
  <c r="CP263" i="1"/>
  <c r="O263" i="1" s="1"/>
  <c r="GM263" i="1" s="1"/>
  <c r="GN263" i="1" s="1"/>
  <c r="DF209" i="3"/>
  <c r="DJ209" i="3" s="1"/>
  <c r="DH209" i="3"/>
  <c r="DI209" i="3"/>
  <c r="DG209" i="3"/>
  <c r="CP235" i="1"/>
  <c r="O235" i="1" s="1"/>
  <c r="GM235" i="1" s="1"/>
  <c r="GN235" i="1" s="1"/>
  <c r="DF239" i="3"/>
  <c r="DJ239" i="3" s="1"/>
  <c r="DG239" i="3"/>
  <c r="DH239" i="3"/>
  <c r="DI239" i="3"/>
  <c r="DF225" i="3"/>
  <c r="DJ225" i="3" s="1"/>
  <c r="DI225" i="3"/>
  <c r="DH225" i="3"/>
  <c r="DG225" i="3"/>
  <c r="DF346" i="3"/>
  <c r="DJ346" i="3" s="1"/>
  <c r="DG346" i="3"/>
  <c r="DH346" i="3"/>
  <c r="DI346" i="3"/>
  <c r="CY336" i="1"/>
  <c r="X336" i="1" s="1"/>
  <c r="CZ336" i="1"/>
  <c r="Y336" i="1" s="1"/>
  <c r="R362" i="1"/>
  <c r="T262" i="1"/>
  <c r="CP291" i="1"/>
  <c r="O291" i="1" s="1"/>
  <c r="GM291" i="1" s="1"/>
  <c r="GN291" i="1" s="1"/>
  <c r="DH368" i="3"/>
  <c r="DI368" i="3"/>
  <c r="DF368" i="3"/>
  <c r="DG368" i="3"/>
  <c r="DJ368" i="3" s="1"/>
  <c r="CY351" i="1"/>
  <c r="X351" i="1" s="1"/>
  <c r="GM351" i="1" s="1"/>
  <c r="GO351" i="1" s="1"/>
  <c r="CZ351" i="1"/>
  <c r="Y351" i="1" s="1"/>
  <c r="DH379" i="3"/>
  <c r="DI379" i="3"/>
  <c r="DJ379" i="3" s="1"/>
  <c r="DG379" i="3"/>
  <c r="DF379" i="3"/>
  <c r="DI475" i="3"/>
  <c r="DJ475" i="3" s="1"/>
  <c r="DF475" i="3"/>
  <c r="DG475" i="3"/>
  <c r="DH475" i="3"/>
  <c r="CP375" i="1"/>
  <c r="O375" i="1" s="1"/>
  <c r="GM374" i="1"/>
  <c r="GO374" i="1" s="1"/>
  <c r="CP338" i="1"/>
  <c r="O338" i="1" s="1"/>
  <c r="GM338" i="1" s="1"/>
  <c r="GO338" i="1" s="1"/>
  <c r="DI423" i="3"/>
  <c r="DG423" i="3"/>
  <c r="DJ423" i="3" s="1"/>
  <c r="DH423" i="3"/>
  <c r="DF423" i="3"/>
  <c r="DI484" i="3"/>
  <c r="DF484" i="3"/>
  <c r="DJ484" i="3" s="1"/>
  <c r="DG484" i="3"/>
  <c r="DH484" i="3"/>
  <c r="CP370" i="1"/>
  <c r="O370" i="1" s="1"/>
  <c r="GM370" i="1" s="1"/>
  <c r="GO370" i="1" s="1"/>
  <c r="DF414" i="3"/>
  <c r="DJ414" i="3" s="1"/>
  <c r="DG414" i="3"/>
  <c r="DH414" i="3"/>
  <c r="DI414" i="3"/>
  <c r="T357" i="1"/>
  <c r="GX375" i="1"/>
  <c r="EP84" i="1"/>
  <c r="P309" i="1"/>
  <c r="GX339" i="1"/>
  <c r="GB417" i="1" s="1"/>
  <c r="EI334" i="1"/>
  <c r="P427" i="1"/>
  <c r="CY409" i="1"/>
  <c r="X409" i="1" s="1"/>
  <c r="GM409" i="1" s="1"/>
  <c r="GO409" i="1" s="1"/>
  <c r="CZ409" i="1"/>
  <c r="Y409" i="1" s="1"/>
  <c r="U406" i="1"/>
  <c r="V406" i="1"/>
  <c r="GM395" i="1"/>
  <c r="GO395" i="1" s="1"/>
  <c r="CP410" i="1"/>
  <c r="O410" i="1" s="1"/>
  <c r="GM410" i="1" s="1"/>
  <c r="GO410" i="1" s="1"/>
  <c r="GA449" i="1"/>
  <c r="ER462" i="1"/>
  <c r="CY456" i="1"/>
  <c r="X456" i="1" s="1"/>
  <c r="GM456" i="1" s="1"/>
  <c r="GP456" i="1" s="1"/>
  <c r="CZ456" i="1"/>
  <c r="Y456" i="1" s="1"/>
  <c r="P415" i="1"/>
  <c r="CP415" i="1" s="1"/>
  <c r="O415" i="1" s="1"/>
  <c r="GM415" i="1" s="1"/>
  <c r="GO415" i="1" s="1"/>
  <c r="BA449" i="1"/>
  <c r="F482" i="1"/>
  <c r="U403" i="1"/>
  <c r="EH334" i="1"/>
  <c r="P426" i="1"/>
  <c r="EM334" i="1"/>
  <c r="P436" i="1"/>
  <c r="DI140" i="3"/>
  <c r="DF140" i="3"/>
  <c r="DJ140" i="3" s="1"/>
  <c r="DG140" i="3"/>
  <c r="DH140" i="3"/>
  <c r="DI130" i="3"/>
  <c r="DH130" i="3"/>
  <c r="DF130" i="3"/>
  <c r="DG130" i="3"/>
  <c r="DJ130" i="3" s="1"/>
  <c r="DF339" i="3"/>
  <c r="DG339" i="3"/>
  <c r="DJ339" i="3" s="1"/>
  <c r="DH339" i="3"/>
  <c r="DI339" i="3"/>
  <c r="DF31" i="3"/>
  <c r="DG31" i="3"/>
  <c r="DI31" i="3"/>
  <c r="DJ31" i="3" s="1"/>
  <c r="DH31" i="3"/>
  <c r="DF128" i="3"/>
  <c r="DG128" i="3"/>
  <c r="DH128" i="3"/>
  <c r="DI128" i="3"/>
  <c r="DJ128" i="3" s="1"/>
  <c r="DF208" i="3"/>
  <c r="DJ208" i="3" s="1"/>
  <c r="DG208" i="3"/>
  <c r="DH208" i="3"/>
  <c r="DI208" i="3"/>
  <c r="DF87" i="3"/>
  <c r="DJ87" i="3" s="1"/>
  <c r="DI87" i="3"/>
  <c r="DG87" i="3"/>
  <c r="DH87" i="3"/>
  <c r="DG204" i="3"/>
  <c r="DI204" i="3"/>
  <c r="DF204" i="3"/>
  <c r="DJ204" i="3" s="1"/>
  <c r="DH204" i="3"/>
  <c r="DF10" i="3"/>
  <c r="DG10" i="3"/>
  <c r="DJ10" i="3" s="1"/>
  <c r="DH10" i="3"/>
  <c r="DI10" i="3"/>
  <c r="DG23" i="3"/>
  <c r="DJ23" i="3" s="1"/>
  <c r="DF23" i="3"/>
  <c r="DI23" i="3"/>
  <c r="DH23" i="3"/>
  <c r="DF216" i="3"/>
  <c r="DJ216" i="3" s="1"/>
  <c r="DG216" i="3"/>
  <c r="DH216" i="3"/>
  <c r="DI216" i="3"/>
  <c r="DH142" i="3"/>
  <c r="DG142" i="3"/>
  <c r="DF142" i="3"/>
  <c r="DJ142" i="3" s="1"/>
  <c r="DI142" i="3"/>
  <c r="DG270" i="3"/>
  <c r="DH270" i="3"/>
  <c r="DI270" i="3"/>
  <c r="DF270" i="3"/>
  <c r="DJ270" i="3" s="1"/>
  <c r="DF245" i="3"/>
  <c r="DJ245" i="3" s="1"/>
  <c r="DG245" i="3"/>
  <c r="DH245" i="3"/>
  <c r="DI245" i="3"/>
  <c r="DH518" i="3"/>
  <c r="DF518" i="3"/>
  <c r="DG518" i="3"/>
  <c r="DI518" i="3"/>
  <c r="DJ518" i="3" s="1"/>
  <c r="DF70" i="3"/>
  <c r="DJ70" i="3" s="1"/>
  <c r="DG70" i="3"/>
  <c r="DH70" i="3"/>
  <c r="DI70" i="3"/>
  <c r="DF107" i="3"/>
  <c r="DJ107" i="3" s="1"/>
  <c r="DG107" i="3"/>
  <c r="DH107" i="3"/>
  <c r="DI107" i="3"/>
  <c r="DG20" i="3"/>
  <c r="DJ20" i="3" s="1"/>
  <c r="DH20" i="3"/>
  <c r="DI20" i="3"/>
  <c r="DF20" i="3"/>
  <c r="DG125" i="3"/>
  <c r="DJ125" i="3" s="1"/>
  <c r="DF125" i="3"/>
  <c r="DH125" i="3"/>
  <c r="DI125" i="3"/>
  <c r="DF191" i="3"/>
  <c r="DG191" i="3"/>
  <c r="DH191" i="3"/>
  <c r="DI191" i="3"/>
  <c r="DJ191" i="3" s="1"/>
  <c r="DI167" i="3"/>
  <c r="DF167" i="3"/>
  <c r="DJ167" i="3" s="1"/>
  <c r="DG167" i="3"/>
  <c r="DH167" i="3"/>
  <c r="DF230" i="3"/>
  <c r="DH230" i="3"/>
  <c r="DG230" i="3"/>
  <c r="DJ230" i="3" s="1"/>
  <c r="DI230" i="3"/>
  <c r="DI159" i="3"/>
  <c r="DH159" i="3"/>
  <c r="DG159" i="3"/>
  <c r="DF159" i="3"/>
  <c r="DJ159" i="3" s="1"/>
  <c r="DF289" i="3"/>
  <c r="DG289" i="3"/>
  <c r="DJ289" i="3" s="1"/>
  <c r="DH289" i="3"/>
  <c r="DI289" i="3"/>
  <c r="DF241" i="3"/>
  <c r="DG241" i="3"/>
  <c r="DJ241" i="3" s="1"/>
  <c r="DH241" i="3"/>
  <c r="DI241" i="3"/>
  <c r="DH221" i="3"/>
  <c r="DG221" i="3"/>
  <c r="DF221" i="3"/>
  <c r="DJ221" i="3" s="1"/>
  <c r="DI221" i="3"/>
  <c r="DF271" i="3"/>
  <c r="DJ271" i="3" s="1"/>
  <c r="DG271" i="3"/>
  <c r="DH271" i="3"/>
  <c r="DI271" i="3"/>
  <c r="DF350" i="3"/>
  <c r="DG350" i="3"/>
  <c r="DH350" i="3"/>
  <c r="DI350" i="3"/>
  <c r="DJ350" i="3" s="1"/>
  <c r="DF356" i="3"/>
  <c r="DJ356" i="3" s="1"/>
  <c r="DG356" i="3"/>
  <c r="DH356" i="3"/>
  <c r="DI356" i="3"/>
  <c r="DF434" i="3"/>
  <c r="DG434" i="3"/>
  <c r="DH434" i="3"/>
  <c r="DI434" i="3"/>
  <c r="DJ434" i="3" s="1"/>
  <c r="DF366" i="3"/>
  <c r="DJ366" i="3" s="1"/>
  <c r="DH366" i="3"/>
  <c r="DI366" i="3"/>
  <c r="DG366" i="3"/>
  <c r="DF510" i="3"/>
  <c r="DG510" i="3"/>
  <c r="DJ510" i="3" s="1"/>
  <c r="DH510" i="3"/>
  <c r="DI510" i="3"/>
  <c r="DI430" i="3"/>
  <c r="DF430" i="3"/>
  <c r="DJ430" i="3" s="1"/>
  <c r="DG430" i="3"/>
  <c r="DH430" i="3"/>
  <c r="DI448" i="3"/>
  <c r="DF448" i="3"/>
  <c r="DH448" i="3"/>
  <c r="DG448" i="3"/>
  <c r="DJ448" i="3" s="1"/>
  <c r="DH524" i="3"/>
  <c r="DF524" i="3"/>
  <c r="DG524" i="3"/>
  <c r="DI524" i="3"/>
  <c r="DJ524" i="3" s="1"/>
  <c r="CH26" i="1"/>
  <c r="AY52" i="1"/>
  <c r="DH458" i="3"/>
  <c r="DI458" i="3"/>
  <c r="DF458" i="3"/>
  <c r="DJ458" i="3" s="1"/>
  <c r="DG458" i="3"/>
  <c r="CY47" i="1"/>
  <c r="X47" i="1" s="1"/>
  <c r="CZ47" i="1"/>
  <c r="Y47" i="1" s="1"/>
  <c r="CY105" i="1"/>
  <c r="X105" i="1" s="1"/>
  <c r="GM105" i="1" s="1"/>
  <c r="GN105" i="1" s="1"/>
  <c r="CZ105" i="1"/>
  <c r="Y105" i="1" s="1"/>
  <c r="DH14" i="3"/>
  <c r="DI14" i="3"/>
  <c r="DF14" i="3"/>
  <c r="DG14" i="3"/>
  <c r="DJ14" i="3" s="1"/>
  <c r="U26" i="1"/>
  <c r="F74" i="1"/>
  <c r="CY92" i="1"/>
  <c r="X92" i="1" s="1"/>
  <c r="GM92" i="1" s="1"/>
  <c r="GN92" i="1" s="1"/>
  <c r="CZ92" i="1"/>
  <c r="Y92" i="1" s="1"/>
  <c r="GX107" i="1"/>
  <c r="CP95" i="1"/>
  <c r="O95" i="1" s="1"/>
  <c r="DU302" i="1"/>
  <c r="BB26" i="1"/>
  <c r="F65" i="1"/>
  <c r="BB492" i="1"/>
  <c r="CP119" i="1"/>
  <c r="O119" i="1" s="1"/>
  <c r="GM119" i="1" s="1"/>
  <c r="GN119" i="1" s="1"/>
  <c r="CP179" i="1"/>
  <c r="O179" i="1" s="1"/>
  <c r="GM179" i="1" s="1"/>
  <c r="GN179" i="1" s="1"/>
  <c r="DH63" i="3"/>
  <c r="DG63" i="3"/>
  <c r="DF63" i="3"/>
  <c r="DJ63" i="3" s="1"/>
  <c r="DI63" i="3"/>
  <c r="W157" i="1"/>
  <c r="GX157" i="1"/>
  <c r="P157" i="1"/>
  <c r="Q157" i="1"/>
  <c r="S157" i="1"/>
  <c r="R157" i="1"/>
  <c r="CY126" i="1"/>
  <c r="X126" i="1" s="1"/>
  <c r="GM126" i="1" s="1"/>
  <c r="GN126" i="1" s="1"/>
  <c r="CZ126" i="1"/>
  <c r="Y126" i="1" s="1"/>
  <c r="CP140" i="1"/>
  <c r="O140" i="1" s="1"/>
  <c r="GM140" i="1" s="1"/>
  <c r="GN140" i="1" s="1"/>
  <c r="S114" i="1"/>
  <c r="U144" i="1"/>
  <c r="DI127" i="3"/>
  <c r="DF127" i="3"/>
  <c r="DJ127" i="3" s="1"/>
  <c r="DG127" i="3"/>
  <c r="DH127" i="3"/>
  <c r="GX141" i="1"/>
  <c r="T152" i="1"/>
  <c r="DI115" i="3"/>
  <c r="DF115" i="3"/>
  <c r="DJ115" i="3" s="1"/>
  <c r="DG115" i="3"/>
  <c r="DH115" i="3"/>
  <c r="U141" i="1"/>
  <c r="CY217" i="1"/>
  <c r="X217" i="1" s="1"/>
  <c r="GM217" i="1" s="1"/>
  <c r="GN217" i="1" s="1"/>
  <c r="CZ217" i="1"/>
  <c r="Y217" i="1" s="1"/>
  <c r="CZ202" i="1"/>
  <c r="Y202" i="1" s="1"/>
  <c r="CP202" i="1"/>
  <c r="O202" i="1" s="1"/>
  <c r="CY202" i="1"/>
  <c r="X202" i="1" s="1"/>
  <c r="CY242" i="1"/>
  <c r="X242" i="1" s="1"/>
  <c r="GM242" i="1" s="1"/>
  <c r="GN242" i="1" s="1"/>
  <c r="CZ242" i="1"/>
  <c r="Y242" i="1" s="1"/>
  <c r="Q264" i="1"/>
  <c r="CP264" i="1" s="1"/>
  <c r="O264" i="1" s="1"/>
  <c r="R264" i="1"/>
  <c r="CZ264" i="1" s="1"/>
  <c r="Y264" i="1" s="1"/>
  <c r="T264" i="1"/>
  <c r="V264" i="1"/>
  <c r="DI158" i="3"/>
  <c r="DF158" i="3"/>
  <c r="DG158" i="3"/>
  <c r="DJ158" i="3" s="1"/>
  <c r="DH158" i="3"/>
  <c r="CZ249" i="1"/>
  <c r="Y249" i="1" s="1"/>
  <c r="CY249" i="1"/>
  <c r="X249" i="1" s="1"/>
  <c r="GM249" i="1" s="1"/>
  <c r="GN249" i="1" s="1"/>
  <c r="DF213" i="3"/>
  <c r="DI213" i="3"/>
  <c r="DG213" i="3"/>
  <c r="DJ213" i="3" s="1"/>
  <c r="DH213" i="3"/>
  <c r="CP254" i="1"/>
  <c r="O254" i="1" s="1"/>
  <c r="GM254" i="1" s="1"/>
  <c r="GN254" i="1" s="1"/>
  <c r="CP228" i="1"/>
  <c r="O228" i="1" s="1"/>
  <c r="GM228" i="1" s="1"/>
  <c r="GN228" i="1" s="1"/>
  <c r="CZ228" i="1"/>
  <c r="Y228" i="1" s="1"/>
  <c r="CY228" i="1"/>
  <c r="X228" i="1" s="1"/>
  <c r="DF205" i="3"/>
  <c r="DI205" i="3"/>
  <c r="DJ205" i="3" s="1"/>
  <c r="DG205" i="3"/>
  <c r="DH205" i="3"/>
  <c r="U264" i="1"/>
  <c r="DI235" i="3"/>
  <c r="DF235" i="3"/>
  <c r="DJ235" i="3" s="1"/>
  <c r="DG235" i="3"/>
  <c r="DH235" i="3"/>
  <c r="DH321" i="3"/>
  <c r="DI321" i="3"/>
  <c r="DF321" i="3"/>
  <c r="DJ321" i="3" s="1"/>
  <c r="DG321" i="3"/>
  <c r="GX245" i="1"/>
  <c r="DF247" i="3"/>
  <c r="DJ247" i="3" s="1"/>
  <c r="DG247" i="3"/>
  <c r="DH247" i="3"/>
  <c r="DI247" i="3"/>
  <c r="DH338" i="3"/>
  <c r="DI338" i="3"/>
  <c r="DF338" i="3"/>
  <c r="DG338" i="3"/>
  <c r="DJ338" i="3" s="1"/>
  <c r="CP258" i="1"/>
  <c r="O258" i="1" s="1"/>
  <c r="GM258" i="1" s="1"/>
  <c r="GN258" i="1" s="1"/>
  <c r="DH285" i="3"/>
  <c r="DG285" i="3"/>
  <c r="DJ285" i="3" s="1"/>
  <c r="DF285" i="3"/>
  <c r="DI285" i="3"/>
  <c r="GX282" i="1"/>
  <c r="CZ337" i="1"/>
  <c r="Y337" i="1" s="1"/>
  <c r="CY337" i="1"/>
  <c r="X337" i="1" s="1"/>
  <c r="GM337" i="1" s="1"/>
  <c r="DX417" i="1"/>
  <c r="DF259" i="3"/>
  <c r="DJ259" i="3" s="1"/>
  <c r="DG259" i="3"/>
  <c r="DH259" i="3"/>
  <c r="DI259" i="3"/>
  <c r="W245" i="1"/>
  <c r="DF268" i="3"/>
  <c r="DG268" i="3"/>
  <c r="DJ268" i="3" s="1"/>
  <c r="DH268" i="3"/>
  <c r="DI268" i="3"/>
  <c r="AO84" i="1"/>
  <c r="F306" i="1"/>
  <c r="U354" i="1"/>
  <c r="GM377" i="1"/>
  <c r="GO377" i="1" s="1"/>
  <c r="W293" i="1"/>
  <c r="DG449" i="3"/>
  <c r="DJ449" i="3" s="1"/>
  <c r="DH449" i="3"/>
  <c r="DI449" i="3"/>
  <c r="DF449" i="3"/>
  <c r="CP365" i="1"/>
  <c r="O365" i="1" s="1"/>
  <c r="GM365" i="1" s="1"/>
  <c r="GO365" i="1" s="1"/>
  <c r="W339" i="1"/>
  <c r="EB417" i="1" s="1"/>
  <c r="V362" i="1"/>
  <c r="CP380" i="1"/>
  <c r="O380" i="1" s="1"/>
  <c r="GM380" i="1" s="1"/>
  <c r="GO380" i="1" s="1"/>
  <c r="DG413" i="3"/>
  <c r="DF413" i="3"/>
  <c r="DJ413" i="3" s="1"/>
  <c r="DH413" i="3"/>
  <c r="DI413" i="3"/>
  <c r="DF513" i="3"/>
  <c r="DG513" i="3"/>
  <c r="DJ513" i="3" s="1"/>
  <c r="DH513" i="3"/>
  <c r="DI513" i="3"/>
  <c r="CZ343" i="1"/>
  <c r="Y343" i="1" s="1"/>
  <c r="GM343" i="1" s="1"/>
  <c r="GO343" i="1" s="1"/>
  <c r="DG395" i="3"/>
  <c r="DI395" i="3"/>
  <c r="DJ395" i="3" s="1"/>
  <c r="DF395" i="3"/>
  <c r="DH395" i="3"/>
  <c r="EV334" i="1"/>
  <c r="P442" i="1"/>
  <c r="S406" i="1"/>
  <c r="GX406" i="1"/>
  <c r="W398" i="1"/>
  <c r="GM400" i="1"/>
  <c r="GO400" i="1" s="1"/>
  <c r="CY458" i="1"/>
  <c r="X458" i="1" s="1"/>
  <c r="GM458" i="1" s="1"/>
  <c r="GP458" i="1" s="1"/>
  <c r="CZ458" i="1"/>
  <c r="Y458" i="1" s="1"/>
  <c r="T390" i="1"/>
  <c r="CF449" i="1"/>
  <c r="AW462" i="1"/>
  <c r="DI511" i="3"/>
  <c r="DF511" i="3"/>
  <c r="DJ511" i="3" s="1"/>
  <c r="DG511" i="3"/>
  <c r="DH511" i="3"/>
  <c r="EU334" i="1"/>
  <c r="P433" i="1"/>
  <c r="EB84" i="1" l="1"/>
  <c r="DO302" i="1"/>
  <c r="GO337" i="1"/>
  <c r="DX84" i="1"/>
  <c r="DK302" i="1"/>
  <c r="GN29" i="1"/>
  <c r="GM98" i="1"/>
  <c r="GN98" i="1" s="1"/>
  <c r="DZ334" i="1"/>
  <c r="DM417" i="1"/>
  <c r="GB84" i="1"/>
  <c r="ES302" i="1"/>
  <c r="AB26" i="1"/>
  <c r="O52" i="1"/>
  <c r="AG302" i="1"/>
  <c r="DW334" i="1"/>
  <c r="DJ417" i="1"/>
  <c r="DY84" i="1"/>
  <c r="DL302" i="1"/>
  <c r="AP22" i="1"/>
  <c r="F501" i="1"/>
  <c r="V16" i="2" s="1"/>
  <c r="AP581" i="1"/>
  <c r="EP334" i="1"/>
  <c r="P424" i="1"/>
  <c r="V26" i="1"/>
  <c r="F75" i="1"/>
  <c r="AF26" i="1"/>
  <c r="S52" i="1"/>
  <c r="DF445" i="3"/>
  <c r="DJ445" i="3" s="1"/>
  <c r="DG445" i="3"/>
  <c r="DH445" i="3"/>
  <c r="DI445" i="3"/>
  <c r="GM30" i="1"/>
  <c r="DT52" i="1"/>
  <c r="DW84" i="1"/>
  <c r="DJ302" i="1"/>
  <c r="AO22" i="1"/>
  <c r="F496" i="1"/>
  <c r="AO581" i="1"/>
  <c r="CP157" i="1"/>
  <c r="O157" i="1" s="1"/>
  <c r="GM94" i="1"/>
  <c r="CZ259" i="1"/>
  <c r="Y259" i="1" s="1"/>
  <c r="CY259" i="1"/>
  <c r="X259" i="1" s="1"/>
  <c r="AY449" i="1"/>
  <c r="F470" i="1"/>
  <c r="DF360" i="3"/>
  <c r="DJ360" i="3" s="1"/>
  <c r="DG360" i="3"/>
  <c r="DH360" i="3"/>
  <c r="DI360" i="3"/>
  <c r="DZ84" i="1"/>
  <c r="DM302" i="1"/>
  <c r="AV26" i="1"/>
  <c r="F57" i="1"/>
  <c r="AL52" i="1"/>
  <c r="DF435" i="3"/>
  <c r="DG435" i="3"/>
  <c r="DJ435" i="3" s="1"/>
  <c r="DH435" i="3"/>
  <c r="DI435" i="3"/>
  <c r="DM26" i="1"/>
  <c r="P74" i="1"/>
  <c r="DM492" i="1"/>
  <c r="ER26" i="1"/>
  <c r="P63" i="1"/>
  <c r="ER492" i="1"/>
  <c r="GM412" i="1"/>
  <c r="GO412" i="1" s="1"/>
  <c r="GM336" i="1"/>
  <c r="AU22" i="1"/>
  <c r="AU581" i="1"/>
  <c r="F511" i="1"/>
  <c r="CZ98" i="1"/>
  <c r="Y98" i="1" s="1"/>
  <c r="CY98" i="1"/>
  <c r="X98" i="1" s="1"/>
  <c r="CZ385" i="1"/>
  <c r="Y385" i="1" s="1"/>
  <c r="R26" i="1"/>
  <c r="F66" i="1"/>
  <c r="DX26" i="1"/>
  <c r="DK52" i="1"/>
  <c r="AZ334" i="1"/>
  <c r="F428" i="1"/>
  <c r="DI391" i="3"/>
  <c r="DJ391" i="3" s="1"/>
  <c r="DF391" i="3"/>
  <c r="DG391" i="3"/>
  <c r="DH391" i="3"/>
  <c r="CP187" i="1"/>
  <c r="O187" i="1" s="1"/>
  <c r="DU84" i="1"/>
  <c r="FX302" i="1"/>
  <c r="FZ302" i="1"/>
  <c r="DH302" i="1"/>
  <c r="FW302" i="1"/>
  <c r="BC22" i="1"/>
  <c r="BC581" i="1"/>
  <c r="F508" i="1"/>
  <c r="EH22" i="1"/>
  <c r="P501" i="1"/>
  <c r="G16" i="2" s="1"/>
  <c r="EH581" i="1"/>
  <c r="DF489" i="3"/>
  <c r="DG489" i="3"/>
  <c r="DJ489" i="3" s="1"/>
  <c r="DH489" i="3"/>
  <c r="DI489" i="3"/>
  <c r="AT84" i="1"/>
  <c r="F320" i="1"/>
  <c r="CY177" i="1"/>
  <c r="X177" i="1" s="1"/>
  <c r="CZ177" i="1"/>
  <c r="Y177" i="1" s="1"/>
  <c r="AK52" i="1"/>
  <c r="DF444" i="3"/>
  <c r="DJ444" i="3" s="1"/>
  <c r="DG444" i="3"/>
  <c r="DH444" i="3"/>
  <c r="DI444" i="3"/>
  <c r="CP114" i="1"/>
  <c r="O114" i="1" s="1"/>
  <c r="GM114" i="1" s="1"/>
  <c r="GN114" i="1" s="1"/>
  <c r="CY282" i="1"/>
  <c r="X282" i="1" s="1"/>
  <c r="CZ282" i="1"/>
  <c r="Y282" i="1" s="1"/>
  <c r="EC52" i="1"/>
  <c r="GM165" i="1"/>
  <c r="GN165" i="1" s="1"/>
  <c r="GM141" i="1"/>
  <c r="GN141" i="1" s="1"/>
  <c r="CZ299" i="1"/>
  <c r="Y299" i="1" s="1"/>
  <c r="CY299" i="1"/>
  <c r="X299" i="1" s="1"/>
  <c r="ET22" i="1"/>
  <c r="P505" i="1"/>
  <c r="ET581" i="1"/>
  <c r="CP259" i="1"/>
  <c r="O259" i="1" s="1"/>
  <c r="GM174" i="1"/>
  <c r="GN174" i="1" s="1"/>
  <c r="P369" i="1"/>
  <c r="S369" i="1"/>
  <c r="Q369" i="1"/>
  <c r="V369" i="1"/>
  <c r="R369" i="1"/>
  <c r="U369" i="1"/>
  <c r="T369" i="1"/>
  <c r="GX369" i="1"/>
  <c r="W369" i="1"/>
  <c r="DF359" i="3"/>
  <c r="DJ359" i="3" s="1"/>
  <c r="DG359" i="3"/>
  <c r="DH359" i="3"/>
  <c r="DI359" i="3"/>
  <c r="CP177" i="1"/>
  <c r="O177" i="1" s="1"/>
  <c r="GM177" i="1" s="1"/>
  <c r="GN177" i="1" s="1"/>
  <c r="GM163" i="1"/>
  <c r="GN163" i="1" s="1"/>
  <c r="AX449" i="1"/>
  <c r="F469" i="1"/>
  <c r="CY148" i="1"/>
  <c r="X148" i="1" s="1"/>
  <c r="CP414" i="1"/>
  <c r="O414" i="1" s="1"/>
  <c r="GM414" i="1" s="1"/>
  <c r="GO414" i="1" s="1"/>
  <c r="CP144" i="1"/>
  <c r="O144" i="1" s="1"/>
  <c r="AW26" i="1"/>
  <c r="F58" i="1"/>
  <c r="ED52" i="1"/>
  <c r="DF499" i="3"/>
  <c r="DJ499" i="3" s="1"/>
  <c r="DG499" i="3"/>
  <c r="DH499" i="3"/>
  <c r="DI499" i="3"/>
  <c r="DI26" i="1"/>
  <c r="P64" i="1"/>
  <c r="CZ379" i="1"/>
  <c r="Y379" i="1" s="1"/>
  <c r="CY379" i="1"/>
  <c r="X379" i="1" s="1"/>
  <c r="CP127" i="1"/>
  <c r="O127" i="1" s="1"/>
  <c r="CY392" i="1"/>
  <c r="X392" i="1" s="1"/>
  <c r="CZ392" i="1"/>
  <c r="Y392" i="1" s="1"/>
  <c r="GM95" i="1"/>
  <c r="DT302" i="1"/>
  <c r="GM33" i="1"/>
  <c r="GN33" i="1" s="1"/>
  <c r="CY354" i="1"/>
  <c r="X354" i="1" s="1"/>
  <c r="CZ354" i="1"/>
  <c r="Y354" i="1" s="1"/>
  <c r="GM354" i="1" s="1"/>
  <c r="GO354" i="1" s="1"/>
  <c r="DI490" i="3"/>
  <c r="DF490" i="3"/>
  <c r="DJ490" i="3" s="1"/>
  <c r="DG490" i="3"/>
  <c r="DH490" i="3"/>
  <c r="CY357" i="1"/>
  <c r="X357" i="1" s="1"/>
  <c r="CZ357" i="1"/>
  <c r="Y357" i="1" s="1"/>
  <c r="ED417" i="1" s="1"/>
  <c r="CY398" i="1"/>
  <c r="X398" i="1" s="1"/>
  <c r="GM398" i="1" s="1"/>
  <c r="GO398" i="1" s="1"/>
  <c r="CZ398" i="1"/>
  <c r="Y398" i="1" s="1"/>
  <c r="CP299" i="1"/>
  <c r="O299" i="1" s="1"/>
  <c r="GM299" i="1" s="1"/>
  <c r="GN299" i="1" s="1"/>
  <c r="ER84" i="1"/>
  <c r="P313" i="1"/>
  <c r="DG441" i="3"/>
  <c r="DH441" i="3"/>
  <c r="DI441" i="3"/>
  <c r="DF441" i="3"/>
  <c r="DJ441" i="3" s="1"/>
  <c r="AC302" i="1"/>
  <c r="DN26" i="1"/>
  <c r="P75" i="1"/>
  <c r="W26" i="1"/>
  <c r="F76" i="1"/>
  <c r="DF497" i="3"/>
  <c r="DG497" i="3"/>
  <c r="DH497" i="3"/>
  <c r="DI497" i="3"/>
  <c r="DJ497" i="3" s="1"/>
  <c r="GM376" i="1"/>
  <c r="GO376" i="1" s="1"/>
  <c r="CY127" i="1"/>
  <c r="X127" i="1" s="1"/>
  <c r="CZ127" i="1"/>
  <c r="Y127" i="1" s="1"/>
  <c r="Q381" i="1"/>
  <c r="P381" i="1"/>
  <c r="R381" i="1"/>
  <c r="T381" i="1"/>
  <c r="GX381" i="1"/>
  <c r="U381" i="1"/>
  <c r="S381" i="1"/>
  <c r="W381" i="1"/>
  <c r="V381" i="1"/>
  <c r="DJ26" i="1"/>
  <c r="P66" i="1"/>
  <c r="DJ492" i="1"/>
  <c r="ER334" i="1"/>
  <c r="P428" i="1"/>
  <c r="DF525" i="3"/>
  <c r="DG525" i="3"/>
  <c r="DJ525" i="3" s="1"/>
  <c r="DH525" i="3"/>
  <c r="DI525" i="3"/>
  <c r="EB334" i="1"/>
  <c r="DO417" i="1"/>
  <c r="ER449" i="1"/>
  <c r="P473" i="1"/>
  <c r="EM22" i="1"/>
  <c r="EM581" i="1"/>
  <c r="P511" i="1"/>
  <c r="DY417" i="1"/>
  <c r="GM282" i="1"/>
  <c r="GN282" i="1" s="1"/>
  <c r="EU22" i="1"/>
  <c r="EU581" i="1"/>
  <c r="P508" i="1"/>
  <c r="CZ339" i="1"/>
  <c r="Y339" i="1" s="1"/>
  <c r="CY339" i="1"/>
  <c r="X339" i="1" s="1"/>
  <c r="EA334" i="1"/>
  <c r="DN417" i="1"/>
  <c r="DI526" i="3"/>
  <c r="DF526" i="3"/>
  <c r="DJ526" i="3" s="1"/>
  <c r="DG526" i="3"/>
  <c r="DH526" i="3"/>
  <c r="CZ393" i="1"/>
  <c r="Y393" i="1" s="1"/>
  <c r="GM393" i="1" s="1"/>
  <c r="GO393" i="1" s="1"/>
  <c r="CP392" i="1"/>
  <c r="O392" i="1" s="1"/>
  <c r="GM392" i="1" s="1"/>
  <c r="GO392" i="1" s="1"/>
  <c r="GM202" i="1"/>
  <c r="GN202" i="1" s="1"/>
  <c r="GB334" i="1"/>
  <c r="ES417" i="1"/>
  <c r="CY114" i="1"/>
  <c r="X114" i="1" s="1"/>
  <c r="CZ114" i="1"/>
  <c r="Y114" i="1" s="1"/>
  <c r="BD22" i="1"/>
  <c r="BD581" i="1"/>
  <c r="F517" i="1"/>
  <c r="Q295" i="1"/>
  <c r="AD302" i="1" s="1"/>
  <c r="R295" i="1"/>
  <c r="AE302" i="1" s="1"/>
  <c r="W295" i="1"/>
  <c r="AJ302" i="1" s="1"/>
  <c r="U295" i="1"/>
  <c r="AH302" i="1" s="1"/>
  <c r="P295" i="1"/>
  <c r="T295" i="1"/>
  <c r="S295" i="1"/>
  <c r="AF302" i="1" s="1"/>
  <c r="GX295" i="1"/>
  <c r="CJ302" i="1" s="1"/>
  <c r="V295" i="1"/>
  <c r="AI302" i="1" s="1"/>
  <c r="CP399" i="1"/>
  <c r="O399" i="1" s="1"/>
  <c r="CP262" i="1"/>
  <c r="O262" i="1" s="1"/>
  <c r="CP160" i="1"/>
  <c r="O160" i="1" s="1"/>
  <c r="GM160" i="1" s="1"/>
  <c r="GN160" i="1" s="1"/>
  <c r="DV334" i="1"/>
  <c r="DI417" i="1"/>
  <c r="GM265" i="1"/>
  <c r="GN265" i="1" s="1"/>
  <c r="CY220" i="1"/>
  <c r="X220" i="1" s="1"/>
  <c r="CZ220" i="1"/>
  <c r="Y220" i="1" s="1"/>
  <c r="T26" i="1"/>
  <c r="F73" i="1"/>
  <c r="CP148" i="1"/>
  <c r="O148" i="1" s="1"/>
  <c r="GM148" i="1" s="1"/>
  <c r="GN148" i="1" s="1"/>
  <c r="CZ107" i="1"/>
  <c r="Y107" i="1" s="1"/>
  <c r="CY107" i="1"/>
  <c r="X107" i="1" s="1"/>
  <c r="DH440" i="3"/>
  <c r="DI440" i="3"/>
  <c r="DG440" i="3"/>
  <c r="DF440" i="3"/>
  <c r="DJ440" i="3" s="1"/>
  <c r="GM47" i="1"/>
  <c r="GN47" i="1" s="1"/>
  <c r="EG22" i="1"/>
  <c r="P496" i="1"/>
  <c r="EG581" i="1"/>
  <c r="AQ84" i="1"/>
  <c r="F312" i="1"/>
  <c r="CP379" i="1"/>
  <c r="O379" i="1" s="1"/>
  <c r="GM379" i="1" s="1"/>
  <c r="GO379" i="1" s="1"/>
  <c r="GM134" i="1"/>
  <c r="GN134" i="1" s="1"/>
  <c r="BA26" i="1"/>
  <c r="F72" i="1"/>
  <c r="CY406" i="1"/>
  <c r="X406" i="1" s="1"/>
  <c r="CZ406" i="1"/>
  <c r="Y406" i="1" s="1"/>
  <c r="T452" i="1"/>
  <c r="P452" i="1"/>
  <c r="CW528" i="3"/>
  <c r="V452" i="1"/>
  <c r="R452" i="1"/>
  <c r="W452" i="1"/>
  <c r="Q452" i="1"/>
  <c r="GX452" i="1"/>
  <c r="CX528" i="3"/>
  <c r="U452" i="1"/>
  <c r="S452" i="1"/>
  <c r="CP339" i="1"/>
  <c r="O339" i="1" s="1"/>
  <c r="DU417" i="1"/>
  <c r="EI22" i="1"/>
  <c r="EI581" i="1"/>
  <c r="P502" i="1"/>
  <c r="GM270" i="1"/>
  <c r="GN270" i="1" s="1"/>
  <c r="CY144" i="1"/>
  <c r="X144" i="1" s="1"/>
  <c r="CZ144" i="1"/>
  <c r="Y144" i="1" s="1"/>
  <c r="DF438" i="3"/>
  <c r="DJ438" i="3" s="1"/>
  <c r="DG438" i="3"/>
  <c r="DH438" i="3"/>
  <c r="DI438" i="3"/>
  <c r="EV22" i="1"/>
  <c r="EV581" i="1"/>
  <c r="P517" i="1"/>
  <c r="CY233" i="1"/>
  <c r="X233" i="1" s="1"/>
  <c r="CZ233" i="1"/>
  <c r="Y233" i="1" s="1"/>
  <c r="CY264" i="1"/>
  <c r="X264" i="1" s="1"/>
  <c r="GM264" i="1" s="1"/>
  <c r="GN264" i="1" s="1"/>
  <c r="DV84" i="1"/>
  <c r="DI302" i="1"/>
  <c r="DI492" i="1" s="1"/>
  <c r="CZ288" i="1"/>
  <c r="Y288" i="1" s="1"/>
  <c r="ED302" i="1" s="1"/>
  <c r="CY288" i="1"/>
  <c r="X288" i="1" s="1"/>
  <c r="EC302" i="1" s="1"/>
  <c r="CZ403" i="1"/>
  <c r="Y403" i="1" s="1"/>
  <c r="CY403" i="1"/>
  <c r="X403" i="1" s="1"/>
  <c r="GM403" i="1" s="1"/>
  <c r="GO403" i="1" s="1"/>
  <c r="CY375" i="1"/>
  <c r="X375" i="1" s="1"/>
  <c r="P356" i="1"/>
  <c r="GX356" i="1"/>
  <c r="CJ417" i="1" s="1"/>
  <c r="Q356" i="1"/>
  <c r="AD417" i="1" s="1"/>
  <c r="S356" i="1"/>
  <c r="U356" i="1"/>
  <c r="AH417" i="1" s="1"/>
  <c r="V356" i="1"/>
  <c r="AI417" i="1" s="1"/>
  <c r="W356" i="1"/>
  <c r="AJ417" i="1" s="1"/>
  <c r="R356" i="1"/>
  <c r="AE417" i="1" s="1"/>
  <c r="T356" i="1"/>
  <c r="AG417" i="1" s="1"/>
  <c r="EP26" i="1"/>
  <c r="P59" i="1"/>
  <c r="EP492" i="1"/>
  <c r="CY399" i="1"/>
  <c r="X399" i="1" s="1"/>
  <c r="CZ399" i="1"/>
  <c r="Y399" i="1" s="1"/>
  <c r="DF355" i="3"/>
  <c r="DJ355" i="3" s="1"/>
  <c r="DG355" i="3"/>
  <c r="DH355" i="3"/>
  <c r="DI355" i="3"/>
  <c r="CI84" i="1"/>
  <c r="AZ302" i="1"/>
  <c r="CZ245" i="1"/>
  <c r="Y245" i="1" s="1"/>
  <c r="CY245" i="1"/>
  <c r="X245" i="1" s="1"/>
  <c r="CZ268" i="1"/>
  <c r="Y268" i="1" s="1"/>
  <c r="CY268" i="1"/>
  <c r="X268" i="1" s="1"/>
  <c r="GM151" i="1"/>
  <c r="GN151" i="1" s="1"/>
  <c r="CP107" i="1"/>
  <c r="O107" i="1" s="1"/>
  <c r="Q387" i="1"/>
  <c r="P387" i="1"/>
  <c r="R387" i="1"/>
  <c r="GX387" i="1"/>
  <c r="T387" i="1"/>
  <c r="W387" i="1"/>
  <c r="V387" i="1"/>
  <c r="S387" i="1"/>
  <c r="U387" i="1"/>
  <c r="DF437" i="3"/>
  <c r="DG437" i="3"/>
  <c r="DJ437" i="3" s="1"/>
  <c r="DH437" i="3"/>
  <c r="DI437" i="3"/>
  <c r="CZ362" i="1"/>
  <c r="Y362" i="1" s="1"/>
  <c r="CY362" i="1"/>
  <c r="X362" i="1" s="1"/>
  <c r="DG392" i="3"/>
  <c r="DJ392" i="3" s="1"/>
  <c r="DF392" i="3"/>
  <c r="DH392" i="3"/>
  <c r="DI392" i="3"/>
  <c r="AV449" i="1"/>
  <c r="F467" i="1"/>
  <c r="DF223" i="3"/>
  <c r="DJ223" i="3" s="1"/>
  <c r="DH223" i="3"/>
  <c r="DG223" i="3"/>
  <c r="DI223" i="3"/>
  <c r="EA84" i="1"/>
  <c r="DN302" i="1"/>
  <c r="DF287" i="3"/>
  <c r="DI287" i="3"/>
  <c r="DJ287" i="3" s="1"/>
  <c r="DG287" i="3"/>
  <c r="DH287" i="3"/>
  <c r="CZ262" i="1"/>
  <c r="Y262" i="1" s="1"/>
  <c r="CY262" i="1"/>
  <c r="X262" i="1" s="1"/>
  <c r="CY120" i="1"/>
  <c r="X120" i="1" s="1"/>
  <c r="GM120" i="1" s="1"/>
  <c r="GN120" i="1" s="1"/>
  <c r="CZ120" i="1"/>
  <c r="Y120" i="1" s="1"/>
  <c r="DF353" i="3"/>
  <c r="DG353" i="3"/>
  <c r="DJ353" i="3" s="1"/>
  <c r="DH353" i="3"/>
  <c r="DI353" i="3"/>
  <c r="CP220" i="1"/>
  <c r="O220" i="1" s="1"/>
  <c r="CP152" i="1"/>
  <c r="O152" i="1" s="1"/>
  <c r="DF45" i="3"/>
  <c r="DG45" i="3"/>
  <c r="DJ45" i="3" s="1"/>
  <c r="DH45" i="3"/>
  <c r="DI45" i="3"/>
  <c r="DF523" i="3"/>
  <c r="DJ523" i="3" s="1"/>
  <c r="DG523" i="3"/>
  <c r="DH523" i="3"/>
  <c r="DI523" i="3"/>
  <c r="CP385" i="1"/>
  <c r="O385" i="1" s="1"/>
  <c r="GM385" i="1" s="1"/>
  <c r="GO385" i="1" s="1"/>
  <c r="GM222" i="1"/>
  <c r="GN222" i="1" s="1"/>
  <c r="CP406" i="1"/>
  <c r="O406" i="1" s="1"/>
  <c r="CP288" i="1"/>
  <c r="O288" i="1" s="1"/>
  <c r="CZ187" i="1"/>
  <c r="Y187" i="1" s="1"/>
  <c r="CZ145" i="1"/>
  <c r="Y145" i="1" s="1"/>
  <c r="CY145" i="1"/>
  <c r="X145" i="1" s="1"/>
  <c r="GM145" i="1" s="1"/>
  <c r="GN145" i="1" s="1"/>
  <c r="DH393" i="3"/>
  <c r="DF393" i="3"/>
  <c r="DG393" i="3"/>
  <c r="DJ393" i="3" s="1"/>
  <c r="DI393" i="3"/>
  <c r="CY253" i="1"/>
  <c r="X253" i="1" s="1"/>
  <c r="GM253" i="1" s="1"/>
  <c r="GN253" i="1" s="1"/>
  <c r="CZ253" i="1"/>
  <c r="Y253" i="1" s="1"/>
  <c r="DX334" i="1"/>
  <c r="DK417" i="1"/>
  <c r="BB22" i="1"/>
  <c r="BB581" i="1"/>
  <c r="F505" i="1"/>
  <c r="CY390" i="1"/>
  <c r="X390" i="1" s="1"/>
  <c r="GM390" i="1" s="1"/>
  <c r="GO390" i="1" s="1"/>
  <c r="CZ390" i="1"/>
  <c r="Y390" i="1" s="1"/>
  <c r="GM213" i="1"/>
  <c r="GN213" i="1" s="1"/>
  <c r="CY152" i="1"/>
  <c r="X152" i="1" s="1"/>
  <c r="CZ152" i="1"/>
  <c r="Y152" i="1" s="1"/>
  <c r="AQ22" i="1"/>
  <c r="AQ581" i="1"/>
  <c r="F502" i="1"/>
  <c r="P470" i="1"/>
  <c r="EQ449" i="1"/>
  <c r="DH352" i="3"/>
  <c r="DI352" i="3"/>
  <c r="DF352" i="3"/>
  <c r="DG352" i="3"/>
  <c r="DJ352" i="3" s="1"/>
  <c r="CP245" i="1"/>
  <c r="O245" i="1" s="1"/>
  <c r="GM245" i="1" s="1"/>
  <c r="GN245" i="1" s="1"/>
  <c r="CP268" i="1"/>
  <c r="O268" i="1" s="1"/>
  <c r="GM268" i="1" s="1"/>
  <c r="GN268" i="1" s="1"/>
  <c r="AZ26" i="1"/>
  <c r="F63" i="1"/>
  <c r="AZ492" i="1"/>
  <c r="DF446" i="3"/>
  <c r="DJ446" i="3" s="1"/>
  <c r="DG446" i="3"/>
  <c r="DH446" i="3"/>
  <c r="DI446" i="3"/>
  <c r="CP233" i="1"/>
  <c r="O233" i="1" s="1"/>
  <c r="GM233" i="1" s="1"/>
  <c r="GN233" i="1" s="1"/>
  <c r="GM139" i="1"/>
  <c r="GN139" i="1" s="1"/>
  <c r="CG84" i="1"/>
  <c r="AX302" i="1"/>
  <c r="GM90" i="1"/>
  <c r="GN90" i="1" s="1"/>
  <c r="AX334" i="1"/>
  <c r="F424" i="1"/>
  <c r="CY363" i="1"/>
  <c r="X363" i="1" s="1"/>
  <c r="GM363" i="1" s="1"/>
  <c r="GO363" i="1" s="1"/>
  <c r="CZ363" i="1"/>
  <c r="Y363" i="1" s="1"/>
  <c r="DF457" i="3"/>
  <c r="DI457" i="3"/>
  <c r="DG457" i="3"/>
  <c r="DJ457" i="3" s="1"/>
  <c r="DH457" i="3"/>
  <c r="AY26" i="1"/>
  <c r="F60" i="1"/>
  <c r="AW449" i="1"/>
  <c r="F468" i="1"/>
  <c r="EC417" i="1"/>
  <c r="CZ157" i="1"/>
  <c r="Y157" i="1" s="1"/>
  <c r="CY157" i="1"/>
  <c r="X157" i="1" s="1"/>
  <c r="GM375" i="1"/>
  <c r="GO375" i="1" s="1"/>
  <c r="DF290" i="3"/>
  <c r="DJ290" i="3" s="1"/>
  <c r="DG290" i="3"/>
  <c r="DH290" i="3"/>
  <c r="DI290" i="3"/>
  <c r="AX26" i="1"/>
  <c r="F59" i="1"/>
  <c r="DI362" i="3"/>
  <c r="DF362" i="3"/>
  <c r="DJ362" i="3" s="1"/>
  <c r="DG362" i="3"/>
  <c r="DH362" i="3"/>
  <c r="CP362" i="1"/>
  <c r="O362" i="1" s="1"/>
  <c r="GM171" i="1"/>
  <c r="GN171" i="1" s="1"/>
  <c r="DU26" i="1"/>
  <c r="FZ52" i="1"/>
  <c r="DH52" i="1"/>
  <c r="FX52" i="1"/>
  <c r="FW52" i="1"/>
  <c r="CP357" i="1"/>
  <c r="O357" i="1" s="1"/>
  <c r="GM357" i="1" s="1"/>
  <c r="GO357" i="1" s="1"/>
  <c r="GM290" i="1"/>
  <c r="GN290" i="1" s="1"/>
  <c r="CW527" i="3"/>
  <c r="T451" i="1"/>
  <c r="W451" i="1"/>
  <c r="V451" i="1"/>
  <c r="CX527" i="3"/>
  <c r="Q451" i="1"/>
  <c r="R451" i="1"/>
  <c r="GX451" i="1"/>
  <c r="S451" i="1"/>
  <c r="P451" i="1"/>
  <c r="CP451" i="1" s="1"/>
  <c r="O451" i="1" s="1"/>
  <c r="U451" i="1"/>
  <c r="Q26" i="1"/>
  <c r="F64" i="1"/>
  <c r="AE334" i="1" l="1"/>
  <c r="R417" i="1"/>
  <c r="AF84" i="1"/>
  <c r="S302" i="1"/>
  <c r="AH334" i="1"/>
  <c r="U417" i="1"/>
  <c r="AH84" i="1"/>
  <c r="U302" i="1"/>
  <c r="CJ334" i="1"/>
  <c r="BA417" i="1"/>
  <c r="ED334" i="1"/>
  <c r="DQ417" i="1"/>
  <c r="AJ334" i="1"/>
  <c r="W417" i="1"/>
  <c r="DI22" i="1"/>
  <c r="DI581" i="1"/>
  <c r="P504" i="1"/>
  <c r="AE84" i="1"/>
  <c r="R302" i="1"/>
  <c r="AD84" i="1"/>
  <c r="Q302" i="1"/>
  <c r="AJ84" i="1"/>
  <c r="W302" i="1"/>
  <c r="EC84" i="1"/>
  <c r="DP302" i="1"/>
  <c r="ED84" i="1"/>
  <c r="DQ302" i="1"/>
  <c r="AI84" i="1"/>
  <c r="V302" i="1"/>
  <c r="CJ84" i="1"/>
  <c r="BA302" i="1"/>
  <c r="AX84" i="1"/>
  <c r="F309" i="1"/>
  <c r="AG84" i="1"/>
  <c r="T302" i="1"/>
  <c r="FZ26" i="1"/>
  <c r="EQ52" i="1"/>
  <c r="GM107" i="1"/>
  <c r="GN107" i="1" s="1"/>
  <c r="CY356" i="1"/>
  <c r="X356" i="1" s="1"/>
  <c r="AK417" i="1" s="1"/>
  <c r="CZ356" i="1"/>
  <c r="Y356" i="1" s="1"/>
  <c r="AL417" i="1" s="1"/>
  <c r="AF417" i="1"/>
  <c r="GM262" i="1"/>
  <c r="GN262" i="1" s="1"/>
  <c r="BD18" i="1"/>
  <c r="F606" i="1"/>
  <c r="EM18" i="1"/>
  <c r="P600" i="1"/>
  <c r="DJ22" i="1"/>
  <c r="P506" i="1"/>
  <c r="DJ581" i="1"/>
  <c r="GM259" i="1"/>
  <c r="GN259" i="1" s="1"/>
  <c r="GN94" i="1"/>
  <c r="O26" i="1"/>
  <c r="F54" i="1"/>
  <c r="DK84" i="1"/>
  <c r="P317" i="1"/>
  <c r="AD334" i="1"/>
  <c r="Q417" i="1"/>
  <c r="EI18" i="1"/>
  <c r="P591" i="1"/>
  <c r="GM399" i="1"/>
  <c r="GO399" i="1" s="1"/>
  <c r="AC84" i="1"/>
  <c r="CE302" i="1"/>
  <c r="CH302" i="1"/>
  <c r="P302" i="1"/>
  <c r="CF302" i="1"/>
  <c r="GM127" i="1"/>
  <c r="GN127" i="1" s="1"/>
  <c r="ET18" i="1"/>
  <c r="P594" i="1"/>
  <c r="GM187" i="1"/>
  <c r="GN187" i="1" s="1"/>
  <c r="DM84" i="1"/>
  <c r="P324" i="1"/>
  <c r="GM157" i="1"/>
  <c r="GN157" i="1" s="1"/>
  <c r="DH26" i="1"/>
  <c r="P55" i="1"/>
  <c r="CP452" i="1"/>
  <c r="O452" i="1" s="1"/>
  <c r="GM452" i="1" s="1"/>
  <c r="GN452" i="1" s="1"/>
  <c r="DN334" i="1"/>
  <c r="P440" i="1"/>
  <c r="EH18" i="1"/>
  <c r="P590" i="1"/>
  <c r="DM22" i="1"/>
  <c r="DM581" i="1"/>
  <c r="P514" i="1"/>
  <c r="AO18" i="1"/>
  <c r="F585" i="1"/>
  <c r="DL84" i="1"/>
  <c r="P323" i="1"/>
  <c r="ES84" i="1"/>
  <c r="P322" i="1"/>
  <c r="ES492" i="1"/>
  <c r="ER22" i="1"/>
  <c r="ER581" i="1"/>
  <c r="P503" i="1"/>
  <c r="DG527" i="3"/>
  <c r="DJ527" i="3" s="1"/>
  <c r="DF527" i="3"/>
  <c r="DH527" i="3"/>
  <c r="DI527" i="3"/>
  <c r="GM362" i="1"/>
  <c r="GO362" i="1" s="1"/>
  <c r="EV18" i="1"/>
  <c r="P606" i="1"/>
  <c r="DU334" i="1"/>
  <c r="DH417" i="1"/>
  <c r="FW417" i="1"/>
  <c r="FX417" i="1"/>
  <c r="FZ417" i="1"/>
  <c r="GM144" i="1"/>
  <c r="GN144" i="1" s="1"/>
  <c r="S26" i="1"/>
  <c r="F67" i="1"/>
  <c r="FX84" i="1"/>
  <c r="EO302" i="1"/>
  <c r="AP18" i="1"/>
  <c r="F590" i="1"/>
  <c r="CP356" i="1"/>
  <c r="O356" i="1" s="1"/>
  <c r="BB18" i="1"/>
  <c r="F594" i="1"/>
  <c r="CZ387" i="1"/>
  <c r="Y387" i="1" s="1"/>
  <c r="CY387" i="1"/>
  <c r="X387" i="1" s="1"/>
  <c r="EP22" i="1"/>
  <c r="EP581" i="1"/>
  <c r="P499" i="1"/>
  <c r="GM339" i="1"/>
  <c r="DT417" i="1"/>
  <c r="EG18" i="1"/>
  <c r="P585" i="1"/>
  <c r="CY295" i="1"/>
  <c r="X295" i="1" s="1"/>
  <c r="AK302" i="1" s="1"/>
  <c r="CZ295" i="1"/>
  <c r="Y295" i="1" s="1"/>
  <c r="AL302" i="1" s="1"/>
  <c r="DO334" i="1"/>
  <c r="P441" i="1"/>
  <c r="AK26" i="1"/>
  <c r="X52" i="1"/>
  <c r="GM288" i="1"/>
  <c r="GN288" i="1" s="1"/>
  <c r="GM152" i="1"/>
  <c r="GN152" i="1" s="1"/>
  <c r="ES334" i="1"/>
  <c r="P437" i="1"/>
  <c r="CY381" i="1"/>
  <c r="X381" i="1" s="1"/>
  <c r="CZ381" i="1"/>
  <c r="Y381" i="1" s="1"/>
  <c r="DJ334" i="1"/>
  <c r="P431" i="1"/>
  <c r="DM334" i="1"/>
  <c r="P439" i="1"/>
  <c r="ED26" i="1"/>
  <c r="DQ52" i="1"/>
  <c r="DK334" i="1"/>
  <c r="P432" i="1"/>
  <c r="GM406" i="1"/>
  <c r="GO406" i="1" s="1"/>
  <c r="GM220" i="1"/>
  <c r="GN220" i="1" s="1"/>
  <c r="AZ84" i="1"/>
  <c r="F313" i="1"/>
  <c r="CP295" i="1"/>
  <c r="O295" i="1" s="1"/>
  <c r="BC18" i="1"/>
  <c r="F597" i="1"/>
  <c r="AU18" i="1"/>
  <c r="F600" i="1"/>
  <c r="DJ84" i="1"/>
  <c r="P316" i="1"/>
  <c r="EC334" i="1"/>
  <c r="DP417" i="1"/>
  <c r="AG334" i="1"/>
  <c r="T417" i="1"/>
  <c r="DI528" i="3"/>
  <c r="DF528" i="3"/>
  <c r="DG528" i="3"/>
  <c r="DJ528" i="3" s="1"/>
  <c r="DH528" i="3"/>
  <c r="EU18" i="1"/>
  <c r="P597" i="1"/>
  <c r="AQ18" i="1"/>
  <c r="F591" i="1"/>
  <c r="EC26" i="1"/>
  <c r="DP52" i="1"/>
  <c r="FW84" i="1"/>
  <c r="EN302" i="1"/>
  <c r="AC417" i="1"/>
  <c r="CA52" i="1"/>
  <c r="AZ22" i="1"/>
  <c r="AZ581" i="1"/>
  <c r="F503" i="1"/>
  <c r="DN84" i="1"/>
  <c r="P325" i="1"/>
  <c r="FW26" i="1"/>
  <c r="EN52" i="1"/>
  <c r="DI84" i="1"/>
  <c r="P314" i="1"/>
  <c r="DI334" i="1"/>
  <c r="P429" i="1"/>
  <c r="DT84" i="1"/>
  <c r="DG302" i="1"/>
  <c r="CY369" i="1"/>
  <c r="X369" i="1" s="1"/>
  <c r="CZ369" i="1"/>
  <c r="Y369" i="1" s="1"/>
  <c r="DH84" i="1"/>
  <c r="P305" i="1"/>
  <c r="DK26" i="1"/>
  <c r="P67" i="1"/>
  <c r="DK492" i="1"/>
  <c r="GO336" i="1"/>
  <c r="AL26" i="1"/>
  <c r="Y52" i="1"/>
  <c r="DT26" i="1"/>
  <c r="DG52" i="1"/>
  <c r="CB52" i="1"/>
  <c r="DO84" i="1"/>
  <c r="P326" i="1"/>
  <c r="DO492" i="1"/>
  <c r="GM451" i="1"/>
  <c r="GN451" i="1" s="1"/>
  <c r="AX492" i="1"/>
  <c r="FX26" i="1"/>
  <c r="EO52" i="1"/>
  <c r="CP387" i="1"/>
  <c r="O387" i="1" s="1"/>
  <c r="GM387" i="1" s="1"/>
  <c r="GO387" i="1" s="1"/>
  <c r="AI334" i="1"/>
  <c r="V417" i="1"/>
  <c r="DY334" i="1"/>
  <c r="DL417" i="1"/>
  <c r="DL492" i="1" s="1"/>
  <c r="CP381" i="1"/>
  <c r="O381" i="1" s="1"/>
  <c r="GM381" i="1" s="1"/>
  <c r="GO381" i="1" s="1"/>
  <c r="DN492" i="1"/>
  <c r="GN95" i="1"/>
  <c r="FT302" i="1" s="1"/>
  <c r="FS302" i="1"/>
  <c r="CP369" i="1"/>
  <c r="O369" i="1" s="1"/>
  <c r="FZ84" i="1"/>
  <c r="EQ302" i="1"/>
  <c r="GN30" i="1"/>
  <c r="FT52" i="1" s="1"/>
  <c r="FS52" i="1"/>
  <c r="DL22" i="1" l="1"/>
  <c r="P513" i="1"/>
  <c r="DL581" i="1"/>
  <c r="AC334" i="1"/>
  <c r="CE417" i="1"/>
  <c r="CF417" i="1"/>
  <c r="CH417" i="1"/>
  <c r="P417" i="1"/>
  <c r="AL84" i="1"/>
  <c r="Y302" i="1"/>
  <c r="FX334" i="1"/>
  <c r="EO417" i="1"/>
  <c r="ER18" i="1"/>
  <c r="P592" i="1"/>
  <c r="Q334" i="1"/>
  <c r="F429" i="1"/>
  <c r="T84" i="1"/>
  <c r="F323" i="1"/>
  <c r="T492" i="1"/>
  <c r="W84" i="1"/>
  <c r="F326" i="1"/>
  <c r="W492" i="1"/>
  <c r="FS26" i="1"/>
  <c r="EJ52" i="1"/>
  <c r="T334" i="1"/>
  <c r="F438" i="1"/>
  <c r="GM356" i="1"/>
  <c r="AB417" i="1"/>
  <c r="DH334" i="1"/>
  <c r="P420" i="1"/>
  <c r="ES22" i="1"/>
  <c r="ES581" i="1"/>
  <c r="P512" i="1"/>
  <c r="H16" i="2" s="1"/>
  <c r="Q84" i="1"/>
  <c r="F314" i="1"/>
  <c r="Q492" i="1"/>
  <c r="EQ84" i="1"/>
  <c r="P310" i="1"/>
  <c r="EO26" i="1"/>
  <c r="P58" i="1"/>
  <c r="EN84" i="1"/>
  <c r="P307" i="1"/>
  <c r="FW334" i="1"/>
  <c r="EN417" i="1"/>
  <c r="EN492" i="1" s="1"/>
  <c r="GM369" i="1"/>
  <c r="GO369" i="1" s="1"/>
  <c r="DP334" i="1"/>
  <c r="P443" i="1"/>
  <c r="U84" i="1"/>
  <c r="F324" i="1"/>
  <c r="U492" i="1"/>
  <c r="GM295" i="1"/>
  <c r="AB302" i="1"/>
  <c r="FS84" i="1"/>
  <c r="EJ302" i="1"/>
  <c r="EN26" i="1"/>
  <c r="P57" i="1"/>
  <c r="DT334" i="1"/>
  <c r="DG417" i="1"/>
  <c r="EO84" i="1"/>
  <c r="P308" i="1"/>
  <c r="CF84" i="1"/>
  <c r="AW302" i="1"/>
  <c r="BA84" i="1"/>
  <c r="F322" i="1"/>
  <c r="BA492" i="1"/>
  <c r="R84" i="1"/>
  <c r="F316" i="1"/>
  <c r="R492" i="1"/>
  <c r="AK84" i="1"/>
  <c r="X302" i="1"/>
  <c r="BA334" i="1"/>
  <c r="F437" i="1"/>
  <c r="AX22" i="1"/>
  <c r="F499" i="1"/>
  <c r="AX581" i="1"/>
  <c r="DK22" i="1"/>
  <c r="DK581" i="1"/>
  <c r="P507" i="1"/>
  <c r="J16" i="2" s="1"/>
  <c r="DP26" i="1"/>
  <c r="P78" i="1"/>
  <c r="DP492" i="1"/>
  <c r="DO22" i="1"/>
  <c r="P516" i="1"/>
  <c r="DO581" i="1"/>
  <c r="GO339" i="1"/>
  <c r="FU417" i="1" s="1"/>
  <c r="FS417" i="1"/>
  <c r="P84" i="1"/>
  <c r="F305" i="1"/>
  <c r="P492" i="1"/>
  <c r="U334" i="1"/>
  <c r="F439" i="1"/>
  <c r="FT84" i="1"/>
  <c r="EK302" i="1"/>
  <c r="DN22" i="1"/>
  <c r="DN581" i="1"/>
  <c r="P515" i="1"/>
  <c r="DQ26" i="1"/>
  <c r="P79" i="1"/>
  <c r="DQ492" i="1"/>
  <c r="DH492" i="1"/>
  <c r="CH84" i="1"/>
  <c r="AY302" i="1"/>
  <c r="AF334" i="1"/>
  <c r="S417" i="1"/>
  <c r="V84" i="1"/>
  <c r="F325" i="1"/>
  <c r="V492" i="1"/>
  <c r="FZ334" i="1"/>
  <c r="EQ417" i="1"/>
  <c r="EQ492" i="1" s="1"/>
  <c r="EP18" i="1"/>
  <c r="P588" i="1"/>
  <c r="CE84" i="1"/>
  <c r="AV302" i="1"/>
  <c r="AL334" i="1"/>
  <c r="Y417" i="1"/>
  <c r="DI18" i="1"/>
  <c r="P593" i="1"/>
  <c r="S84" i="1"/>
  <c r="F317" i="1"/>
  <c r="CA26" i="1"/>
  <c r="AR52" i="1"/>
  <c r="CB26" i="1"/>
  <c r="AS52" i="1"/>
  <c r="X26" i="1"/>
  <c r="F78" i="1"/>
  <c r="X492" i="1"/>
  <c r="AK334" i="1"/>
  <c r="X417" i="1"/>
  <c r="DQ84" i="1"/>
  <c r="P329" i="1"/>
  <c r="FT26" i="1"/>
  <c r="EK52" i="1"/>
  <c r="DG26" i="1"/>
  <c r="P54" i="1"/>
  <c r="DG492" i="1"/>
  <c r="AZ18" i="1"/>
  <c r="F592" i="1"/>
  <c r="W334" i="1"/>
  <c r="F441" i="1"/>
  <c r="R334" i="1"/>
  <c r="F431" i="1"/>
  <c r="Y26" i="1"/>
  <c r="F79" i="1"/>
  <c r="DM18" i="1"/>
  <c r="P603" i="1"/>
  <c r="DQ334" i="1"/>
  <c r="P444" i="1"/>
  <c r="DL334" i="1"/>
  <c r="P438" i="1"/>
  <c r="V334" i="1"/>
  <c r="F440" i="1"/>
  <c r="DG84" i="1"/>
  <c r="P304" i="1"/>
  <c r="DJ18" i="1"/>
  <c r="P595" i="1"/>
  <c r="EQ26" i="1"/>
  <c r="P60" i="1"/>
  <c r="DP84" i="1"/>
  <c r="P328" i="1"/>
  <c r="EN22" i="1" l="1"/>
  <c r="EN581" i="1"/>
  <c r="P497" i="1"/>
  <c r="EQ22" i="1"/>
  <c r="P500" i="1"/>
  <c r="EQ581" i="1"/>
  <c r="EK84" i="1"/>
  <c r="P319" i="1"/>
  <c r="DP22" i="1"/>
  <c r="P518" i="1"/>
  <c r="DP581" i="1"/>
  <c r="EJ26" i="1"/>
  <c r="P80" i="1"/>
  <c r="EO334" i="1"/>
  <c r="P423" i="1"/>
  <c r="X334" i="1"/>
  <c r="F443" i="1"/>
  <c r="S334" i="1"/>
  <c r="F432" i="1"/>
  <c r="S492" i="1"/>
  <c r="R22" i="1"/>
  <c r="F506" i="1"/>
  <c r="R581" i="1"/>
  <c r="X22" i="1"/>
  <c r="F518" i="1"/>
  <c r="X581" i="1"/>
  <c r="AY84" i="1"/>
  <c r="F310" i="1"/>
  <c r="ES18" i="1"/>
  <c r="P601" i="1"/>
  <c r="Y334" i="1"/>
  <c r="F444" i="1"/>
  <c r="EN334" i="1"/>
  <c r="P422" i="1"/>
  <c r="Y84" i="1"/>
  <c r="F329" i="1"/>
  <c r="DK18" i="1"/>
  <c r="P596" i="1"/>
  <c r="BA22" i="1"/>
  <c r="F512" i="1"/>
  <c r="W16" i="2" s="1"/>
  <c r="BA581" i="1"/>
  <c r="EJ84" i="1"/>
  <c r="P330" i="1"/>
  <c r="P334" i="1"/>
  <c r="F420" i="1"/>
  <c r="W22" i="1"/>
  <c r="F516" i="1"/>
  <c r="W581" i="1"/>
  <c r="AV84" i="1"/>
  <c r="F307" i="1"/>
  <c r="P22" i="1"/>
  <c r="P581" i="1"/>
  <c r="F495" i="1"/>
  <c r="DG22" i="1"/>
  <c r="P494" i="1"/>
  <c r="DG581" i="1"/>
  <c r="DH22" i="1"/>
  <c r="P495" i="1"/>
  <c r="DH581" i="1"/>
  <c r="T22" i="1"/>
  <c r="T581" i="1"/>
  <c r="F513" i="1"/>
  <c r="AY417" i="1"/>
  <c r="CH334" i="1"/>
  <c r="AB84" i="1"/>
  <c r="O302" i="1"/>
  <c r="EO492" i="1"/>
  <c r="CF334" i="1"/>
  <c r="AW417" i="1"/>
  <c r="AW492" i="1" s="1"/>
  <c r="DQ22" i="1"/>
  <c r="DQ581" i="1"/>
  <c r="P519" i="1"/>
  <c r="FS334" i="1"/>
  <c r="EJ417" i="1"/>
  <c r="AW84" i="1"/>
  <c r="F308" i="1"/>
  <c r="GN295" i="1"/>
  <c r="CB302" i="1" s="1"/>
  <c r="CA302" i="1"/>
  <c r="CE334" i="1"/>
  <c r="AV417" i="1"/>
  <c r="Y492" i="1"/>
  <c r="AB334" i="1"/>
  <c r="O417" i="1"/>
  <c r="AR26" i="1"/>
  <c r="F80" i="1"/>
  <c r="EK26" i="1"/>
  <c r="P69" i="1"/>
  <c r="EK492" i="1"/>
  <c r="DO18" i="1"/>
  <c r="P605" i="1"/>
  <c r="GO356" i="1"/>
  <c r="CC417" i="1" s="1"/>
  <c r="CA417" i="1"/>
  <c r="DL18" i="1"/>
  <c r="P602" i="1"/>
  <c r="AS26" i="1"/>
  <c r="F69" i="1"/>
  <c r="AX18" i="1"/>
  <c r="F588" i="1"/>
  <c r="EQ334" i="1"/>
  <c r="P425" i="1"/>
  <c r="U22" i="1"/>
  <c r="U581" i="1"/>
  <c r="F514" i="1"/>
  <c r="FU334" i="1"/>
  <c r="EL417" i="1"/>
  <c r="V22" i="1"/>
  <c r="V581" i="1"/>
  <c r="F515" i="1"/>
  <c r="DN18" i="1"/>
  <c r="P604" i="1"/>
  <c r="X84" i="1"/>
  <c r="F328" i="1"/>
  <c r="DG334" i="1"/>
  <c r="P419" i="1"/>
  <c r="Q22" i="1"/>
  <c r="F504" i="1"/>
  <c r="Q581" i="1"/>
  <c r="AW22" i="1" l="1"/>
  <c r="F498" i="1"/>
  <c r="AW581" i="1"/>
  <c r="AV334" i="1"/>
  <c r="F422" i="1"/>
  <c r="DG18" i="1"/>
  <c r="P583" i="1"/>
  <c r="DP18" i="1"/>
  <c r="P607" i="1"/>
  <c r="CC334" i="1"/>
  <c r="AT417" i="1"/>
  <c r="EO22" i="1"/>
  <c r="P498" i="1"/>
  <c r="EO581" i="1"/>
  <c r="CB84" i="1"/>
  <c r="AS302" i="1"/>
  <c r="O84" i="1"/>
  <c r="F304" i="1"/>
  <c r="O492" i="1"/>
  <c r="S22" i="1"/>
  <c r="S581" i="1"/>
  <c r="F507" i="1"/>
  <c r="Y16" i="2" s="1"/>
  <c r="U18" i="1"/>
  <c r="F603" i="1"/>
  <c r="EK22" i="1"/>
  <c r="EK581" i="1"/>
  <c r="P509" i="1"/>
  <c r="E16" i="2" s="1"/>
  <c r="P18" i="1"/>
  <c r="F584" i="1"/>
  <c r="BA18" i="1"/>
  <c r="F601" i="1"/>
  <c r="AY334" i="1"/>
  <c r="F425" i="1"/>
  <c r="AY492" i="1"/>
  <c r="EQ18" i="1"/>
  <c r="P589" i="1"/>
  <c r="V18" i="1"/>
  <c r="F604" i="1"/>
  <c r="EJ334" i="1"/>
  <c r="P445" i="1"/>
  <c r="AV492" i="1"/>
  <c r="T18" i="1"/>
  <c r="F602" i="1"/>
  <c r="CA84" i="1"/>
  <c r="AR302" i="1"/>
  <c r="X18" i="1"/>
  <c r="F607" i="1"/>
  <c r="R18" i="1"/>
  <c r="F595" i="1"/>
  <c r="Q18" i="1"/>
  <c r="F593" i="1"/>
  <c r="EL334" i="1"/>
  <c r="P435" i="1"/>
  <c r="EL492" i="1"/>
  <c r="O334" i="1"/>
  <c r="F419" i="1"/>
  <c r="DQ18" i="1"/>
  <c r="P608" i="1"/>
  <c r="DH18" i="1"/>
  <c r="P584" i="1"/>
  <c r="W18" i="1"/>
  <c r="F605" i="1"/>
  <c r="EJ492" i="1"/>
  <c r="EN18" i="1"/>
  <c r="P586" i="1"/>
  <c r="AW334" i="1"/>
  <c r="F423" i="1"/>
  <c r="CA334" i="1"/>
  <c r="AR417" i="1"/>
  <c r="Y22" i="1"/>
  <c r="F519" i="1"/>
  <c r="Y581" i="1"/>
  <c r="AT334" i="1" l="1"/>
  <c r="F435" i="1"/>
  <c r="AT492" i="1"/>
  <c r="S18" i="1"/>
  <c r="F596" i="1"/>
  <c r="O22" i="1"/>
  <c r="F494" i="1"/>
  <c r="O581" i="1"/>
  <c r="AY22" i="1"/>
  <c r="F500" i="1"/>
  <c r="AY581" i="1"/>
  <c r="EL22" i="1"/>
  <c r="P510" i="1"/>
  <c r="F16" i="2" s="1"/>
  <c r="I16" i="2" s="1"/>
  <c r="N16" i="2" s="1"/>
  <c r="EL581" i="1"/>
  <c r="AR84" i="1"/>
  <c r="F330" i="1"/>
  <c r="AR492" i="1"/>
  <c r="AV22" i="1"/>
  <c r="AV581" i="1"/>
  <c r="F497" i="1"/>
  <c r="AR334" i="1"/>
  <c r="F445" i="1"/>
  <c r="AS84" i="1"/>
  <c r="F319" i="1"/>
  <c r="AS492" i="1"/>
  <c r="AW18" i="1"/>
  <c r="F587" i="1"/>
  <c r="EK18" i="1"/>
  <c r="P598" i="1"/>
  <c r="EO18" i="1"/>
  <c r="P587" i="1"/>
  <c r="Y18" i="1"/>
  <c r="F608" i="1"/>
  <c r="EJ22" i="1"/>
  <c r="EJ581" i="1"/>
  <c r="P520" i="1"/>
  <c r="AY18" i="1" l="1"/>
  <c r="F589" i="1"/>
  <c r="O18" i="1"/>
  <c r="F583" i="1"/>
  <c r="EJ18" i="1"/>
  <c r="P609" i="1"/>
  <c r="AV18" i="1"/>
  <c r="F586" i="1"/>
  <c r="AR22" i="1"/>
  <c r="AR581" i="1"/>
  <c r="F520" i="1"/>
  <c r="AT22" i="1"/>
  <c r="F510" i="1"/>
  <c r="U16" i="2" s="1"/>
  <c r="AT581" i="1"/>
  <c r="EL18" i="1"/>
  <c r="P599" i="1"/>
  <c r="AS22" i="1"/>
  <c r="AS581" i="1"/>
  <c r="F509" i="1"/>
  <c r="T16" i="2" s="1"/>
  <c r="X16" i="2" s="1"/>
  <c r="AC16" i="2" s="1"/>
  <c r="AR18" i="1" l="1"/>
  <c r="F609" i="1"/>
  <c r="AS18" i="1"/>
  <c r="F598" i="1"/>
  <c r="AT18" i="1"/>
  <c r="F599" i="1"/>
</calcChain>
</file>

<file path=xl/sharedStrings.xml><?xml version="1.0" encoding="utf-8"?>
<sst xmlns="http://schemas.openxmlformats.org/spreadsheetml/2006/main" count="28957" uniqueCount="803">
  <si>
    <t>Smeta.RU Flash  (495) 974-1589</t>
  </si>
  <si>
    <t>_PS_</t>
  </si>
  <si>
    <t>Smeta.RU Flash</t>
  </si>
  <si>
    <t/>
  </si>
  <si>
    <t>02-01-02</t>
  </si>
  <si>
    <t>Прокладка КЛ-10кВ в траншее</t>
  </si>
  <si>
    <t>Пантета А.Ю.</t>
  </si>
  <si>
    <t>Ефимова А.А.</t>
  </si>
  <si>
    <t>Сметные нормы списания</t>
  </si>
  <si>
    <t>Коды ОКП для ТСН-2001 МГЭ Дополнение 79</t>
  </si>
  <si>
    <t>ТСН-2001 (МГЭ) Доп 79 -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</si>
  <si>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</si>
  <si>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</si>
  <si>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</si>
  <si>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</si>
  <si>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</si>
  <si>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02-01-03</t>
  </si>
  <si>
    <t>Харитонова А.В.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</si>
  <si>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</si>
  <si>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</si>
  <si>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</si>
  <si>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</si>
  <si>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</si>
  <si>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 (шурфы)</t>
  </si>
  <si>
    <t>100 м3 грунта</t>
  </si>
  <si>
    <t>ТСН-2001.3. Доп. 1-42. Сб. 1, т. 51, поз. 1</t>
  </si>
  <si>
    <t>*1</t>
  </si>
  <si>
    <t>*1)*1,15</t>
  </si>
  <si>
    <t>*1,3)*1,15</t>
  </si>
  <si>
    <t>ТСН-2001.3-1. Земляные работы, выполняемые ручным способом</t>
  </si>
  <si>
    <t>ТСН-2001.3-1-2</t>
  </si>
  <si>
    <t>Поправка: Сб.3-1.т.3.1.п.3.1.50_03.01.01.11.008 Поправка: О.П. п.3.4.30.б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</si>
  <si>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</si>
  <si>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</si>
  <si>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</si>
  <si>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</si>
  <si>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*1,15</t>
  </si>
  <si>
    <t>Поправка: О.П. п.3.4.30.б</t>
  </si>
  <si>
    <t>3</t>
  </si>
  <si>
    <t>Разработка грунта вручную в траншеях глубиной до 2 м без креплений с откосами группа грунтов 1-3</t>
  </si>
  <si>
    <t>4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</si>
  <si>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</si>
  <si>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</si>
  <si>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</si>
  <si>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79, Сб. 1, т. 3, поз. 4</t>
  </si>
  <si>
    <t>ТСН-2001.3-1. Земляные работы, выполняемые механизированным способом</t>
  </si>
  <si>
    <t>ТСН-2001.3-1-1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</si>
  <si>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</si>
  <si>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</si>
  <si>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</si>
  <si>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5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</si>
  <si>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</si>
  <si>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</si>
  <si>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</si>
  <si>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</si>
  <si>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</si>
  <si>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</si>
  <si>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6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</si>
  <si>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</si>
  <si>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</si>
  <si>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</si>
  <si>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</si>
  <si>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</si>
  <si>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</si>
  <si>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</si>
  <si>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1.1-1-766</t>
  </si>
  <si>
    <t>Песок для строительных работ, рядовой (карьерный)</t>
  </si>
  <si>
    <t>м3</t>
  </si>
  <si>
    <t>ТСН-2001.1 Доп. 79, Р. 1, о. 1, поз. 766</t>
  </si>
  <si>
    <t>Материалы строительные</t>
  </si>
  <si>
    <t>ТСН-2001.1 Материалы строительные</t>
  </si>
  <si>
    <t>ТСН-2001.1-1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</si>
  <si>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</si>
  <si>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</si>
  <si>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</si>
  <si>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</si>
  <si>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</si>
  <si>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</si>
  <si>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</si>
  <si>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</si>
  <si>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</si>
  <si>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</si>
  <si>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</si>
  <si>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</si>
  <si>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</si>
  <si>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</si>
  <si>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</si>
  <si>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</si>
  <si>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</si>
  <si>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</si>
  <si>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</si>
  <si>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</si>
  <si>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</si>
  <si>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</si>
  <si>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</si>
  <si>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</si>
  <si>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</si>
  <si>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</si>
  <si>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</si>
  <si>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</si>
  <si>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</si>
  <si>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</si>
  <si>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</si>
  <si>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</si>
  <si>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</si>
  <si>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</si>
  <si>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</si>
  <si>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</si>
  <si>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</si>
  <si>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</si>
  <si>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</si>
  <si>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</si>
  <si>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</si>
  <si>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</si>
  <si>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</si>
  <si>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</si>
  <si>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</si>
  <si>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</si>
  <si>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</si>
  <si>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</si>
  <si>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</si>
  <si>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</si>
  <si>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</si>
  <si>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</si>
  <si>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</si>
  <si>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</si>
  <si>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</si>
  <si>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Разборка проезжей части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</si>
  <si>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</si>
  <si>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</si>
  <si>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</si>
  <si>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</si>
  <si>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Благоустройство</t>
  </si>
  <si>
    <t>ТСН-2001.6-68-1</t>
  </si>
  <si>
    <t>6.68-51-5</t>
  </si>
  <si>
    <t>Разборка покрытий и оснований цементобетонных</t>
  </si>
  <si>
    <t>ТСН-2001.6 Доп. 77, Сб. 68, т. 51, поз. 5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</si>
  <si>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</si>
  <si>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</si>
  <si>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</si>
  <si>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</si>
  <si>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Разборка тротуара</t>
  </si>
  <si>
    <t>7</t>
  </si>
  <si>
    <t>8</t>
  </si>
  <si>
    <t>6.68-51-2</t>
  </si>
  <si>
    <t>Разборка покрытий и оснований щебеночных</t>
  </si>
  <si>
    <t>ТСН-2001.6 Доп. 77, Сб. 68, т. 51, поз. 2</t>
  </si>
  <si>
    <t>9</t>
  </si>
  <si>
    <t>Разборка тротуара (плитка/брусчатка)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</si>
  <si>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</si>
  <si>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</si>
  <si>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</si>
  <si>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</si>
  <si>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Разборка отмостки</t>
  </si>
  <si>
    <t>Разборка щебеночного покрытия</t>
  </si>
  <si>
    <t>Разборка цементобетонного покрытия</t>
  </si>
  <si>
    <t>Разборка бортовых камней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</si>
  <si>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</si>
  <si>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</si>
  <si>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</si>
  <si>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</si>
  <si>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Восстановление проезжей части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</si>
  <si>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</si>
  <si>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</si>
  <si>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</si>
  <si>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</si>
  <si>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Автомобильные дороги</t>
  </si>
  <si>
    <t>ТСН-2001.3-27-1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</si>
  <si>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</si>
  <si>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</si>
  <si>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</si>
  <si>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79, Сб. 27, т. 30, поз. 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</si>
  <si>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</si>
  <si>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</si>
  <si>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79, Р. 3, о. 1, поз. 36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</si>
  <si>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</si>
  <si>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</si>
  <si>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 Доп. 79, Сб. 27, т. 30, поз. 2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</si>
  <si>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</si>
  <si>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</si>
  <si>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</si>
  <si>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79, Сб. 27, т. 42, поз. 1</t>
  </si>
  <si>
    <t>1.3-3-3</t>
  </si>
  <si>
    <t>Смесь асфальтобетонная дорожная, горячая, крупнозернистая, марка I</t>
  </si>
  <si>
    <t>т</t>
  </si>
  <si>
    <t>ТСН-2001.1 Доп. 79, Р. 3, о. 3, поз. 3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</si>
  <si>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</si>
  <si>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</si>
  <si>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</si>
  <si>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)*3</t>
  </si>
  <si>
    <t>)*2</t>
  </si>
  <si>
    <t>1.3-3-7</t>
  </si>
  <si>
    <t>Смесь асфальтобетонная дорожная, горячая, мелкозернистая, марка I, тип А</t>
  </si>
  <si>
    <t>ТСН-2001.1 Доп. 79, Р. 3, о. 3, поз. 7</t>
  </si>
  <si>
    <t>Восстановление тротуара</t>
  </si>
  <si>
    <t>10</t>
  </si>
  <si>
    <t>10,1</t>
  </si>
  <si>
    <t>11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</si>
  <si>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</si>
  <si>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</si>
  <si>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</si>
  <si>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11,1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</si>
  <si>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</si>
  <si>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</si>
  <si>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79, Р. 1, о. 1, поз. 1555</t>
  </si>
  <si>
    <t>12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</si>
  <si>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</si>
  <si>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</si>
  <si>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79, Сб. 27, т. 47, поз. 3</t>
  </si>
  <si>
    <t>ТСН-2001.3-27. Устройство покрытий дорожек, тротуаров, мостовых и площадок и прочее</t>
  </si>
  <si>
    <t>ТСН-2001.3-27-2</t>
  </si>
  <si>
    <t>12,1</t>
  </si>
  <si>
    <t>*1,333</t>
  </si>
  <si>
    <t>13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</si>
  <si>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</si>
  <si>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</si>
  <si>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79, Сб. 27, т. 47, поз. 4</t>
  </si>
  <si>
    <t>13,1</t>
  </si>
  <si>
    <t>1.3-3-10</t>
  </si>
  <si>
    <t>Смесь асфальтобетонная дорожная, горячая, песчаная, тип Г</t>
  </si>
  <si>
    <t>ТСН-2001.1 Доп. 79, Р. 3, о. 3, поз. 10</t>
  </si>
  <si>
    <t>Восстановление тротуара (плитка/брусчатка)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</si>
  <si>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</si>
  <si>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</si>
  <si>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</si>
  <si>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</si>
  <si>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)*4</t>
  </si>
  <si>
    <t>Устройство подстилающих и выравнивающих слоев оснований из песка (применительно)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</si>
  <si>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</si>
  <si>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</si>
  <si>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79, Р. 3, о. 2, поз. 18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</si>
  <si>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</si>
  <si>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</si>
  <si>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</si>
  <si>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79, Сб. 27, т. 49, поз. 1</t>
  </si>
  <si>
    <t>1.5-1-192</t>
  </si>
  <si>
    <t>Плита бетонная тротуарная ГОСТ 17608-2017, толщина 70 мм, цвет серый</t>
  </si>
  <si>
    <t>м2</t>
  </si>
  <si>
    <t>ТСН-2001.1 Доп. 79, Р. 5, о. 1, поз. 192</t>
  </si>
  <si>
    <t>1.11-1-6</t>
  </si>
  <si>
    <t>Плиты облицовочные из природного камня, гранитные пиленые, толщина от 70 до 80 мм, месторождение: "Возрождение", "Калгуваара"</t>
  </si>
  <si>
    <t>ТСН-2001.1 Доп. 79, Р. 11, о. 1, поз. 6</t>
  </si>
  <si>
    <t>1.5-3-418</t>
  </si>
  <si>
    <t>Плита бетонная тротуарная ГОСТ 17608-2017, размеры 200х100х70 мм, цвет светло-серый</t>
  </si>
  <si>
    <t>ТСН-2001.1 Доп. 79, Р. 5, о. 3, поз. 418</t>
  </si>
  <si>
    <t>1.1-1-89</t>
  </si>
  <si>
    <t>Брусчатка для мостовых, гранитная колотая, толщина от 80 до 120 мм</t>
  </si>
  <si>
    <t>ТСН-2001.1 Доп. 79, Р. 1, о. 1, поз. 89</t>
  </si>
  <si>
    <t>1.5-3-492</t>
  </si>
  <si>
    <t>Плита бетонная тротуарная ГОСТ 17608-2017, ГОСТ Р 52875-2018, тактильная, толщина 80 мм, цвет серый</t>
  </si>
  <si>
    <t>ТСН-2001.1 Доп. 79, Р. 5, о. 3, поз. 492</t>
  </si>
  <si>
    <t>Восстановление отмостки</t>
  </si>
  <si>
    <t>Восстановление щебеночного покрытия</t>
  </si>
  <si>
    <t>Восстановление цементобетонного покрытия</t>
  </si>
  <si>
    <t>)*6</t>
  </si>
  <si>
    <t>Восстановление бортовых камней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</si>
  <si>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</si>
  <si>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</si>
  <si>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</si>
  <si>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79, Сб. 27, т. 26, поз. 1</t>
  </si>
  <si>
    <t>ТСН-2001.3-27. Автомобильные дороги/устройство покрытий дорожек, тротуаров, мостовых и площадок и прочее</t>
  </si>
  <si>
    <t>ТСН-2001.3-27-3</t>
  </si>
  <si>
    <t>1.5-3-369</t>
  </si>
  <si>
    <t>Камень бетонный бортовой, типа БР 100.30.18</t>
  </si>
  <si>
    <t>ТСН-2001.1 Доп. 79, Р. 5, о. 3, поз. 369</t>
  </si>
  <si>
    <t>1.5-3-40</t>
  </si>
  <si>
    <t>Камень бетонный бортовой, типа БР 100.30.15</t>
  </si>
  <si>
    <t>ТСН-2001.1 Доп. 79, Р. 5, о. 3, поз. 40</t>
  </si>
  <si>
    <t>3.27-26-3</t>
  </si>
  <si>
    <t>Установка бортовых камней природных при цементобетонных покрытиях</t>
  </si>
  <si>
    <t>ТСН-2001.3 Доп. 79, Сб. 27, т. 26, поз. 3</t>
  </si>
  <si>
    <t>1.11-4-23</t>
  </si>
  <si>
    <t>Изделия строительно-дорожные из природного камня, камень бортовой из гранита серого цвета, пиленый, сечение 300х150 мм</t>
  </si>
  <si>
    <t>м</t>
  </si>
  <si>
    <t>ТСН-2001.1 Доп. 79, Р. 11, о. 4, поз. 23</t>
  </si>
  <si>
    <t>1.5-3-499</t>
  </si>
  <si>
    <t>Камень бетонный бортовой, типа БР 100.20.8</t>
  </si>
  <si>
    <t>ТСН-2001.1 Доп. 79, Р. 5, о. 3, поз. 499</t>
  </si>
  <si>
    <t>Газон</t>
  </si>
  <si>
    <t>14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</si>
  <si>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</si>
  <si>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</si>
  <si>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</si>
  <si>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Озеленение</t>
  </si>
  <si>
    <t>ТСН-2001.3-47-1</t>
  </si>
  <si>
    <t>14,1</t>
  </si>
  <si>
    <t>1.4-6-1</t>
  </si>
  <si>
    <t>Земля растительная</t>
  </si>
  <si>
    <t>ТСН-2001.1 Доп. 79, Р. 4, о. 6, поз. 1</t>
  </si>
  <si>
    <t>15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</si>
  <si>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</si>
  <si>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</si>
  <si>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</si>
  <si>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15,1</t>
  </si>
  <si>
    <t>16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</si>
  <si>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</si>
  <si>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</si>
  <si>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</si>
  <si>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16,1</t>
  </si>
  <si>
    <t>17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</si>
  <si>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</si>
  <si>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</si>
  <si>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</si>
  <si>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17,1</t>
  </si>
  <si>
    <t>1.4-6-6</t>
  </si>
  <si>
    <t>Семена (смесь универсальная) газонных трав</t>
  </si>
  <si>
    <t>кг</t>
  </si>
  <si>
    <t>ТСН-2001.1 Доп. 79, Р. 4, о. 6, поз. 6</t>
  </si>
  <si>
    <t>Монтажные работы</t>
  </si>
  <si>
    <t>18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</si>
  <si>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</si>
  <si>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</si>
  <si>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</si>
  <si>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</si>
  <si>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*1,2)*1,15</t>
  </si>
  <si>
    <t>Монтаж оборудования</t>
  </si>
  <si>
    <t>ТСН-2001.4-8. Электротехнические установки</t>
  </si>
  <si>
    <t>ТСН-2001.4-8-1</t>
  </si>
  <si>
    <t>Поправка: Гл.4.Прил.2.2.п.2.2.3_04.00.01.01.001 Поправка: О.П. п.3.4.30.б</t>
  </si>
  <si>
    <t>19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</si>
  <si>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</si>
  <si>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</si>
  <si>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</si>
  <si>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*1,2</t>
  </si>
  <si>
    <t>Поправка: Гл.4.Прил.2.2.п.2.2.3_04.00.01.01.001</t>
  </si>
  <si>
    <t>20</t>
  </si>
  <si>
    <t>21</t>
  </si>
  <si>
    <t>4.8-73-2</t>
  </si>
  <si>
    <t>Прокладка кабеля напряжением до 35 кВ в готовых траншеях без покрытий при массе 1 м до 2 кг</t>
  </si>
  <si>
    <t>ТСН-2001.4 Доп. 79, Сб. 8, т. 73, поз. 2</t>
  </si>
  <si>
    <t>22</t>
  </si>
  <si>
    <t>23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</si>
  <si>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</si>
  <si>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</si>
  <si>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</si>
  <si>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79, Р. 23, о. 7, поз. 397</t>
  </si>
  <si>
    <t>Материалы монтажные</t>
  </si>
  <si>
    <t>ТСН-2001.1 Материалы монтажные</t>
  </si>
  <si>
    <t>ТСН-2001.1-2</t>
  </si>
  <si>
    <t>24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</si>
  <si>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</si>
  <si>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</si>
  <si>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</si>
  <si>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79, Сб. 8, т. 304, поз. 3</t>
  </si>
  <si>
    <t>25</t>
  </si>
  <si>
    <t>26</t>
  </si>
  <si>
    <t>1.21-5-611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</si>
  <si>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450/65 мм, сечение жил от 120 до 240 мм2</t>
  </si>
  <si>
    <t>КОМПЛЕКТ</t>
  </si>
  <si>
    <t>ТСН-2001.1 Доп. 54, Р. 21, о. 5, поз. 611</t>
  </si>
  <si>
    <t>4.8-320-2</t>
  </si>
  <si>
    <t>1  ШТ.</t>
  </si>
  <si>
    <t>ТСН-2001.4 Доп. 79, Сб. 8, т. 320, поз. 2</t>
  </si>
  <si>
    <t>)*1</t>
  </si>
  <si>
    <t>)*1,2</t>
  </si>
  <si>
    <t>1.21-5-628</t>
  </si>
  <si>
    <t>ТСН-2001.1 Доп. 79, Р. 21, о. 5, поз. 628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</si>
  <si>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</si>
  <si>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</si>
  <si>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79, Р. 23, о. 7, поз. 391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</si>
  <si>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</si>
  <si>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</si>
  <si>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ТСН-2001.1 Доп. 54, Р. 21, о. 5, поз. 610</t>
  </si>
  <si>
    <t>1.21-5-627</t>
  </si>
  <si>
    <t>ТСН-2001.1 Доп. 79, Р. 21, о. 5, поз. 627</t>
  </si>
  <si>
    <t>4.8-73-1</t>
  </si>
  <si>
    <t>Прокладка кабеля напряжением до 35 кВ в готовых траншеях без покрытий при массе 1 м до 1 кг</t>
  </si>
  <si>
    <t>ТСН-2001.4 Доп. 79, Сб. 8, т. 73, поз. 1</t>
  </si>
  <si>
    <t>1.23-7-390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</si>
  <si>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1х95/25 мм2</t>
  </si>
  <si>
    <t>ТСН-2001.1 Доп. 79, Р. 23, о. 7, поз. 390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</si>
  <si>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</si>
  <si>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</si>
  <si>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79, Сб. 8, т. 75, поз. 6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</si>
  <si>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</si>
  <si>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</si>
  <si>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79, Сб. 8, т. 75, поз. 10</t>
  </si>
  <si>
    <t>27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</si>
  <si>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</si>
  <si>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</si>
  <si>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79, Сб. 8, т. 75, поз. 5</t>
  </si>
  <si>
    <t>)*1,2)*1,15</t>
  </si>
  <si>
    <t>28</t>
  </si>
  <si>
    <t>4.8-75-9</t>
  </si>
  <si>
    <t>Добавлять на каждый последующий ряд покрытия кабеля, проложенного в траншее, при покрытии плитами размером 48х24 см из полимернаполненных материалов, расположенными вдоль кабельной линии (к норме и расценке 4.8-75-5)</t>
  </si>
  <si>
    <t>ТСН-2001.4 Доп. 79, Сб. 8, т. 75, поз. 9</t>
  </si>
  <si>
    <t>Расчет мусора</t>
  </si>
  <si>
    <t>15.2-50-10</t>
  </si>
  <si>
    <t>Перевозка строительного мусора на расстояние до 50 км автосамосвалами грузоподъемностью до 10 т</t>
  </si>
  <si>
    <t>ТСН-2001.15 Доп. 68, Сб. 2, т. 50, поз. 10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</si>
  <si>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</si>
  <si>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</si>
  <si>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</si>
  <si>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Транспортные затраты</t>
  </si>
  <si>
    <t>ТСН-2001.15. Перевозка строительных грузов автомобильным транспортом</t>
  </si>
  <si>
    <t>ТСН-2001.15.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</si>
  <si>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</si>
  <si>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</si>
  <si>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</si>
  <si>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15.1-1106-02</t>
  </si>
  <si>
    <t>Отходы строительного щебня незагрязненные практически неопасные</t>
  </si>
  <si>
    <t>ТСН-2001.15 Доп. 68, Сб. 1, т. 1106, поз. 2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</si>
  <si>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</si>
  <si>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</si>
  <si>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</si>
  <si>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0</t>
  </si>
  <si>
    <t>Коэфф. вблизи действ.кабеля</t>
  </si>
  <si>
    <t>шурфы, шт.</t>
  </si>
  <si>
    <t>Разработка вручную с 1,3, м3</t>
  </si>
  <si>
    <t>Разработка вручную, м3</t>
  </si>
  <si>
    <t>Разработка мех. в отвал, м3</t>
  </si>
  <si>
    <t>Разработка мех. с погрузкой, м3</t>
  </si>
  <si>
    <t>Доп.погрузка, м3</t>
  </si>
  <si>
    <t>Засыпка вручную, м3</t>
  </si>
  <si>
    <t>Засыпка мех., м3</t>
  </si>
  <si>
    <t>Песок для обратной засыпки, м3</t>
  </si>
  <si>
    <t>Постель 1й кабель, м</t>
  </si>
  <si>
    <t>Постель последующий кабель, м</t>
  </si>
  <si>
    <t>Песок для кабеля</t>
  </si>
  <si>
    <t>Плитка 48х36 - 1й ряд, м</t>
  </si>
  <si>
    <t>Плитка 48х36 - последующий ряд, м</t>
  </si>
  <si>
    <t>Плитка 48х24 - 1й ряд, м</t>
  </si>
  <si>
    <t>Плитка 48х24 - последующий ряд, м</t>
  </si>
  <si>
    <t>Кабель 1х240/50 в земле, м</t>
  </si>
  <si>
    <t>Соединительные муфты 150/240, компл.</t>
  </si>
  <si>
    <t>Переходные муфты 150/240, шт.</t>
  </si>
  <si>
    <t>Кабель 1х120/35 в земле, м</t>
  </si>
  <si>
    <t>Соединительные муфты 70/120, компл.</t>
  </si>
  <si>
    <t>Переходные муфты 70/120, шт.</t>
  </si>
  <si>
    <t>Кабель 1х95/25 в земле, м</t>
  </si>
  <si>
    <t>1.1</t>
  </si>
  <si>
    <t>Дорога верхняя карта, м2</t>
  </si>
  <si>
    <t>1.2</t>
  </si>
  <si>
    <t>Дорога нижние слои, м2</t>
  </si>
  <si>
    <t>1.3</t>
  </si>
  <si>
    <t>Дорога - только разборка, м2</t>
  </si>
  <si>
    <t>2.1</t>
  </si>
  <si>
    <t>Тротуар верхняя карта, м2</t>
  </si>
  <si>
    <t>2.2</t>
  </si>
  <si>
    <t>Тротуар нижние слои, м2</t>
  </si>
  <si>
    <t>2.3</t>
  </si>
  <si>
    <t>Тротуар - только разборка, м2</t>
  </si>
  <si>
    <t>3.1</t>
  </si>
  <si>
    <t>Плитка тротуарная (новая гранитная), м2</t>
  </si>
  <si>
    <t>3.2</t>
  </si>
  <si>
    <t>Плитка тротуарная (новая бетонная), м2</t>
  </si>
  <si>
    <t>3.3</t>
  </si>
  <si>
    <t>Плитка тротуарная (старая), м2</t>
  </si>
  <si>
    <t>3.4</t>
  </si>
  <si>
    <t>Основание (щебень) под плиткой, м2</t>
  </si>
  <si>
    <t>3.5</t>
  </si>
  <si>
    <t>Основание (ц/б) под плиткой, м2</t>
  </si>
  <si>
    <t>4.1</t>
  </si>
  <si>
    <t>Брусчатка тротуарная (новая гранитная), м2</t>
  </si>
  <si>
    <t>4.2</t>
  </si>
  <si>
    <t>Брусчатка тротуарная (новая бетонная), м2</t>
  </si>
  <si>
    <t>4.3</t>
  </si>
  <si>
    <t>Брусчатка тротуарная (старая), м2</t>
  </si>
  <si>
    <t>4.4</t>
  </si>
  <si>
    <t>Основание (щебень) под брусчаткой, м2</t>
  </si>
  <si>
    <t>4.5</t>
  </si>
  <si>
    <t>Основание (ц/б) под брусчаткой, м2</t>
  </si>
  <si>
    <t>5.1</t>
  </si>
  <si>
    <t>Тактильная плитка (новая), м2</t>
  </si>
  <si>
    <t>5.2</t>
  </si>
  <si>
    <t>Тактильная плитка (старая), м2</t>
  </si>
  <si>
    <t>5.3</t>
  </si>
  <si>
    <t>Основание (щебень) под такт.плиткой, м2</t>
  </si>
  <si>
    <t>5.4</t>
  </si>
  <si>
    <t>Основание (ц/б) под такт.плиткой, м2</t>
  </si>
  <si>
    <t>6.1</t>
  </si>
  <si>
    <t>Отмостка верхняя карта, м2</t>
  </si>
  <si>
    <t>6.2</t>
  </si>
  <si>
    <t>Отмостка нижние слои, м2</t>
  </si>
  <si>
    <t>7.1</t>
  </si>
  <si>
    <t>Бортовой камень дор. 100.30.18 (новый), шт.</t>
  </si>
  <si>
    <t>7.2</t>
  </si>
  <si>
    <t>Бортовой камень дор. 100.30.15 (новый), шт.</t>
  </si>
  <si>
    <t>7.3</t>
  </si>
  <si>
    <t>Бортовой камень дор. гранит. 300х150 (новый), шт.</t>
  </si>
  <si>
    <t>7.4</t>
  </si>
  <si>
    <t>Бортовой камень дор. (старый), шт.</t>
  </si>
  <si>
    <t>7.5</t>
  </si>
  <si>
    <t>Бортовой камень сад. 100.20.8 (новый), шт.</t>
  </si>
  <si>
    <t>7.6</t>
  </si>
  <si>
    <t>Бортовой камень сад.. (старый), шт.</t>
  </si>
  <si>
    <t>8.1</t>
  </si>
  <si>
    <t>Газон вручную 100%</t>
  </si>
  <si>
    <t>8.2</t>
  </si>
  <si>
    <t>Газон 25/75</t>
  </si>
  <si>
    <t>9.1</t>
  </si>
  <si>
    <t>Щебеночное покрытие, м2</t>
  </si>
  <si>
    <t>10.1</t>
  </si>
  <si>
    <t>Цементобетонное покрытие, м2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</si>
  <si>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</si>
  <si>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</si>
  <si>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</si>
  <si>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</si>
  <si>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</si>
  <si>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</si>
  <si>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</si>
  <si>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</si>
  <si>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</si>
  <si>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</si>
  <si>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</si>
  <si>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</si>
  <si>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Текущий уровень цен</t>
  </si>
  <si>
    <t>Сборник индексов</t>
  </si>
  <si>
    <t>Коэффициенты к ТСН-2001 МГЭ Дополнение 79, строительство</t>
  </si>
  <si>
    <t>218</t>
  </si>
  <si>
    <t>Базовый уровень цен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</si>
  <si>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</si>
  <si>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</si>
  <si>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</si>
  <si>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</si>
  <si>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</si>
  <si>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</si>
  <si>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</si>
  <si>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</si>
  <si>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</si>
  <si>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</si>
  <si>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</si>
  <si>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</si>
  <si>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</si>
  <si>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</si>
  <si>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</si>
  <si>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</si>
  <si>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</si>
  <si>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</si>
  <si>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</si>
  <si>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</si>
  <si>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</si>
  <si>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</si>
  <si>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</si>
  <si>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</si>
  <si>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</si>
  <si>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</si>
  <si>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</si>
  <si>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</si>
  <si>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</si>
  <si>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</si>
  <si>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</si>
  <si>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</si>
  <si>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</si>
  <si>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</si>
  <si>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</si>
  <si>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</si>
  <si>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</si>
  <si>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</si>
  <si>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</si>
  <si>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</si>
  <si>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</si>
  <si>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</si>
  <si>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ТСН-2001.1 Доп. 69, Р. 1, о. 1, поз. 766</t>
  </si>
  <si>
    <t>ТСН-2001.1 Доп. 67, Р. 3, о. 1, поз. 36</t>
  </si>
  <si>
    <t>ТСН-2001.1 Доп. 67, Р. 3, о. 3, поз. 3</t>
  </si>
  <si>
    <t>ТСН-2001.1 Доп. 67, Р. 3, о. 3, поз. 7</t>
  </si>
  <si>
    <t>2.1-5-2</t>
  </si>
  <si>
    <t>ТСН-2001.2. Доп. 68. п.1-5-2 (050102)</t>
  </si>
  <si>
    <t>Катки самоходные вибрационные, масса до 8 т</t>
  </si>
  <si>
    <t>2.1-5-3</t>
  </si>
  <si>
    <t>ТСН-2001.2. Доп. 68. п.1-5-3 (050103)</t>
  </si>
  <si>
    <t>Катки самоходные вибрационные, масса до 14 т</t>
  </si>
  <si>
    <t>ТСН-2001.1 Доп. 67, Р. 3, о. 3, поз. 10</t>
  </si>
  <si>
    <t>ТСН-2001.1 Доп. 67, Р. 1, о. 1, поз. 1555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</si>
  <si>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</si>
  <si>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</si>
  <si>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</si>
  <si>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</si>
  <si>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</si>
  <si>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</si>
  <si>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</si>
  <si>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</si>
  <si>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</si>
  <si>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1.3-2-14</t>
  </si>
  <si>
    <t>ТСН-2001.1 Доп. 79, Р. 3, о. 2, поз. 14</t>
  </si>
  <si>
    <t>Раствор цементно-известковый, марка М100</t>
  </si>
  <si>
    <t>1.1-1-132</t>
  </si>
  <si>
    <t>ТСН-2001.1 Доп. 79, Р. 1, о. 1, поз. 132</t>
  </si>
  <si>
    <t>Гвозди строительные</t>
  </si>
  <si>
    <t>1.1-1-230</t>
  </si>
  <si>
    <t>ТСН-2001.1 Доп. 79,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</si>
  <si>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</si>
  <si>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</si>
  <si>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79, Р. 3, о. 2, поз. 5</t>
  </si>
  <si>
    <t>Раствор цементный, марка М100</t>
  </si>
  <si>
    <t>ТСН-2001.1 Доп. 67, Р. 5, о. 3, поз. 369</t>
  </si>
  <si>
    <t>ТСН-2001.1 Доп. 67, Р. 5, о. 3, поз. 40</t>
  </si>
  <si>
    <t>ТСН-2001.1 Доп. 67, Р. 11, о. 4, поз. 23</t>
  </si>
  <si>
    <t>ТСН-2001.1 Доп. 67, Р. 5, о. 3, поз. 499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</si>
  <si>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</si>
  <si>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</si>
  <si>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</si>
  <si>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</si>
  <si>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</si>
  <si>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</si>
  <si>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</si>
  <si>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</si>
  <si>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</si>
  <si>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1.1-1-1120</t>
  </si>
  <si>
    <t>ТСН-2001.1 Доп. 79,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</si>
  <si>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</si>
  <si>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</si>
  <si>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79,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</si>
  <si>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</si>
  <si>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</si>
  <si>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</si>
  <si>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</si>
  <si>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</si>
  <si>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</si>
  <si>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</si>
  <si>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</si>
  <si>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</si>
  <si>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</si>
  <si>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</si>
  <si>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</si>
  <si>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</si>
  <si>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</si>
  <si>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</si>
  <si>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</si>
  <si>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</si>
  <si>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</si>
  <si>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</si>
  <si>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</si>
  <si>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</si>
  <si>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</si>
  <si>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</si>
  <si>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</si>
  <si>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79, Р. 1, о. 1, поз. 2613</t>
  </si>
  <si>
    <t>Пропан-бутан, сжиженный газ</t>
  </si>
  <si>
    <t>1.1-1-3459</t>
  </si>
  <si>
    <t>ТСН-2001.1 Доп. 79, Р. 1, о. 1, поз. 3459</t>
  </si>
  <si>
    <t>Плита из полимернаполненной композиции на основе волластонита для закрытия кабеля, типа ПЗК 48х36</t>
  </si>
  <si>
    <t>шт.</t>
  </si>
  <si>
    <t>1.1-1-3460</t>
  </si>
  <si>
    <t>ТСН-2001.1 Доп. 79, Р. 1, о. 1, поз. 3460</t>
  </si>
  <si>
    <t>Плита из полимернаполненной композиции на основе волластонита для закрытия кабеля, типа ПЗК 48х48</t>
  </si>
  <si>
    <t>1.1-1-3458</t>
  </si>
  <si>
    <t>ТСН-2001.1 Доп. 79, Р. 1, о. 1, поз. 3458</t>
  </si>
  <si>
    <t>Плита из полимернаполненной композиции на основе волластонита для закрытия кабеля, типа ПЗК 48х24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</si>
  <si>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</si>
  <si>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</si>
  <si>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</si>
  <si>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2.1-30-1</t>
  </si>
  <si>
    <t>ТСН-2001.2. Доп. 68. п.1-30-1 (301201)</t>
  </si>
  <si>
    <t>Трамбовки пневматические</t>
  </si>
  <si>
    <t>2.1-17-41</t>
  </si>
  <si>
    <t>ТСН-2001.2. Доп. 68. п.1-17-41 (176201)</t>
  </si>
  <si>
    <t>Рыхлители прицепные (без трактора)</t>
  </si>
  <si>
    <t>2245190000</t>
  </si>
  <si>
    <t>Пленка полиэтиленовая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</si>
  <si>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</si>
  <si>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</si>
  <si>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</si>
  <si>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</si>
  <si>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</si>
  <si>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</si>
  <si>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</si>
  <si>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</si>
  <si>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</si>
  <si>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79,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</si>
  <si>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</si>
  <si>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</si>
  <si>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79, Р. 1, о. 1, поз. 45</t>
  </si>
  <si>
    <t>Битум нефтяной дорожный вязкий, марка БНД</t>
  </si>
  <si>
    <t>1.9-11-4</t>
  </si>
  <si>
    <t>ТСН-2001.1 Доп. 79,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</si>
  <si>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</si>
  <si>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</si>
  <si>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</si>
  <si>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</si>
  <si>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</si>
  <si>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</si>
  <si>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</si>
  <si>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</si>
  <si>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</si>
  <si>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</si>
  <si>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</si>
  <si>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</si>
  <si>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</si>
  <si>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</si>
  <si>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</si>
  <si>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</si>
  <si>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79, Р. 3, о. 3, поз. 19</t>
  </si>
  <si>
    <t>Эмульсия дорожная, битумная</t>
  </si>
  <si>
    <t>5718400000</t>
  </si>
  <si>
    <t>Смеси асфальтобетонные</t>
  </si>
  <si>
    <t>5711100000</t>
  </si>
  <si>
    <t>Щебень для дорожных работ</t>
  </si>
  <si>
    <t>1.1-1-46</t>
  </si>
  <si>
    <t>ТСН-2001.1 Доп. 79, Р. 1, о. 1, поз. 46</t>
  </si>
  <si>
    <t>Битум нефтяной дорожный жидкий, марка МГ, СГ</t>
  </si>
  <si>
    <t>5711910000</t>
  </si>
  <si>
    <t>Щебень из природного камня</t>
  </si>
  <si>
    <t>5846300000</t>
  </si>
  <si>
    <t>Плиты бетонные гладкие</t>
  </si>
  <si>
    <t>5745010000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</si>
  <si>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</si>
  <si>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</si>
  <si>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</si>
  <si>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</si>
  <si>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</si>
  <si>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9797020000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</si>
  <si>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</si>
  <si>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</si>
  <si>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</si>
  <si>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</si>
  <si>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</si>
  <si>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</si>
  <si>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9749950000</t>
  </si>
  <si>
    <t>Семена газонных трав</t>
  </si>
  <si>
    <t>3500000000</t>
  </si>
  <si>
    <t>Кабели напряжением до 35 кВ</t>
  </si>
  <si>
    <t>3599000000</t>
  </si>
  <si>
    <t>Муфты соединительные термоусаживаемые для одножильных силовых кабелей на напряжение до 10 кВ (3449630000)</t>
  </si>
  <si>
    <t>Муфты переходные соединительные термоусаживаемые для силовых кабелей с пластмассовой изоляцией на напряжение до 10 кВ (3449630000)</t>
  </si>
  <si>
    <t>*1,3</t>
  </si>
  <si>
    <t>Сб.3-1.т.3.1.п.3.1.50_03.01.01.11.008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</si>
  <si>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</si>
  <si>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</si>
  <si>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О.П. п.3.4.30.б</t>
  </si>
  <si>
    <t>Глава 12</t>
  </si>
  <si>
    <t>Гл.4.Прил.2.2.п.2.2.3_04.00.01.01.001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</si>
  <si>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</si>
  <si>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</si>
  <si>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Поправка: Сб.3-1.т.3.1.п.3.1.50_03.01.01.11.008 Наименование: При разработке грунта в местах, находящихся на расстоянии до 1 м от незащищенных кабелей Поправка: О.П. п.3.4.30.б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</si>
  <si>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Поправка: О.П. п.3.4.30.б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</si>
  <si>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</si>
  <si>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Поправка: О.П. п.3.4.30.б Наименование: При применении территориальных сметных нормативов для города Москвы затраты, учитывающие напряженные и стесненные условия производства работ (стесненность, сложность складирования и транспортной логистики и т.п.), исчисляются с применением коэффициентов к затратам труда и заработной плате рабочих, машинистов, времени эксплуатации машин и механизмов, стоимости эксплуатации машин в размере: для объектов, расположенных за пределами круговой магистральной системы улиц «Садовое кольцо», но в пределах Третьего транспортного кольца города Москвы</t>
  </si>
  <si>
    <t>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</si>
  <si>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 Поправка: О.П. п.3.4.30.б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территории Садового кольцо города Москвы, но в пределах Третьего транспортного кольца города Москвы</t>
  </si>
  <si>
    <t>Поправка: Гл.4.Прил.2.2.п.2.2.3_04.00.01.01.001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</si>
  <si>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Монтаж муфты переходной соединительной с разделением экранов для 3-х жильных кабелей с пластмассовой изоляцией, проволочным экраном и ленточной броней, сечением одной жилы 185 мм2, и одножильных кабелей с пластмассовой изоляцией, проволочным экраном, сечением одной жилы 240 мм2, напряжением до 10 кВ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</si>
  <si>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</si>
  <si>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ленточным экраном, соединение болтовое, с соединителями и арматурой заземления, длина/диаметр муфты 950/140 мм, сечение жил от 150 до 240 мм2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</si>
  <si>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ленточным экраном, соединение болтовое, с соединителями и арматурой заземления, длина/диаметр муфты 950/120 мм, сечение жил от 70 до 120 мм2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</si>
  <si>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</si>
  <si>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</si>
  <si>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</si>
  <si>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</si>
  <si>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</si>
  <si>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</si>
  <si>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</si>
  <si>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</si>
  <si>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</si>
  <si>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</si>
  <si>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</si>
  <si>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</si>
  <si>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</si>
  <si>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</si>
  <si>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</si>
  <si>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</si>
  <si>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</si>
  <si>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</si>
  <si>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</si>
  <si>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</si>
  <si>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</si>
  <si>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</si>
  <si>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</si>
  <si>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</si>
  <si>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</si>
  <si>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3.1-51-1</t>
    </r>
    <r>
      <rPr>
        <i/>
        <sz val="10"/>
        <rFont val="Arial"/>
        <family val="2"/>
        <charset val="204"/>
      </rPr>
      <t xml:space="preserve">
Поправка: Сб.3-1.т.3.1.п.3.1.50_03.01.01.11.008 Поправка: О.П. п.3.4.30.б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</si>
  <si>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</si>
  <si>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</si>
  <si>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</si>
  <si>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</si>
  <si>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</si>
  <si>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</si>
  <si>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</si>
  <si>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</si>
  <si>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</si>
  <si>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6.51-6-1</t>
    </r>
    <r>
      <rPr>
        <i/>
        <sz val="10"/>
        <rFont val="Arial"/>
        <family val="2"/>
        <charset val="204"/>
      </rPr>
      <t xml:space="preserve">
Поправка: О.П. п.3.4.30.б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</si>
  <si>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</si>
  <si>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</si>
  <si>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О.П. п.3.4.30.б</t>
    </r>
  </si>
  <si>
    <t>ЭМ</t>
  </si>
  <si>
    <t>в т.ч. ЗПМ</t>
  </si>
  <si>
    <r>
      <t>6.68-51-2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</si>
  <si>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6.68-13-1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</si>
  <si>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3.27-12-1</t>
    </r>
    <r>
      <rPr>
        <i/>
        <sz val="10"/>
        <rFont val="Arial"/>
        <family val="2"/>
        <charset val="204"/>
      </rPr>
      <t xml:space="preserve">
Поправка: О.П. п.3.4.30.б</t>
    </r>
  </si>
  <si>
    <t>МР</t>
  </si>
  <si>
    <r>
      <t>3.27-12-2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</si>
  <si>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3.27-47-3</t>
    </r>
    <r>
      <rPr>
        <i/>
        <sz val="10"/>
        <rFont val="Arial"/>
        <family val="2"/>
        <charset val="204"/>
      </rPr>
      <t xml:space="preserve">
Поправка: О.П. п.3.4.30.б</t>
    </r>
  </si>
  <si>
    <t>к нр *1,333</t>
  </si>
  <si>
    <r>
      <t>3.27-47-4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</si>
  <si>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3.47-26-4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</si>
  <si>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3.47-26-3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</si>
  <si>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3.47-26-5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</si>
  <si>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3.47-26-6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</si>
  <si>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4.8-74-1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О.П. п.3.4.30.б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</si>
  <si>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</si>
  <si>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4.8-73-2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О.П. п.3.4.30.б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</si>
  <si>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</si>
  <si>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4.8-304-3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О.П. п.3.4.30.б</t>
    </r>
  </si>
  <si>
    <r>
      <t>4.8-304-3</t>
    </r>
    <r>
      <rPr>
        <i/>
        <sz val="10"/>
        <rFont val="Arial"/>
        <family val="2"/>
        <charset val="204"/>
      </rPr>
      <t xml:space="preserve">
Поправка: О.П. п.3.4.30.б</t>
    </r>
  </si>
  <si>
    <r>
      <t>4.8-75-5</t>
    </r>
    <r>
      <rPr>
        <i/>
        <sz val="10"/>
        <rFont val="Arial"/>
        <family val="2"/>
        <charset val="204"/>
      </rPr>
      <t xml:space="preserve">
Поправка: Гл.4.Прил.2.2.п.2.2.3_04.00.01.01.001 Поправка: О.П. п.3.4.30.б</t>
    </r>
  </si>
  <si>
    <r>
      <t>4.8-75-5</t>
    </r>
    <r>
      <rPr>
        <i/>
        <sz val="10"/>
        <rFont val="Arial"/>
        <family val="2"/>
        <charset val="204"/>
      </rPr>
      <t xml:space="preserve">
Поправка: О.П. п.3.4.30.б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</si>
  <si>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</si>
  <si>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</si>
  <si>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</si>
  <si>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</si>
  <si>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КЛ-10кВ от РТП-10/0,4кВ № 18197 до границы участка Заявителя, установка счетчика учета э/э – 1 шт, в т.ч ПИР: г. Москва, ул. Валовая, д.35	</t>
  </si>
  <si>
    <t>Основание: чертежи № М-24-31-ЭС-ПОС, М-24-31-ЭС-КЛ10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</si>
</sst>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16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0" fillId="0" borderId="1" xfId="0" applyBorder="1"/>
    <xf numFmtId="0" fontId="11" fillId="0" borderId="1" xfId="0" applyFont="1" applyBorder="1" applyAlignment="1">
      <alignment vertical="top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 wrapText="1"/>
    </xf>
    <xf numFmtId="164" fontId="16" fillId="0" borderId="2" xfId="0" applyNumberFormat="1" applyFont="1" applyBorder="1" applyAlignment="1">
      <alignment horizontal="right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left" wrapText="1"/>
    </xf>
    <xf numFmtId="0" fontId="13" fillId="0" borderId="0" xfId="1" applyFont="1" applyAlignment="1">
      <alignment horizontal="lef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ED322397-17E0-4BA2-8566-476504E1BA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7BD63-399C-4012-A332-B8829243D95F}">
  <sheetPr>
    <pageSetUpPr fitToPage="1"/>
  </sheetPr>
  <dimension ref="A1:AP355"/>
  <sheetViews>
    <sheetView tabSelected="1" view="pageBreakPreview" zoomScale="60" zoomScaleNormal="100" workbookViewId="0">
      <selection activeCell="A340" sqref="A340:XFD342"/>
    </sheetView>
  </sheetViews>
  <sheetFormatPr defaultRowHeight="12.75" x14ac:dyDescent="0.2"/>
  <cols>
    <col min="1" max="1" width="5.7109375" customWidth="1"/>
    <col min="2" max="2" width="16.7109375" customWidth="1"/>
    <col min="3" max="3" width="46" customWidth="1"/>
    <col min="4" max="4" width="15.5703125" customWidth="1"/>
    <col min="5" max="5" width="15.42578125" customWidth="1"/>
    <col min="6" max="6" width="15.5703125" customWidth="1"/>
    <col min="7" max="7" width="14.5703125" customWidth="1"/>
    <col min="8" max="8" width="14.140625" customWidth="1"/>
    <col min="9" max="9" width="16.140625" customWidth="1"/>
    <col min="10" max="10" width="13.85546875" customWidth="1"/>
    <col min="11" max="11" width="16.42578125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Flash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0" t="s">
        <v>757</v>
      </c>
      <c r="K2" s="50"/>
    </row>
    <row r="3" spans="1:11" ht="15.75" customHeight="1" x14ac:dyDescent="0.25">
      <c r="A3" s="52" t="s">
        <v>801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x14ac:dyDescent="0.2">
      <c r="A4" s="41" t="s">
        <v>736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52" t="str">
        <f>CONCATENATE( "ЛОКАЛЬНАЯ СМЕТА № ",IF(Source!F12&lt;&gt;"Новый объект", Source!F12, ""))</f>
        <v>ЛОКАЛЬНАЯ СМЕТА № 02-01-02</v>
      </c>
      <c r="B6" s="53"/>
      <c r="C6" s="53"/>
      <c r="D6" s="53"/>
      <c r="E6" s="53"/>
      <c r="F6" s="53"/>
      <c r="G6" s="53"/>
      <c r="H6" s="53"/>
      <c r="I6" s="53"/>
      <c r="J6" s="53"/>
      <c r="K6" s="53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5.75" x14ac:dyDescent="0.25">
      <c r="A8" s="52" t="s">
        <v>5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">
      <c r="A9" s="54" t="s">
        <v>737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customHeight="1" x14ac:dyDescent="0.2">
      <c r="A11" s="49" t="s">
        <v>802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14" t="s">
        <v>738</v>
      </c>
      <c r="J13" s="14" t="s">
        <v>739</v>
      </c>
      <c r="K13" s="12"/>
    </row>
    <row r="14" spans="1:11" ht="15" x14ac:dyDescent="0.25">
      <c r="A14" s="12"/>
      <c r="B14" s="12"/>
      <c r="C14" s="12"/>
      <c r="D14" s="12"/>
      <c r="E14" s="51" t="s">
        <v>740</v>
      </c>
      <c r="F14" s="51"/>
      <c r="G14" s="51"/>
      <c r="H14" s="51"/>
      <c r="I14" s="15">
        <f>I15+I16+I17+I18</f>
        <v>32.29</v>
      </c>
      <c r="J14" s="15">
        <f>J15+J16+J17+J18</f>
        <v>401.78</v>
      </c>
      <c r="K14" s="16" t="s">
        <v>797</v>
      </c>
    </row>
    <row r="15" spans="1:11" ht="14.25" x14ac:dyDescent="0.2">
      <c r="A15" s="12"/>
      <c r="B15" s="12"/>
      <c r="C15" s="12"/>
      <c r="D15" s="12"/>
      <c r="E15" s="40" t="s">
        <v>19</v>
      </c>
      <c r="F15" s="40"/>
      <c r="G15" s="40"/>
      <c r="H15" s="40"/>
      <c r="I15" s="17">
        <f>ROUND((Source!F598)/1000, 2)</f>
        <v>4.7699999999999996</v>
      </c>
      <c r="J15" s="17">
        <f>ROUND((Source!P598)/1000, 2)</f>
        <v>147.49</v>
      </c>
      <c r="K15" s="12" t="s">
        <v>797</v>
      </c>
    </row>
    <row r="16" spans="1:11" ht="14.25" x14ac:dyDescent="0.2">
      <c r="A16" s="12"/>
      <c r="B16" s="12"/>
      <c r="C16" s="12"/>
      <c r="D16" s="12"/>
      <c r="E16" s="40" t="s">
        <v>741</v>
      </c>
      <c r="F16" s="40"/>
      <c r="G16" s="40"/>
      <c r="H16" s="40"/>
      <c r="I16" s="17">
        <f>ROUND((Source!F599)/1000, 2)</f>
        <v>27.52</v>
      </c>
      <c r="J16" s="17">
        <f>ROUND((Source!P599)/1000, 2)</f>
        <v>254.29</v>
      </c>
      <c r="K16" s="12" t="s">
        <v>797</v>
      </c>
    </row>
    <row r="17" spans="1:42" ht="14.25" x14ac:dyDescent="0.2">
      <c r="A17" s="12"/>
      <c r="B17" s="12"/>
      <c r="C17" s="12"/>
      <c r="D17" s="12"/>
      <c r="E17" s="40" t="s">
        <v>742</v>
      </c>
      <c r="F17" s="40"/>
      <c r="G17" s="40"/>
      <c r="H17" s="40"/>
      <c r="I17" s="17">
        <f>ROUND((Source!F590)/1000, 2)</f>
        <v>0</v>
      </c>
      <c r="J17" s="17">
        <f>ROUND((Source!P590)/1000, 2)</f>
        <v>0</v>
      </c>
      <c r="K17" s="12" t="s">
        <v>797</v>
      </c>
    </row>
    <row r="18" spans="1:42" ht="14.25" x14ac:dyDescent="0.2">
      <c r="A18" s="12"/>
      <c r="B18" s="12"/>
      <c r="C18" s="12"/>
      <c r="D18" s="12"/>
      <c r="E18" s="40" t="s">
        <v>743</v>
      </c>
      <c r="F18" s="40"/>
      <c r="G18" s="40"/>
      <c r="H18" s="40"/>
      <c r="I18" s="17">
        <f>ROUND((Source!F600+Source!F601)/1000, 2)</f>
        <v>0</v>
      </c>
      <c r="J18" s="17">
        <f>ROUND((Source!P600+Source!P601)/1000, 2)</f>
        <v>0</v>
      </c>
      <c r="K18" s="12" t="s">
        <v>797</v>
      </c>
    </row>
    <row r="19" spans="1:42" ht="14.25" x14ac:dyDescent="0.2">
      <c r="A19" s="12"/>
      <c r="B19" s="12"/>
      <c r="C19" s="12"/>
      <c r="D19" s="12"/>
      <c r="E19" s="40" t="s">
        <v>744</v>
      </c>
      <c r="F19" s="40"/>
      <c r="G19" s="40"/>
      <c r="H19" s="40"/>
      <c r="I19" s="17">
        <f>(Source!F596+ Source!F595)/1000</f>
        <v>1.2394799999999999</v>
      </c>
      <c r="J19" s="17">
        <f>((Source!P596 + Source!P595)/1000)</f>
        <v>69.001850000000005</v>
      </c>
      <c r="K19" s="12" t="s">
        <v>797</v>
      </c>
    </row>
    <row r="20" spans="1:42" ht="14.25" x14ac:dyDescent="0.2">
      <c r="A20" s="12"/>
      <c r="B20" s="12"/>
      <c r="C20" s="12"/>
      <c r="D20" s="12"/>
      <c r="E20" s="40" t="s">
        <v>745</v>
      </c>
      <c r="F20" s="40"/>
      <c r="G20" s="40"/>
      <c r="H20" s="40"/>
      <c r="I20" s="17">
        <f>Source!F603</f>
        <v>102.76424195654998</v>
      </c>
      <c r="J20" s="17"/>
      <c r="K20" s="12" t="s">
        <v>514</v>
      </c>
    </row>
    <row r="21" spans="1:42" ht="14.25" hidden="1" x14ac:dyDescent="0.2">
      <c r="A21" s="12"/>
      <c r="B21" s="12"/>
      <c r="C21" s="12"/>
      <c r="D21" s="12"/>
      <c r="E21" s="40" t="s">
        <v>746</v>
      </c>
      <c r="F21" s="40"/>
      <c r="G21" s="40"/>
      <c r="H21" s="40"/>
      <c r="I21" s="17"/>
      <c r="J21" s="17"/>
      <c r="K21" s="12"/>
    </row>
    <row r="22" spans="1:42" ht="14.25" hidden="1" x14ac:dyDescent="0.2">
      <c r="A22" s="12"/>
      <c r="B22" s="12"/>
      <c r="C22" s="12"/>
      <c r="D22" s="12"/>
      <c r="E22" s="48" t="s">
        <v>111</v>
      </c>
      <c r="F22" s="48"/>
      <c r="G22" s="48"/>
      <c r="H22" s="48"/>
      <c r="I22" s="17">
        <f>SUM(Y1:Y348)/1000</f>
        <v>0</v>
      </c>
      <c r="J22" s="17">
        <f>SUM(Z1:Z348)/1000</f>
        <v>0</v>
      </c>
      <c r="K22" s="12" t="s">
        <v>797</v>
      </c>
    </row>
    <row r="23" spans="1:42" ht="14.25" x14ac:dyDescent="0.2">
      <c r="A23" s="12"/>
      <c r="B23" s="12"/>
      <c r="C23" s="12"/>
      <c r="D23" s="12"/>
      <c r="E23" s="12"/>
      <c r="F23" s="18"/>
      <c r="G23" s="18"/>
      <c r="H23" s="18"/>
      <c r="I23" s="17"/>
      <c r="J23" s="17"/>
      <c r="K23" s="12"/>
    </row>
    <row r="24" spans="1:42" ht="14.25" x14ac:dyDescent="0.2">
      <c r="A24" s="12" t="s">
        <v>758</v>
      </c>
      <c r="B24" s="12"/>
      <c r="C24" s="12"/>
      <c r="D24" s="12"/>
      <c r="E24" s="12"/>
      <c r="F24" s="18"/>
      <c r="G24" s="18"/>
      <c r="H24" s="18"/>
      <c r="I24" s="17"/>
      <c r="J24" s="17"/>
      <c r="K24" s="12"/>
    </row>
    <row r="25" spans="1:42" ht="28.5" x14ac:dyDescent="0.2">
      <c r="A25" s="49" t="s">
        <v>759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AP25" s="21" t="s">
        <v>759</v>
      </c>
    </row>
    <row r="26" spans="1:42" ht="114" x14ac:dyDescent="0.2">
      <c r="A26" s="19" t="s">
        <v>747</v>
      </c>
      <c r="B26" s="19" t="s">
        <v>748</v>
      </c>
      <c r="C26" s="19" t="s">
        <v>749</v>
      </c>
      <c r="D26" s="19" t="s">
        <v>750</v>
      </c>
      <c r="E26" s="19" t="s">
        <v>751</v>
      </c>
      <c r="F26" s="19" t="s">
        <v>752</v>
      </c>
      <c r="G26" s="20" t="s">
        <v>753</v>
      </c>
      <c r="H26" s="20" t="s">
        <v>754</v>
      </c>
      <c r="I26" s="19" t="s">
        <v>760</v>
      </c>
      <c r="J26" s="19" t="s">
        <v>755</v>
      </c>
      <c r="K26" s="19" t="s">
        <v>756</v>
      </c>
    </row>
    <row r="27" spans="1:42" ht="14.25" x14ac:dyDescent="0.2">
      <c r="A27" s="19">
        <v>1</v>
      </c>
      <c r="B27" s="19">
        <v>2</v>
      </c>
      <c r="C27" s="19">
        <v>3</v>
      </c>
      <c r="D27" s="19">
        <v>4</v>
      </c>
      <c r="E27" s="19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</row>
    <row r="29" spans="1:42" ht="16.5" x14ac:dyDescent="0.25">
      <c r="A29" s="46" t="str">
        <f>CONCATENATE("Локальная смета: ",IF(Source!G20&lt;&gt;"Новая локальная смета", Source!G20, ""))</f>
        <v>Локальная смета: Прокладка КЛ-10кВ в траншее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1" spans="1:42" ht="16.5" x14ac:dyDescent="0.25">
      <c r="A31" s="46" t="str">
        <f>CONCATENATE("Раздел: ",IF(Source!G24&lt;&gt;"Новый раздел", Source!G24, ""))</f>
        <v>Раздел: Строительные работы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3" spans="1:29" ht="15" x14ac:dyDescent="0.25">
      <c r="B33" s="47" t="str">
        <f>Source!G28</f>
        <v>Земляные работы</v>
      </c>
      <c r="C33" s="47"/>
      <c r="D33" s="47"/>
      <c r="E33" s="47"/>
      <c r="F33" s="47"/>
      <c r="G33" s="47"/>
      <c r="H33" s="47"/>
      <c r="I33" s="47"/>
      <c r="J33" s="47"/>
    </row>
    <row r="34" spans="1:29" ht="116.25" x14ac:dyDescent="0.2">
      <c r="A34" s="22">
        <v>1</v>
      </c>
      <c r="B34" s="22" t="s">
        <v>761</v>
      </c>
      <c r="C34" s="22" t="s">
        <v>23</v>
      </c>
      <c r="D34" s="24" t="str">
        <f>Source!H29</f>
        <v>100 м3 грунта</v>
      </c>
      <c r="E34" s="23">
        <f>Source!I29</f>
        <v>1.2E-2</v>
      </c>
      <c r="F34" s="26"/>
      <c r="G34" s="25"/>
      <c r="H34" s="23"/>
      <c r="I34" s="26"/>
      <c r="J34" s="23"/>
      <c r="K34" s="26"/>
      <c r="Q34">
        <f>Source!X29</f>
        <v>40.700000000000003</v>
      </c>
      <c r="R34">
        <f>Source!X30</f>
        <v>2265.75</v>
      </c>
      <c r="S34">
        <f>Source!Y29</f>
        <v>18.29</v>
      </c>
      <c r="T34">
        <f>Source!Y30</f>
        <v>1018.32</v>
      </c>
      <c r="U34">
        <f>ROUND((175/100)*ROUND(Source!R29, 2), 2)</f>
        <v>0</v>
      </c>
      <c r="V34">
        <f>ROUND((0/100)*ROUND(Source!R30, 2), 2)</f>
        <v>0</v>
      </c>
      <c r="AC34">
        <v>0</v>
      </c>
    </row>
    <row r="35" spans="1:29" x14ac:dyDescent="0.2">
      <c r="C35" s="27" t="str">
        <f>"Объем: "&amp;Source!I29&amp;"="&amp;Source!F523&amp;"*"&amp;"0,4/"&amp;"100"</f>
        <v>Объем: 0,012=3*0,4/100</v>
      </c>
    </row>
    <row r="36" spans="1:29" ht="28.5" x14ac:dyDescent="0.2">
      <c r="A36" s="22"/>
      <c r="B36" s="22"/>
      <c r="C36" s="22" t="s">
        <v>762</v>
      </c>
      <c r="D36" s="24"/>
      <c r="E36" s="23"/>
      <c r="F36" s="26">
        <f>Source!AO29</f>
        <v>2042.62</v>
      </c>
      <c r="G36" s="25" t="str">
        <f>Source!DG29</f>
        <v>*1,3)*1,15</v>
      </c>
      <c r="H36" s="23">
        <f>Source!AV30</f>
        <v>1.248</v>
      </c>
      <c r="I36" s="26">
        <f>Source!S29</f>
        <v>45.73</v>
      </c>
      <c r="J36" s="23">
        <f>IF(Source!BA30&lt;&gt; 0, Source!BA30, 1)</f>
        <v>55.67</v>
      </c>
      <c r="K36" s="26">
        <f>Source!S30</f>
        <v>2545.79</v>
      </c>
    </row>
    <row r="37" spans="1:29" ht="14.25" x14ac:dyDescent="0.2">
      <c r="A37" s="22"/>
      <c r="B37" s="22"/>
      <c r="C37" s="22" t="s">
        <v>763</v>
      </c>
      <c r="D37" s="24" t="s">
        <v>764</v>
      </c>
      <c r="E37" s="23">
        <f>Source!BZ30</f>
        <v>89</v>
      </c>
      <c r="F37" s="26"/>
      <c r="G37" s="25"/>
      <c r="H37" s="23"/>
      <c r="I37" s="26">
        <f>SUM(Q34:Q36)</f>
        <v>40.700000000000003</v>
      </c>
      <c r="J37" s="23">
        <f>Source!AT30</f>
        <v>89</v>
      </c>
      <c r="K37" s="26">
        <f>SUM(R34:R36)</f>
        <v>2265.75</v>
      </c>
    </row>
    <row r="38" spans="1:29" ht="14.25" x14ac:dyDescent="0.2">
      <c r="A38" s="22"/>
      <c r="B38" s="22"/>
      <c r="C38" s="22" t="s">
        <v>765</v>
      </c>
      <c r="D38" s="24" t="s">
        <v>764</v>
      </c>
      <c r="E38" s="23">
        <f>Source!CA30</f>
        <v>40</v>
      </c>
      <c r="F38" s="26"/>
      <c r="G38" s="25"/>
      <c r="H38" s="23"/>
      <c r="I38" s="26">
        <f>SUM(S34:S37)</f>
        <v>18.29</v>
      </c>
      <c r="J38" s="23">
        <f>Source!AU30</f>
        <v>40</v>
      </c>
      <c r="K38" s="26">
        <f>SUM(T34:T37)</f>
        <v>1018.32</v>
      </c>
    </row>
    <row r="39" spans="1:29" ht="28.5" x14ac:dyDescent="0.2">
      <c r="A39" s="28"/>
      <c r="B39" s="28"/>
      <c r="C39" s="28" t="s">
        <v>766</v>
      </c>
      <c r="D39" s="29" t="s">
        <v>767</v>
      </c>
      <c r="E39" s="30">
        <f>Source!AQ29</f>
        <v>192.7</v>
      </c>
      <c r="F39" s="31"/>
      <c r="G39" s="32" t="str">
        <f>Source!DI29</f>
        <v>*1,3)*1,15</v>
      </c>
      <c r="H39" s="30">
        <f>Source!AV30</f>
        <v>1.248</v>
      </c>
      <c r="I39" s="31">
        <f>Source!U29</f>
        <v>4.314383423999999</v>
      </c>
      <c r="J39" s="30"/>
      <c r="K39" s="31"/>
    </row>
    <row r="40" spans="1:29" ht="15" x14ac:dyDescent="0.25">
      <c r="C40" s="16" t="s">
        <v>768</v>
      </c>
      <c r="H40" s="45">
        <f>I36+I37+I38+0</f>
        <v>104.72</v>
      </c>
      <c r="I40" s="45"/>
      <c r="J40" s="45">
        <f>K36+K37+K38+0</f>
        <v>5829.86</v>
      </c>
      <c r="K40" s="45"/>
      <c r="O40" s="33">
        <f>I36+I37+I38+0</f>
        <v>104.72</v>
      </c>
      <c r="P40" s="33">
        <f>K36+K37+K38+0</f>
        <v>5829.86</v>
      </c>
    </row>
    <row r="42" spans="1:29" ht="52.5" x14ac:dyDescent="0.2">
      <c r="A42" s="22">
        <v>2</v>
      </c>
      <c r="B42" s="22" t="s">
        <v>769</v>
      </c>
      <c r="C42" s="22" t="s">
        <v>34</v>
      </c>
      <c r="D42" s="24" t="str">
        <f>Source!H31</f>
        <v>100 м3 грунта</v>
      </c>
      <c r="E42" s="23">
        <f>Source!I31</f>
        <v>1.2E-2</v>
      </c>
      <c r="F42" s="26"/>
      <c r="G42" s="25"/>
      <c r="H42" s="23"/>
      <c r="I42" s="26"/>
      <c r="J42" s="23"/>
      <c r="K42" s="26"/>
      <c r="Q42">
        <f>Source!X31</f>
        <v>16.11</v>
      </c>
      <c r="R42">
        <f>Source!X32</f>
        <v>896.79</v>
      </c>
      <c r="S42">
        <f>Source!Y31</f>
        <v>7.24</v>
      </c>
      <c r="T42">
        <f>Source!Y32</f>
        <v>403.05</v>
      </c>
      <c r="U42">
        <f>ROUND((175/100)*ROUND(Source!R31, 2), 2)</f>
        <v>0</v>
      </c>
      <c r="V42">
        <f>ROUND((0/100)*ROUND(Source!R32, 2), 2)</f>
        <v>0</v>
      </c>
      <c r="AC42">
        <v>0</v>
      </c>
    </row>
    <row r="43" spans="1:29" ht="14.25" x14ac:dyDescent="0.2">
      <c r="A43" s="22"/>
      <c r="B43" s="22"/>
      <c r="C43" s="22" t="s">
        <v>762</v>
      </c>
      <c r="D43" s="24"/>
      <c r="E43" s="23"/>
      <c r="F43" s="26">
        <f>Source!AO31</f>
        <v>1051.1300000000001</v>
      </c>
      <c r="G43" s="25" t="str">
        <f>Source!DG31</f>
        <v>*1,15</v>
      </c>
      <c r="H43" s="23">
        <f>Source!AV32</f>
        <v>1.248</v>
      </c>
      <c r="I43" s="26">
        <f>Source!S31</f>
        <v>18.100000000000001</v>
      </c>
      <c r="J43" s="23">
        <f>IF(Source!BA32&lt;&gt; 0, Source!BA32, 1)</f>
        <v>55.67</v>
      </c>
      <c r="K43" s="26">
        <f>Source!S32</f>
        <v>1007.63</v>
      </c>
    </row>
    <row r="44" spans="1:29" ht="14.25" x14ac:dyDescent="0.2">
      <c r="A44" s="22"/>
      <c r="B44" s="22"/>
      <c r="C44" s="22" t="s">
        <v>763</v>
      </c>
      <c r="D44" s="24" t="s">
        <v>764</v>
      </c>
      <c r="E44" s="23">
        <f>Source!BZ32</f>
        <v>89</v>
      </c>
      <c r="F44" s="26"/>
      <c r="G44" s="25"/>
      <c r="H44" s="23"/>
      <c r="I44" s="26">
        <f>SUM(Q42:Q43)</f>
        <v>16.11</v>
      </c>
      <c r="J44" s="23">
        <f>Source!AT32</f>
        <v>89</v>
      </c>
      <c r="K44" s="26">
        <f>SUM(R42:R43)</f>
        <v>896.79</v>
      </c>
    </row>
    <row r="45" spans="1:29" ht="14.25" x14ac:dyDescent="0.2">
      <c r="A45" s="22"/>
      <c r="B45" s="22"/>
      <c r="C45" s="22" t="s">
        <v>765</v>
      </c>
      <c r="D45" s="24" t="s">
        <v>764</v>
      </c>
      <c r="E45" s="23">
        <f>Source!CA32</f>
        <v>40</v>
      </c>
      <c r="F45" s="26"/>
      <c r="G45" s="25"/>
      <c r="H45" s="23"/>
      <c r="I45" s="26">
        <f>SUM(S42:S44)</f>
        <v>7.24</v>
      </c>
      <c r="J45" s="23">
        <f>Source!AU32</f>
        <v>40</v>
      </c>
      <c r="K45" s="26">
        <f>SUM(T42:T44)</f>
        <v>403.05</v>
      </c>
    </row>
    <row r="46" spans="1:29" ht="14.25" x14ac:dyDescent="0.2">
      <c r="A46" s="28"/>
      <c r="B46" s="28"/>
      <c r="C46" s="28" t="s">
        <v>766</v>
      </c>
      <c r="D46" s="29" t="s">
        <v>767</v>
      </c>
      <c r="E46" s="30">
        <f>Source!AQ31</f>
        <v>107.04</v>
      </c>
      <c r="F46" s="31"/>
      <c r="G46" s="32" t="str">
        <f>Source!DI31</f>
        <v>*1,15</v>
      </c>
      <c r="H46" s="30">
        <f>Source!AV32</f>
        <v>1.248</v>
      </c>
      <c r="I46" s="31">
        <f>Source!U31</f>
        <v>1.8434856959999999</v>
      </c>
      <c r="J46" s="30"/>
      <c r="K46" s="31"/>
    </row>
    <row r="47" spans="1:29" ht="15" x14ac:dyDescent="0.25">
      <c r="C47" s="16" t="s">
        <v>768</v>
      </c>
      <c r="H47" s="45">
        <f>I43+I44+I45+0</f>
        <v>41.45</v>
      </c>
      <c r="I47" s="45"/>
      <c r="J47" s="45">
        <f>K43+K44+K45+0</f>
        <v>2307.4700000000003</v>
      </c>
      <c r="K47" s="45"/>
      <c r="O47" s="33">
        <f>I43+I44+I45+0</f>
        <v>41.45</v>
      </c>
      <c r="P47" s="33">
        <f>K43+K44+K45+0</f>
        <v>2307.4700000000003</v>
      </c>
    </row>
    <row r="49" spans="1:29" ht="116.25" x14ac:dyDescent="0.2">
      <c r="A49" s="22">
        <v>3</v>
      </c>
      <c r="B49" s="22" t="s">
        <v>761</v>
      </c>
      <c r="C49" s="22" t="s">
        <v>39</v>
      </c>
      <c r="D49" s="24" t="str">
        <f>Source!H33</f>
        <v>100 м3 грунта</v>
      </c>
      <c r="E49" s="23">
        <f>Source!I33</f>
        <v>5.0999999999999997E-2</v>
      </c>
      <c r="F49" s="26"/>
      <c r="G49" s="25"/>
      <c r="H49" s="23"/>
      <c r="I49" s="26"/>
      <c r="J49" s="23"/>
      <c r="K49" s="26"/>
      <c r="Q49">
        <f>Source!X33</f>
        <v>172.98</v>
      </c>
      <c r="R49">
        <f>Source!X34</f>
        <v>9629.82</v>
      </c>
      <c r="S49">
        <f>Source!Y33</f>
        <v>77.739999999999995</v>
      </c>
      <c r="T49">
        <f>Source!Y34</f>
        <v>4328.01</v>
      </c>
      <c r="U49">
        <f>ROUND((175/100)*ROUND(Source!R33, 2), 2)</f>
        <v>0</v>
      </c>
      <c r="V49">
        <f>ROUND((0/100)*ROUND(Source!R34, 2), 2)</f>
        <v>0</v>
      </c>
      <c r="AC49">
        <v>0</v>
      </c>
    </row>
    <row r="50" spans="1:29" x14ac:dyDescent="0.2">
      <c r="C50" s="27" t="str">
        <f>"Объем: "&amp;Source!I33&amp;"="&amp;Source!F524&amp;"/"&amp;"100"</f>
        <v>Объем: 0,051=5,1/100</v>
      </c>
    </row>
    <row r="51" spans="1:29" ht="28.5" x14ac:dyDescent="0.2">
      <c r="A51" s="22"/>
      <c r="B51" s="22"/>
      <c r="C51" s="22" t="s">
        <v>762</v>
      </c>
      <c r="D51" s="24"/>
      <c r="E51" s="23"/>
      <c r="F51" s="26">
        <f>Source!AO33</f>
        <v>2042.62</v>
      </c>
      <c r="G51" s="25" t="str">
        <f>Source!DG33</f>
        <v>*1,3)*1,15</v>
      </c>
      <c r="H51" s="23">
        <f>Source!AV34</f>
        <v>1.248</v>
      </c>
      <c r="I51" s="26">
        <f>Source!S33</f>
        <v>194.36</v>
      </c>
      <c r="J51" s="23">
        <f>IF(Source!BA34&lt;&gt; 0, Source!BA34, 1)</f>
        <v>55.67</v>
      </c>
      <c r="K51" s="26">
        <f>Source!S34</f>
        <v>10820.02</v>
      </c>
    </row>
    <row r="52" spans="1:29" ht="14.25" x14ac:dyDescent="0.2">
      <c r="A52" s="22"/>
      <c r="B52" s="22"/>
      <c r="C52" s="22" t="s">
        <v>763</v>
      </c>
      <c r="D52" s="24" t="s">
        <v>764</v>
      </c>
      <c r="E52" s="23">
        <f>Source!BZ34</f>
        <v>89</v>
      </c>
      <c r="F52" s="26"/>
      <c r="G52" s="25"/>
      <c r="H52" s="23"/>
      <c r="I52" s="26">
        <f>SUM(Q49:Q51)</f>
        <v>172.98</v>
      </c>
      <c r="J52" s="23">
        <f>Source!AT34</f>
        <v>89</v>
      </c>
      <c r="K52" s="26">
        <f>SUM(R49:R51)</f>
        <v>9629.82</v>
      </c>
    </row>
    <row r="53" spans="1:29" ht="14.25" x14ac:dyDescent="0.2">
      <c r="A53" s="22"/>
      <c r="B53" s="22"/>
      <c r="C53" s="22" t="s">
        <v>765</v>
      </c>
      <c r="D53" s="24" t="s">
        <v>764</v>
      </c>
      <c r="E53" s="23">
        <f>Source!CA34</f>
        <v>40</v>
      </c>
      <c r="F53" s="26"/>
      <c r="G53" s="25"/>
      <c r="H53" s="23"/>
      <c r="I53" s="26">
        <f>SUM(S49:S52)</f>
        <v>77.739999999999995</v>
      </c>
      <c r="J53" s="23">
        <f>Source!AU34</f>
        <v>40</v>
      </c>
      <c r="K53" s="26">
        <f>SUM(T49:T52)</f>
        <v>4328.01</v>
      </c>
    </row>
    <row r="54" spans="1:29" ht="28.5" x14ac:dyDescent="0.2">
      <c r="A54" s="28"/>
      <c r="B54" s="28"/>
      <c r="C54" s="28" t="s">
        <v>766</v>
      </c>
      <c r="D54" s="29" t="s">
        <v>767</v>
      </c>
      <c r="E54" s="30">
        <f>Source!AQ33</f>
        <v>192.7</v>
      </c>
      <c r="F54" s="31"/>
      <c r="G54" s="32" t="str">
        <f>Source!DI33</f>
        <v>*1,3)*1,15</v>
      </c>
      <c r="H54" s="30">
        <f>Source!AV34</f>
        <v>1.248</v>
      </c>
      <c r="I54" s="31">
        <f>Source!U33</f>
        <v>18.336129551999996</v>
      </c>
      <c r="J54" s="30"/>
      <c r="K54" s="31"/>
    </row>
    <row r="55" spans="1:29" ht="15" x14ac:dyDescent="0.25">
      <c r="C55" s="16" t="s">
        <v>768</v>
      </c>
      <c r="H55" s="45">
        <f>I51+I52+I53+0</f>
        <v>445.08000000000004</v>
      </c>
      <c r="I55" s="45"/>
      <c r="J55" s="45">
        <f>K51+K52+K53+0</f>
        <v>24777.85</v>
      </c>
      <c r="K55" s="45"/>
      <c r="O55" s="33">
        <f>I51+I52+I53+0</f>
        <v>445.08000000000004</v>
      </c>
      <c r="P55" s="33">
        <f>K51+K52+K53+0</f>
        <v>24777.85</v>
      </c>
    </row>
    <row r="57" spans="1:29" ht="52.5" x14ac:dyDescent="0.2">
      <c r="A57" s="22">
        <v>4</v>
      </c>
      <c r="B57" s="22" t="s">
        <v>770</v>
      </c>
      <c r="C57" s="22" t="s">
        <v>39</v>
      </c>
      <c r="D57" s="24" t="str">
        <f>Source!H35</f>
        <v>100 м3 грунта</v>
      </c>
      <c r="E57" s="23">
        <f>Source!I35</f>
        <v>4.1799999999999997E-2</v>
      </c>
      <c r="F57" s="26"/>
      <c r="G57" s="25"/>
      <c r="H57" s="23"/>
      <c r="I57" s="26"/>
      <c r="J57" s="23"/>
      <c r="K57" s="26"/>
      <c r="Q57">
        <f>Source!X35</f>
        <v>109.06</v>
      </c>
      <c r="R57">
        <f>Source!X36</f>
        <v>6071.4</v>
      </c>
      <c r="S57">
        <f>Source!Y35</f>
        <v>49.02</v>
      </c>
      <c r="T57">
        <f>Source!Y36</f>
        <v>2728.72</v>
      </c>
      <c r="U57">
        <f>ROUND((175/100)*ROUND(Source!R35, 2), 2)</f>
        <v>0</v>
      </c>
      <c r="V57">
        <f>ROUND((0/100)*ROUND(Source!R36, 2), 2)</f>
        <v>0</v>
      </c>
      <c r="AC57">
        <v>0</v>
      </c>
    </row>
    <row r="58" spans="1:29" x14ac:dyDescent="0.2">
      <c r="C58" s="27" t="str">
        <f>"Объем: "&amp;Source!I35&amp;"="&amp;Source!F525&amp;"/"&amp;"100"</f>
        <v>Объем: 0,0418=4,18/100</v>
      </c>
    </row>
    <row r="59" spans="1:29" ht="14.25" x14ac:dyDescent="0.2">
      <c r="A59" s="22"/>
      <c r="B59" s="22"/>
      <c r="C59" s="22" t="s">
        <v>762</v>
      </c>
      <c r="D59" s="24"/>
      <c r="E59" s="23"/>
      <c r="F59" s="26">
        <f>Source!AO35</f>
        <v>2042.62</v>
      </c>
      <c r="G59" s="25" t="str">
        <f>Source!DG35</f>
        <v>*1,15</v>
      </c>
      <c r="H59" s="23">
        <f>Source!AV36</f>
        <v>1.248</v>
      </c>
      <c r="I59" s="26">
        <f>Source!S35</f>
        <v>122.54</v>
      </c>
      <c r="J59" s="23">
        <f>IF(Source!BA36&lt;&gt; 0, Source!BA36, 1)</f>
        <v>55.67</v>
      </c>
      <c r="K59" s="26">
        <f>Source!S36</f>
        <v>6821.8</v>
      </c>
    </row>
    <row r="60" spans="1:29" ht="14.25" x14ac:dyDescent="0.2">
      <c r="A60" s="22"/>
      <c r="B60" s="22"/>
      <c r="C60" s="22" t="s">
        <v>763</v>
      </c>
      <c r="D60" s="24" t="s">
        <v>764</v>
      </c>
      <c r="E60" s="23">
        <f>Source!BZ36</f>
        <v>89</v>
      </c>
      <c r="F60" s="26"/>
      <c r="G60" s="25"/>
      <c r="H60" s="23"/>
      <c r="I60" s="26">
        <f>SUM(Q57:Q59)</f>
        <v>109.06</v>
      </c>
      <c r="J60" s="23">
        <f>Source!AT36</f>
        <v>89</v>
      </c>
      <c r="K60" s="26">
        <f>SUM(R57:R59)</f>
        <v>6071.4</v>
      </c>
    </row>
    <row r="61" spans="1:29" ht="14.25" x14ac:dyDescent="0.2">
      <c r="A61" s="22"/>
      <c r="B61" s="22"/>
      <c r="C61" s="22" t="s">
        <v>765</v>
      </c>
      <c r="D61" s="24" t="s">
        <v>764</v>
      </c>
      <c r="E61" s="23">
        <f>Source!CA36</f>
        <v>40</v>
      </c>
      <c r="F61" s="26"/>
      <c r="G61" s="25"/>
      <c r="H61" s="23"/>
      <c r="I61" s="26">
        <f>SUM(S57:S60)</f>
        <v>49.02</v>
      </c>
      <c r="J61" s="23">
        <f>Source!AU36</f>
        <v>40</v>
      </c>
      <c r="K61" s="26">
        <f>SUM(T57:T60)</f>
        <v>2728.72</v>
      </c>
    </row>
    <row r="62" spans="1:29" ht="14.25" x14ac:dyDescent="0.2">
      <c r="A62" s="28"/>
      <c r="B62" s="28"/>
      <c r="C62" s="28" t="s">
        <v>766</v>
      </c>
      <c r="D62" s="29" t="s">
        <v>767</v>
      </c>
      <c r="E62" s="30">
        <f>Source!AQ35</f>
        <v>192.7</v>
      </c>
      <c r="F62" s="31"/>
      <c r="G62" s="32" t="str">
        <f>Source!DI35</f>
        <v>*1,15</v>
      </c>
      <c r="H62" s="30">
        <f>Source!AV36</f>
        <v>1.248</v>
      </c>
      <c r="I62" s="31">
        <f>Source!U35</f>
        <v>11.560335071999997</v>
      </c>
      <c r="J62" s="30"/>
      <c r="K62" s="31"/>
    </row>
    <row r="63" spans="1:29" ht="15" x14ac:dyDescent="0.25">
      <c r="C63" s="16" t="s">
        <v>768</v>
      </c>
      <c r="H63" s="45">
        <f>I59+I60+I61+0</f>
        <v>280.62</v>
      </c>
      <c r="I63" s="45"/>
      <c r="J63" s="45">
        <f>K59+K60+K61+0</f>
        <v>15621.92</v>
      </c>
      <c r="K63" s="45"/>
      <c r="O63" s="33">
        <f>I59+I60+I61+0</f>
        <v>280.62</v>
      </c>
      <c r="P63" s="33">
        <f>K59+K60+K61+0</f>
        <v>15621.92</v>
      </c>
    </row>
    <row r="65" spans="1:29" ht="52.5" x14ac:dyDescent="0.2">
      <c r="A65" s="22">
        <v>5</v>
      </c>
      <c r="B65" s="22" t="s">
        <v>771</v>
      </c>
      <c r="C65" s="22" t="s">
        <v>52</v>
      </c>
      <c r="D65" s="24" t="str">
        <f>Source!H41</f>
        <v>100 м3 грунта</v>
      </c>
      <c r="E65" s="23">
        <f>Source!I41</f>
        <v>2.9499999999999998E-2</v>
      </c>
      <c r="F65" s="26"/>
      <c r="G65" s="25"/>
      <c r="H65" s="23"/>
      <c r="I65" s="26"/>
      <c r="J65" s="23"/>
      <c r="K65" s="26"/>
      <c r="Q65">
        <f>Source!X41</f>
        <v>29.28</v>
      </c>
      <c r="R65">
        <f>Source!X42</f>
        <v>1630.25</v>
      </c>
      <c r="S65">
        <f>Source!Y41</f>
        <v>13.46</v>
      </c>
      <c r="T65">
        <f>Source!Y42</f>
        <v>749.54</v>
      </c>
      <c r="U65">
        <f>ROUND((175/100)*ROUND(Source!R41, 2), 2)</f>
        <v>0</v>
      </c>
      <c r="V65">
        <f>ROUND((0/100)*ROUND(Source!R42, 2), 2)</f>
        <v>0</v>
      </c>
      <c r="AC65">
        <v>0</v>
      </c>
    </row>
    <row r="66" spans="1:29" x14ac:dyDescent="0.2">
      <c r="C66" s="27" t="str">
        <f>"Объем: "&amp;Source!I41&amp;"="&amp;Source!F528&amp;"/"&amp;"100"</f>
        <v>Объем: 0,0295=2,95/100</v>
      </c>
    </row>
    <row r="67" spans="1:29" ht="14.25" x14ac:dyDescent="0.2">
      <c r="A67" s="22"/>
      <c r="B67" s="22"/>
      <c r="C67" s="22" t="s">
        <v>762</v>
      </c>
      <c r="D67" s="24"/>
      <c r="E67" s="23"/>
      <c r="F67" s="26">
        <f>Source!AO41</f>
        <v>795.14</v>
      </c>
      <c r="G67" s="25" t="str">
        <f>Source!DG41</f>
        <v>*1,15</v>
      </c>
      <c r="H67" s="23">
        <f>Source!AV42</f>
        <v>1.248</v>
      </c>
      <c r="I67" s="26">
        <f>Source!S41</f>
        <v>33.659999999999997</v>
      </c>
      <c r="J67" s="23">
        <f>IF(Source!BA42&lt;&gt; 0, Source!BA42, 1)</f>
        <v>55.67</v>
      </c>
      <c r="K67" s="26">
        <f>Source!S42</f>
        <v>1873.85</v>
      </c>
    </row>
    <row r="68" spans="1:29" ht="14.25" x14ac:dyDescent="0.2">
      <c r="A68" s="22"/>
      <c r="B68" s="22"/>
      <c r="C68" s="22" t="s">
        <v>763</v>
      </c>
      <c r="D68" s="24" t="s">
        <v>764</v>
      </c>
      <c r="E68" s="23">
        <f>Source!BZ42</f>
        <v>87</v>
      </c>
      <c r="F68" s="26"/>
      <c r="G68" s="25"/>
      <c r="H68" s="23"/>
      <c r="I68" s="26">
        <f>SUM(Q65:Q67)</f>
        <v>29.28</v>
      </c>
      <c r="J68" s="23">
        <f>Source!AT42</f>
        <v>87</v>
      </c>
      <c r="K68" s="26">
        <f>SUM(R65:R67)</f>
        <v>1630.25</v>
      </c>
    </row>
    <row r="69" spans="1:29" ht="14.25" x14ac:dyDescent="0.2">
      <c r="A69" s="22"/>
      <c r="B69" s="22"/>
      <c r="C69" s="22" t="s">
        <v>765</v>
      </c>
      <c r="D69" s="24" t="s">
        <v>764</v>
      </c>
      <c r="E69" s="23">
        <f>Source!CA42</f>
        <v>40</v>
      </c>
      <c r="F69" s="26"/>
      <c r="G69" s="25"/>
      <c r="H69" s="23"/>
      <c r="I69" s="26">
        <f>SUM(S65:S68)</f>
        <v>13.46</v>
      </c>
      <c r="J69" s="23">
        <f>Source!AU42</f>
        <v>40</v>
      </c>
      <c r="K69" s="26">
        <f>SUM(T65:T68)</f>
        <v>749.54</v>
      </c>
    </row>
    <row r="70" spans="1:29" ht="14.25" x14ac:dyDescent="0.2">
      <c r="A70" s="28"/>
      <c r="B70" s="28"/>
      <c r="C70" s="28" t="s">
        <v>766</v>
      </c>
      <c r="D70" s="29" t="s">
        <v>767</v>
      </c>
      <c r="E70" s="30">
        <f>Source!AQ41</f>
        <v>83</v>
      </c>
      <c r="F70" s="31"/>
      <c r="G70" s="32" t="str">
        <f>Source!DI41</f>
        <v>*1,15</v>
      </c>
      <c r="H70" s="30">
        <f>Source!AV42</f>
        <v>1.248</v>
      </c>
      <c r="I70" s="31">
        <f>Source!U41</f>
        <v>3.5140871999999996</v>
      </c>
      <c r="J70" s="30"/>
      <c r="K70" s="31"/>
    </row>
    <row r="71" spans="1:29" ht="15" x14ac:dyDescent="0.25">
      <c r="C71" s="16" t="s">
        <v>768</v>
      </c>
      <c r="H71" s="45">
        <f>I67+I68+I69+0</f>
        <v>76.400000000000006</v>
      </c>
      <c r="I71" s="45"/>
      <c r="J71" s="45">
        <f>K67+K68+K69+0</f>
        <v>4253.6399999999994</v>
      </c>
      <c r="K71" s="45"/>
      <c r="O71" s="33">
        <f>I67+I68+I69+0</f>
        <v>76.400000000000006</v>
      </c>
      <c r="P71" s="33">
        <f>K67+K68+K69+0</f>
        <v>4253.6399999999994</v>
      </c>
    </row>
    <row r="73" spans="1:29" ht="52.5" x14ac:dyDescent="0.2">
      <c r="A73" s="22">
        <v>6</v>
      </c>
      <c r="B73" s="22" t="s">
        <v>769</v>
      </c>
      <c r="C73" s="22" t="s">
        <v>34</v>
      </c>
      <c r="D73" s="24" t="str">
        <f>Source!H43</f>
        <v>100 м3 грунта</v>
      </c>
      <c r="E73" s="23">
        <f>Source!I43</f>
        <v>6.3299999999999995E-2</v>
      </c>
      <c r="F73" s="26"/>
      <c r="G73" s="25"/>
      <c r="H73" s="23"/>
      <c r="I73" s="26"/>
      <c r="J73" s="23"/>
      <c r="K73" s="26"/>
      <c r="Q73">
        <f>Source!X43</f>
        <v>84.99</v>
      </c>
      <c r="R73">
        <f>Source!X44</f>
        <v>4731.18</v>
      </c>
      <c r="S73">
        <f>Source!Y43</f>
        <v>38.200000000000003</v>
      </c>
      <c r="T73">
        <f>Source!Y44</f>
        <v>2126.37</v>
      </c>
      <c r="U73">
        <f>ROUND((175/100)*ROUND(Source!R43, 2), 2)</f>
        <v>0</v>
      </c>
      <c r="V73">
        <f>ROUND((0/100)*ROUND(Source!R44, 2), 2)</f>
        <v>0</v>
      </c>
      <c r="AC73">
        <v>0</v>
      </c>
    </row>
    <row r="74" spans="1:29" x14ac:dyDescent="0.2">
      <c r="C74" s="27" t="str">
        <f>"Объем: "&amp;Source!I43&amp;"="&amp;Source!F529&amp;"/"&amp;"100"</f>
        <v>Объем: 0,0633=6,33/100</v>
      </c>
    </row>
    <row r="75" spans="1:29" ht="14.25" x14ac:dyDescent="0.2">
      <c r="A75" s="22"/>
      <c r="B75" s="22"/>
      <c r="C75" s="22" t="s">
        <v>762</v>
      </c>
      <c r="D75" s="24"/>
      <c r="E75" s="23"/>
      <c r="F75" s="26">
        <f>Source!AO43</f>
        <v>1051.1300000000001</v>
      </c>
      <c r="G75" s="25" t="str">
        <f>Source!DG43</f>
        <v>*1,15</v>
      </c>
      <c r="H75" s="23">
        <f>Source!AV44</f>
        <v>1.248</v>
      </c>
      <c r="I75" s="26">
        <f>Source!S43</f>
        <v>95.49</v>
      </c>
      <c r="J75" s="23">
        <f>IF(Source!BA44&lt;&gt; 0, Source!BA44, 1)</f>
        <v>55.67</v>
      </c>
      <c r="K75" s="26">
        <f>Source!S44</f>
        <v>5315.93</v>
      </c>
    </row>
    <row r="76" spans="1:29" ht="14.25" x14ac:dyDescent="0.2">
      <c r="A76" s="22"/>
      <c r="B76" s="22"/>
      <c r="C76" s="22" t="s">
        <v>763</v>
      </c>
      <c r="D76" s="24" t="s">
        <v>764</v>
      </c>
      <c r="E76" s="23">
        <f>Source!BZ44</f>
        <v>89</v>
      </c>
      <c r="F76" s="26"/>
      <c r="G76" s="25"/>
      <c r="H76" s="23"/>
      <c r="I76" s="26">
        <f>SUM(Q73:Q75)</f>
        <v>84.99</v>
      </c>
      <c r="J76" s="23">
        <f>Source!AT44</f>
        <v>89</v>
      </c>
      <c r="K76" s="26">
        <f>SUM(R73:R75)</f>
        <v>4731.18</v>
      </c>
    </row>
    <row r="77" spans="1:29" ht="14.25" x14ac:dyDescent="0.2">
      <c r="A77" s="22"/>
      <c r="B77" s="22"/>
      <c r="C77" s="22" t="s">
        <v>765</v>
      </c>
      <c r="D77" s="24" t="s">
        <v>764</v>
      </c>
      <c r="E77" s="23">
        <f>Source!CA44</f>
        <v>40</v>
      </c>
      <c r="F77" s="26"/>
      <c r="G77" s="25"/>
      <c r="H77" s="23"/>
      <c r="I77" s="26">
        <f>SUM(S73:S76)</f>
        <v>38.200000000000003</v>
      </c>
      <c r="J77" s="23">
        <f>Source!AU44</f>
        <v>40</v>
      </c>
      <c r="K77" s="26">
        <f>SUM(T73:T76)</f>
        <v>2126.37</v>
      </c>
    </row>
    <row r="78" spans="1:29" ht="14.25" x14ac:dyDescent="0.2">
      <c r="A78" s="28"/>
      <c r="B78" s="28"/>
      <c r="C78" s="28" t="s">
        <v>766</v>
      </c>
      <c r="D78" s="29" t="s">
        <v>767</v>
      </c>
      <c r="E78" s="30">
        <f>Source!AQ43</f>
        <v>107.04</v>
      </c>
      <c r="F78" s="31"/>
      <c r="G78" s="32" t="str">
        <f>Source!DI43</f>
        <v>*1,15</v>
      </c>
      <c r="H78" s="30">
        <f>Source!AV44</f>
        <v>1.248</v>
      </c>
      <c r="I78" s="31">
        <f>Source!U43</f>
        <v>9.7243870463999986</v>
      </c>
      <c r="J78" s="30"/>
      <c r="K78" s="31"/>
    </row>
    <row r="79" spans="1:29" ht="15" x14ac:dyDescent="0.25">
      <c r="C79" s="16" t="s">
        <v>768</v>
      </c>
      <c r="H79" s="45">
        <f>I75+I76+I77+0</f>
        <v>218.68</v>
      </c>
      <c r="I79" s="45"/>
      <c r="J79" s="45">
        <f>K75+K76+K77+0</f>
        <v>12173.48</v>
      </c>
      <c r="K79" s="45"/>
      <c r="O79" s="33">
        <f>I75+I76+I77+0</f>
        <v>218.68</v>
      </c>
      <c r="P79" s="33">
        <f>K75+K76+K77+0</f>
        <v>12173.48</v>
      </c>
    </row>
    <row r="82" spans="1:29" ht="15" x14ac:dyDescent="0.25">
      <c r="A82" s="44" t="str">
        <f>CONCATENATE("Итого по разделу: ",IF(Source!G52&lt;&gt;"Новый раздел", Source!G52, ""))</f>
        <v>Итого по разделу: Строительные работы</v>
      </c>
      <c r="B82" s="44"/>
      <c r="C82" s="44"/>
      <c r="D82" s="44"/>
      <c r="E82" s="44"/>
      <c r="F82" s="44"/>
      <c r="G82" s="44"/>
      <c r="H82" s="42">
        <f>SUM(O31:O81)</f>
        <v>1166.95</v>
      </c>
      <c r="I82" s="43"/>
      <c r="J82" s="42">
        <f>SUM(P31:P81)</f>
        <v>64964.22</v>
      </c>
      <c r="K82" s="43"/>
    </row>
    <row r="83" spans="1:29" hidden="1" x14ac:dyDescent="0.2">
      <c r="A83" t="s">
        <v>772</v>
      </c>
      <c r="I83">
        <f>SUM(W31:W82)</f>
        <v>0</v>
      </c>
      <c r="J83">
        <f>SUM(X31:X82)</f>
        <v>0</v>
      </c>
    </row>
    <row r="84" spans="1:29" hidden="1" x14ac:dyDescent="0.2">
      <c r="A84" t="s">
        <v>773</v>
      </c>
      <c r="I84">
        <f>SUM(Y31:Y83)</f>
        <v>0</v>
      </c>
      <c r="J84">
        <f>SUM(Z31:Z83)</f>
        <v>0</v>
      </c>
    </row>
    <row r="86" spans="1:29" ht="16.5" x14ac:dyDescent="0.25">
      <c r="A86" s="46" t="str">
        <f>CONCATENATE("Раздел: ",IF(Source!G82&lt;&gt;"Новый раздел", Source!G82, ""))</f>
        <v>Раздел: Благоустройство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</row>
    <row r="87" spans="1:29" hidden="1" x14ac:dyDescent="0.2"/>
    <row r="88" spans="1:29" ht="15" hidden="1" x14ac:dyDescent="0.25">
      <c r="B88" s="47" t="str">
        <f>Source!G86</f>
        <v>Разборка проезжей части</v>
      </c>
      <c r="C88" s="47"/>
      <c r="D88" s="47"/>
      <c r="E88" s="47"/>
      <c r="F88" s="47"/>
      <c r="G88" s="47"/>
      <c r="H88" s="47"/>
      <c r="I88" s="47"/>
      <c r="J88" s="47"/>
    </row>
    <row r="90" spans="1:29" ht="15" x14ac:dyDescent="0.25">
      <c r="B90" s="47" t="str">
        <f>Source!G93</f>
        <v>Разборка тротуара</v>
      </c>
      <c r="C90" s="47"/>
      <c r="D90" s="47"/>
      <c r="E90" s="47"/>
      <c r="F90" s="47"/>
      <c r="G90" s="47"/>
      <c r="H90" s="47"/>
      <c r="I90" s="47"/>
      <c r="J90" s="47"/>
    </row>
    <row r="91" spans="1:29" ht="52.5" x14ac:dyDescent="0.2">
      <c r="A91" s="22">
        <v>7</v>
      </c>
      <c r="B91" s="22" t="s">
        <v>774</v>
      </c>
      <c r="C91" s="22" t="s">
        <v>129</v>
      </c>
      <c r="D91" s="24" t="str">
        <f>Source!H94</f>
        <v>100 м3 конструкций</v>
      </c>
      <c r="E91" s="23">
        <f>Source!I94</f>
        <v>2.46E-2</v>
      </c>
      <c r="F91" s="26"/>
      <c r="G91" s="25"/>
      <c r="H91" s="23"/>
      <c r="I91" s="26"/>
      <c r="J91" s="23"/>
      <c r="K91" s="26"/>
      <c r="Q91">
        <f>Source!X94</f>
        <v>66.17</v>
      </c>
      <c r="R91">
        <f>Source!X95</f>
        <v>3683.54</v>
      </c>
      <c r="S91">
        <f>Source!Y94</f>
        <v>35.03</v>
      </c>
      <c r="T91">
        <f>Source!Y95</f>
        <v>1950.11</v>
      </c>
      <c r="U91">
        <f>ROUND((175/100)*ROUND(Source!R94, 2), 2)</f>
        <v>26.02</v>
      </c>
      <c r="V91">
        <f>ROUND((0/100)*ROUND(Source!R95, 2), 2)</f>
        <v>0</v>
      </c>
      <c r="AC91">
        <v>0</v>
      </c>
    </row>
    <row r="92" spans="1:29" ht="25.5" x14ac:dyDescent="0.2">
      <c r="C92" s="27" t="str">
        <f>"Объем: "&amp;Source!I94&amp;"=("&amp;Source!F552&amp;"+"&amp;""&amp;Source!F553&amp;")*"&amp;"0,1/"&amp;"100+"&amp;"("&amp;Source!F551&amp;"-"&amp;""&amp;Source!F552&amp;")*"&amp;"0,04/"&amp;"100"</f>
        <v>Объем: 0,0246=(6+0)*0,1/100+(52,61-6)*0,04/100</v>
      </c>
    </row>
    <row r="93" spans="1:29" ht="14.25" x14ac:dyDescent="0.2">
      <c r="A93" s="22"/>
      <c r="B93" s="22"/>
      <c r="C93" s="22" t="s">
        <v>762</v>
      </c>
      <c r="D93" s="24"/>
      <c r="E93" s="23"/>
      <c r="F93" s="26">
        <f>Source!AO94</f>
        <v>1687.95</v>
      </c>
      <c r="G93" s="25" t="str">
        <f>Source!DG94</f>
        <v>*1,15</v>
      </c>
      <c r="H93" s="23">
        <f>Source!AV95</f>
        <v>1.0469999999999999</v>
      </c>
      <c r="I93" s="26">
        <f>Source!S94</f>
        <v>50</v>
      </c>
      <c r="J93" s="23">
        <f>IF(Source!BA95&lt;&gt; 0, Source!BA95, 1)</f>
        <v>55.67</v>
      </c>
      <c r="K93" s="26">
        <f>Source!S95</f>
        <v>2783.5</v>
      </c>
    </row>
    <row r="94" spans="1:29" ht="14.25" x14ac:dyDescent="0.2">
      <c r="A94" s="22"/>
      <c r="B94" s="22"/>
      <c r="C94" s="22" t="s">
        <v>775</v>
      </c>
      <c r="D94" s="24"/>
      <c r="E94" s="23"/>
      <c r="F94" s="26">
        <f>Source!AM94</f>
        <v>1936.06</v>
      </c>
      <c r="G94" s="25" t="str">
        <f>Source!DE94</f>
        <v>*1,15</v>
      </c>
      <c r="H94" s="23">
        <f>Source!AV95</f>
        <v>1.0469999999999999</v>
      </c>
      <c r="I94" s="26">
        <f>Source!Q94</f>
        <v>57.35</v>
      </c>
      <c r="J94" s="23">
        <f>IF(Source!BB95&lt;&gt; 0, Source!BB95, 1)</f>
        <v>22.82</v>
      </c>
      <c r="K94" s="26">
        <f>Source!Q95</f>
        <v>1308.73</v>
      </c>
    </row>
    <row r="95" spans="1:29" ht="14.25" x14ac:dyDescent="0.2">
      <c r="A95" s="22"/>
      <c r="B95" s="22"/>
      <c r="C95" s="22" t="s">
        <v>776</v>
      </c>
      <c r="D95" s="24"/>
      <c r="E95" s="23"/>
      <c r="F95" s="26">
        <f>Source!AN94</f>
        <v>502.11</v>
      </c>
      <c r="G95" s="25" t="str">
        <f>Source!DF94</f>
        <v>*1,15</v>
      </c>
      <c r="H95" s="23">
        <f>Source!AV95</f>
        <v>1.0469999999999999</v>
      </c>
      <c r="I95" s="34">
        <f>Source!R94</f>
        <v>14.87</v>
      </c>
      <c r="J95" s="23">
        <f>IF(Source!BS95&lt;&gt; 0, Source!BS95, 1)</f>
        <v>55.67</v>
      </c>
      <c r="K95" s="34">
        <f>Source!R95</f>
        <v>827.81</v>
      </c>
    </row>
    <row r="96" spans="1:29" ht="14.25" x14ac:dyDescent="0.2">
      <c r="A96" s="22"/>
      <c r="B96" s="22"/>
      <c r="C96" s="22" t="s">
        <v>763</v>
      </c>
      <c r="D96" s="24" t="s">
        <v>764</v>
      </c>
      <c r="E96" s="23">
        <f>Source!BZ95</f>
        <v>102</v>
      </c>
      <c r="F96" s="26"/>
      <c r="G96" s="25"/>
      <c r="H96" s="23"/>
      <c r="I96" s="26">
        <f>SUM(Q91:Q95)</f>
        <v>66.17</v>
      </c>
      <c r="J96" s="23">
        <f>Source!AT95</f>
        <v>102</v>
      </c>
      <c r="K96" s="26">
        <f>SUM(R91:R95)</f>
        <v>3683.54</v>
      </c>
    </row>
    <row r="97" spans="1:29" ht="14.25" x14ac:dyDescent="0.2">
      <c r="A97" s="22"/>
      <c r="B97" s="22"/>
      <c r="C97" s="22" t="s">
        <v>765</v>
      </c>
      <c r="D97" s="24" t="s">
        <v>764</v>
      </c>
      <c r="E97" s="23">
        <f>Source!CA95</f>
        <v>54</v>
      </c>
      <c r="F97" s="26"/>
      <c r="G97" s="25"/>
      <c r="H97" s="23"/>
      <c r="I97" s="26">
        <f>SUM(S91:S96)</f>
        <v>35.03</v>
      </c>
      <c r="J97" s="23">
        <f>Source!AU95</f>
        <v>54</v>
      </c>
      <c r="K97" s="26">
        <f>SUM(T91:T96)</f>
        <v>1950.11</v>
      </c>
    </row>
    <row r="98" spans="1:29" ht="14.25" x14ac:dyDescent="0.2">
      <c r="A98" s="28"/>
      <c r="B98" s="28"/>
      <c r="C98" s="28" t="s">
        <v>766</v>
      </c>
      <c r="D98" s="29" t="s">
        <v>767</v>
      </c>
      <c r="E98" s="30">
        <f>Source!AQ94</f>
        <v>155</v>
      </c>
      <c r="F98" s="31"/>
      <c r="G98" s="32" t="str">
        <f>Source!DI94</f>
        <v>*1,15</v>
      </c>
      <c r="H98" s="30">
        <f>Source!AV95</f>
        <v>1.0469999999999999</v>
      </c>
      <c r="I98" s="31">
        <f>Source!U94</f>
        <v>4.5910426499999994</v>
      </c>
      <c r="J98" s="30"/>
      <c r="K98" s="31"/>
    </row>
    <row r="99" spans="1:29" ht="15" x14ac:dyDescent="0.25">
      <c r="C99" s="16" t="s">
        <v>768</v>
      </c>
      <c r="H99" s="45">
        <f>I93+I94+I96+I97+0</f>
        <v>208.54999999999998</v>
      </c>
      <c r="I99" s="45"/>
      <c r="J99" s="45">
        <f>K93+K94+K96+K97+0</f>
        <v>9725.880000000001</v>
      </c>
      <c r="K99" s="45"/>
      <c r="O99" s="33">
        <f>I93+I94+I96+I97+0</f>
        <v>208.54999999999998</v>
      </c>
      <c r="P99" s="33">
        <f>K93+K94+K96+K97+0</f>
        <v>9725.880000000001</v>
      </c>
    </row>
    <row r="101" spans="1:29" ht="52.5" x14ac:dyDescent="0.2">
      <c r="A101" s="22">
        <v>8</v>
      </c>
      <c r="B101" s="22" t="s">
        <v>777</v>
      </c>
      <c r="C101" s="22" t="s">
        <v>145</v>
      </c>
      <c r="D101" s="24" t="str">
        <f>Source!H96</f>
        <v>100 м3 конструкций</v>
      </c>
      <c r="E101" s="23">
        <f>Source!I96</f>
        <v>7.1999999999999998E-3</v>
      </c>
      <c r="F101" s="26"/>
      <c r="G101" s="25"/>
      <c r="H101" s="23"/>
      <c r="I101" s="26"/>
      <c r="J101" s="23"/>
      <c r="K101" s="26"/>
      <c r="Q101">
        <f>Source!X96</f>
        <v>1.4</v>
      </c>
      <c r="R101">
        <f>Source!X97</f>
        <v>77.790000000000006</v>
      </c>
      <c r="S101">
        <f>Source!Y96</f>
        <v>0.74</v>
      </c>
      <c r="T101">
        <f>Source!Y97</f>
        <v>41.18</v>
      </c>
      <c r="U101">
        <f>ROUND((175/100)*ROUND(Source!R96, 2), 2)</f>
        <v>0.72</v>
      </c>
      <c r="V101">
        <f>ROUND((0/100)*ROUND(Source!R97, 2), 2)</f>
        <v>0</v>
      </c>
      <c r="AC101">
        <v>0</v>
      </c>
    </row>
    <row r="102" spans="1:29" x14ac:dyDescent="0.2">
      <c r="C102" s="27" t="str">
        <f>"Объем: "&amp;Source!I96&amp;"=("&amp;Source!F552&amp;"+"&amp;""&amp;Source!F553&amp;")*"&amp;"0,12/"&amp;"100"</f>
        <v>Объем: 0,0072=(6+0)*0,12/100</v>
      </c>
    </row>
    <row r="103" spans="1:29" ht="14.25" x14ac:dyDescent="0.2">
      <c r="A103" s="22"/>
      <c r="B103" s="22"/>
      <c r="C103" s="22" t="s">
        <v>762</v>
      </c>
      <c r="D103" s="24"/>
      <c r="E103" s="23"/>
      <c r="F103" s="26">
        <f>Source!AO96</f>
        <v>110.33</v>
      </c>
      <c r="G103" s="25" t="str">
        <f>Source!DG96</f>
        <v>*1,15</v>
      </c>
      <c r="H103" s="23">
        <f>Source!AV97</f>
        <v>1.0469999999999999</v>
      </c>
      <c r="I103" s="26">
        <f>Source!S96</f>
        <v>0.96</v>
      </c>
      <c r="J103" s="23">
        <f>IF(Source!BA97&lt;&gt; 0, Source!BA97, 1)</f>
        <v>55.67</v>
      </c>
      <c r="K103" s="26">
        <f>Source!S97</f>
        <v>53.44</v>
      </c>
    </row>
    <row r="104" spans="1:29" ht="14.25" x14ac:dyDescent="0.2">
      <c r="A104" s="22"/>
      <c r="B104" s="22"/>
      <c r="C104" s="22" t="s">
        <v>775</v>
      </c>
      <c r="D104" s="24"/>
      <c r="E104" s="23"/>
      <c r="F104" s="26">
        <f>Source!AM96</f>
        <v>524.86</v>
      </c>
      <c r="G104" s="25" t="str">
        <f>Source!DE96</f>
        <v>*1,15</v>
      </c>
      <c r="H104" s="23">
        <f>Source!AV97</f>
        <v>1.0469999999999999</v>
      </c>
      <c r="I104" s="26">
        <f>Source!Q96</f>
        <v>4.55</v>
      </c>
      <c r="J104" s="23">
        <f>IF(Source!BB97&lt;&gt; 0, Source!BB97, 1)</f>
        <v>14.66</v>
      </c>
      <c r="K104" s="26">
        <f>Source!Q97</f>
        <v>66.7</v>
      </c>
    </row>
    <row r="105" spans="1:29" ht="14.25" x14ac:dyDescent="0.2">
      <c r="A105" s="22"/>
      <c r="B105" s="22"/>
      <c r="C105" s="22" t="s">
        <v>776</v>
      </c>
      <c r="D105" s="24"/>
      <c r="E105" s="23"/>
      <c r="F105" s="26">
        <f>Source!AN96</f>
        <v>47.56</v>
      </c>
      <c r="G105" s="25" t="str">
        <f>Source!DF96</f>
        <v>*1,15</v>
      </c>
      <c r="H105" s="23">
        <f>Source!AV97</f>
        <v>1.0469999999999999</v>
      </c>
      <c r="I105" s="34">
        <f>Source!R96</f>
        <v>0.41</v>
      </c>
      <c r="J105" s="23">
        <f>IF(Source!BS97&lt;&gt; 0, Source!BS97, 1)</f>
        <v>55.67</v>
      </c>
      <c r="K105" s="34">
        <f>Source!R97</f>
        <v>22.82</v>
      </c>
    </row>
    <row r="106" spans="1:29" ht="14.25" x14ac:dyDescent="0.2">
      <c r="A106" s="22"/>
      <c r="B106" s="22"/>
      <c r="C106" s="22" t="s">
        <v>763</v>
      </c>
      <c r="D106" s="24" t="s">
        <v>764</v>
      </c>
      <c r="E106" s="23">
        <f>Source!BZ97</f>
        <v>102</v>
      </c>
      <c r="F106" s="26"/>
      <c r="G106" s="25"/>
      <c r="H106" s="23"/>
      <c r="I106" s="26">
        <f>SUM(Q101:Q105)</f>
        <v>1.4</v>
      </c>
      <c r="J106" s="23">
        <f>Source!AT97</f>
        <v>102</v>
      </c>
      <c r="K106" s="26">
        <f>SUM(R101:R105)</f>
        <v>77.790000000000006</v>
      </c>
    </row>
    <row r="107" spans="1:29" ht="14.25" x14ac:dyDescent="0.2">
      <c r="A107" s="22"/>
      <c r="B107" s="22"/>
      <c r="C107" s="22" t="s">
        <v>765</v>
      </c>
      <c r="D107" s="24" t="s">
        <v>764</v>
      </c>
      <c r="E107" s="23">
        <f>Source!CA97</f>
        <v>54</v>
      </c>
      <c r="F107" s="26"/>
      <c r="G107" s="25"/>
      <c r="H107" s="23"/>
      <c r="I107" s="26">
        <f>SUM(S101:S106)</f>
        <v>0.74</v>
      </c>
      <c r="J107" s="23">
        <f>Source!AU97</f>
        <v>54</v>
      </c>
      <c r="K107" s="26">
        <f>SUM(T101:T106)</f>
        <v>41.18</v>
      </c>
    </row>
    <row r="108" spans="1:29" ht="14.25" x14ac:dyDescent="0.2">
      <c r="A108" s="28"/>
      <c r="B108" s="28"/>
      <c r="C108" s="28" t="s">
        <v>766</v>
      </c>
      <c r="D108" s="29" t="s">
        <v>767</v>
      </c>
      <c r="E108" s="30">
        <f>Source!AQ96</f>
        <v>11.7</v>
      </c>
      <c r="F108" s="31"/>
      <c r="G108" s="32" t="str">
        <f>Source!DI96</f>
        <v>*1,15</v>
      </c>
      <c r="H108" s="30">
        <f>Source!AV97</f>
        <v>1.0469999999999999</v>
      </c>
      <c r="I108" s="31">
        <f>Source!U96</f>
        <v>0.10142917199999998</v>
      </c>
      <c r="J108" s="30"/>
      <c r="K108" s="31"/>
    </row>
    <row r="109" spans="1:29" ht="15" x14ac:dyDescent="0.25">
      <c r="C109" s="16" t="s">
        <v>768</v>
      </c>
      <c r="H109" s="45">
        <f>I103+I104+I106+I107+0</f>
        <v>7.65</v>
      </c>
      <c r="I109" s="45"/>
      <c r="J109" s="45">
        <f>K103+K104+K106+K107+0</f>
        <v>239.11</v>
      </c>
      <c r="K109" s="45"/>
      <c r="O109" s="33">
        <f>I103+I104+I106+I107+0</f>
        <v>7.65</v>
      </c>
      <c r="P109" s="33">
        <f>K103+K104+K106+K107+0</f>
        <v>239.11</v>
      </c>
    </row>
    <row r="111" spans="1:29" ht="52.5" x14ac:dyDescent="0.2">
      <c r="A111" s="22">
        <v>9</v>
      </c>
      <c r="B111" s="22" t="s">
        <v>778</v>
      </c>
      <c r="C111" s="22" t="s">
        <v>138</v>
      </c>
      <c r="D111" s="24" t="str">
        <f>Source!H98</f>
        <v>1 Т</v>
      </c>
      <c r="E111" s="23">
        <f>Source!I98</f>
        <v>6.9119999999999999</v>
      </c>
      <c r="F111" s="26"/>
      <c r="G111" s="25"/>
      <c r="H111" s="23"/>
      <c r="I111" s="26"/>
      <c r="J111" s="23"/>
      <c r="K111" s="26"/>
      <c r="Q111">
        <f>Source!X98</f>
        <v>12.57</v>
      </c>
      <c r="R111">
        <f>Source!X99</f>
        <v>699.57</v>
      </c>
      <c r="S111">
        <f>Source!Y98</f>
        <v>6.65</v>
      </c>
      <c r="T111">
        <f>Source!Y99</f>
        <v>370.36</v>
      </c>
      <c r="U111">
        <f>ROUND((175/100)*ROUND(Source!R98, 2), 2)</f>
        <v>21.56</v>
      </c>
      <c r="V111">
        <f>ROUND((0/100)*ROUND(Source!R99, 2), 2)</f>
        <v>0</v>
      </c>
      <c r="AC111">
        <v>0</v>
      </c>
    </row>
    <row r="112" spans="1:29" ht="25.5" x14ac:dyDescent="0.2">
      <c r="C112" s="27" t="str">
        <f>"Объем: "&amp;Source!I98&amp;"=("&amp;Source!I94&amp;"*"&amp;"100*"&amp;"2,4+"&amp;""&amp;Source!I96&amp;"*"&amp;"100*"&amp;"1,4)"</f>
        <v>Объем: 6,912=(0,0246*100*2,4+0,0072*100*1,4)</v>
      </c>
    </row>
    <row r="113" spans="1:16" ht="14.25" x14ac:dyDescent="0.2">
      <c r="A113" s="22"/>
      <c r="B113" s="22"/>
      <c r="C113" s="22" t="s">
        <v>775</v>
      </c>
      <c r="D113" s="24"/>
      <c r="E113" s="23"/>
      <c r="F113" s="26">
        <f>Source!AM98</f>
        <v>8.86</v>
      </c>
      <c r="G113" s="25" t="str">
        <f>Source!DE98</f>
        <v>*1,15</v>
      </c>
      <c r="H113" s="23">
        <f>Source!AV99</f>
        <v>1.0469999999999999</v>
      </c>
      <c r="I113" s="26">
        <f>Source!Q98</f>
        <v>73.739999999999995</v>
      </c>
      <c r="J113" s="23">
        <f>IF(Source!BB99&lt;&gt; 0, Source!BB99, 1)</f>
        <v>18.170000000000002</v>
      </c>
      <c r="K113" s="26">
        <f>Source!Q99</f>
        <v>1339.86</v>
      </c>
    </row>
    <row r="114" spans="1:16" ht="14.25" x14ac:dyDescent="0.2">
      <c r="A114" s="22"/>
      <c r="B114" s="22"/>
      <c r="C114" s="22" t="s">
        <v>776</v>
      </c>
      <c r="D114" s="24"/>
      <c r="E114" s="23"/>
      <c r="F114" s="26">
        <f>Source!AN98</f>
        <v>1.48</v>
      </c>
      <c r="G114" s="25" t="str">
        <f>Source!DF98</f>
        <v>*1,15</v>
      </c>
      <c r="H114" s="23">
        <f>Source!AV99</f>
        <v>1.0469999999999999</v>
      </c>
      <c r="I114" s="34">
        <f>Source!R98</f>
        <v>12.32</v>
      </c>
      <c r="J114" s="23">
        <f>IF(Source!BS99&lt;&gt; 0, Source!BS99, 1)</f>
        <v>55.67</v>
      </c>
      <c r="K114" s="34">
        <f>Source!R99</f>
        <v>685.85</v>
      </c>
    </row>
    <row r="115" spans="1:16" ht="14.25" x14ac:dyDescent="0.2">
      <c r="A115" s="22"/>
      <c r="B115" s="22"/>
      <c r="C115" s="22" t="s">
        <v>763</v>
      </c>
      <c r="D115" s="24" t="s">
        <v>764</v>
      </c>
      <c r="E115" s="23">
        <f>Source!BZ99</f>
        <v>102</v>
      </c>
      <c r="F115" s="26"/>
      <c r="G115" s="25"/>
      <c r="H115" s="23"/>
      <c r="I115" s="26">
        <f>SUM(Q111:Q114)</f>
        <v>12.57</v>
      </c>
      <c r="J115" s="23">
        <f>Source!AT99</f>
        <v>102</v>
      </c>
      <c r="K115" s="26">
        <f>SUM(R111:R114)</f>
        <v>699.57</v>
      </c>
    </row>
    <row r="116" spans="1:16" ht="14.25" x14ac:dyDescent="0.2">
      <c r="A116" s="28"/>
      <c r="B116" s="28"/>
      <c r="C116" s="28" t="s">
        <v>765</v>
      </c>
      <c r="D116" s="29" t="s">
        <v>764</v>
      </c>
      <c r="E116" s="30">
        <f>Source!CA99</f>
        <v>54</v>
      </c>
      <c r="F116" s="31"/>
      <c r="G116" s="32"/>
      <c r="H116" s="30"/>
      <c r="I116" s="31">
        <f>SUM(S111:S115)</f>
        <v>6.65</v>
      </c>
      <c r="J116" s="30">
        <f>Source!AU99</f>
        <v>54</v>
      </c>
      <c r="K116" s="31">
        <f>SUM(T111:T115)</f>
        <v>370.36</v>
      </c>
    </row>
    <row r="117" spans="1:16" ht="15" x14ac:dyDescent="0.25">
      <c r="C117" s="16" t="s">
        <v>768</v>
      </c>
      <c r="H117" s="45">
        <f>I113+I115+I116+0</f>
        <v>92.960000000000008</v>
      </c>
      <c r="I117" s="45"/>
      <c r="J117" s="45">
        <f>K113+K115+K116+0</f>
        <v>2409.79</v>
      </c>
      <c r="K117" s="45"/>
      <c r="O117" s="33">
        <f>I113+I115+I116+0</f>
        <v>92.960000000000008</v>
      </c>
      <c r="P117" s="33">
        <f>K113+K115+K116+0</f>
        <v>2409.79</v>
      </c>
    </row>
    <row r="120" spans="1:16" ht="15" hidden="1" x14ac:dyDescent="0.25">
      <c r="B120" s="47" t="str">
        <f>Source!G100</f>
        <v>Разборка тротуара (плитка/брусчатка)</v>
      </c>
      <c r="C120" s="47"/>
      <c r="D120" s="47"/>
      <c r="E120" s="47"/>
      <c r="F120" s="47"/>
      <c r="G120" s="47"/>
      <c r="H120" s="47"/>
      <c r="I120" s="47"/>
      <c r="J120" s="47"/>
    </row>
    <row r="121" spans="1:16" hidden="1" x14ac:dyDescent="0.2"/>
    <row r="122" spans="1:16" ht="15" hidden="1" x14ac:dyDescent="0.25">
      <c r="B122" s="47" t="str">
        <f>Source!G109</f>
        <v>Разборка отмостки</v>
      </c>
      <c r="C122" s="47"/>
      <c r="D122" s="47"/>
      <c r="E122" s="47"/>
      <c r="F122" s="47"/>
      <c r="G122" s="47"/>
      <c r="H122" s="47"/>
      <c r="I122" s="47"/>
      <c r="J122" s="47"/>
    </row>
    <row r="123" spans="1:16" hidden="1" x14ac:dyDescent="0.2"/>
    <row r="124" spans="1:16" ht="15" hidden="1" x14ac:dyDescent="0.25">
      <c r="B124" s="47" t="str">
        <f>Source!G116</f>
        <v>Разборка щебеночного покрытия</v>
      </c>
      <c r="C124" s="47"/>
      <c r="D124" s="47"/>
      <c r="E124" s="47"/>
      <c r="F124" s="47"/>
      <c r="G124" s="47"/>
      <c r="H124" s="47"/>
      <c r="I124" s="47"/>
      <c r="J124" s="47"/>
    </row>
    <row r="125" spans="1:16" hidden="1" x14ac:dyDescent="0.2"/>
    <row r="126" spans="1:16" ht="15" hidden="1" x14ac:dyDescent="0.25">
      <c r="B126" s="47" t="str">
        <f>Source!G121</f>
        <v>Разборка цементобетонного покрытия</v>
      </c>
      <c r="C126" s="47"/>
      <c r="D126" s="47"/>
      <c r="E126" s="47"/>
      <c r="F126" s="47"/>
      <c r="G126" s="47"/>
      <c r="H126" s="47"/>
      <c r="I126" s="47"/>
      <c r="J126" s="47"/>
    </row>
    <row r="127" spans="1:16" hidden="1" x14ac:dyDescent="0.2"/>
    <row r="128" spans="1:16" ht="15" hidden="1" x14ac:dyDescent="0.25">
      <c r="B128" s="47" t="str">
        <f>Source!G128</f>
        <v>Разборка бортовых камней</v>
      </c>
      <c r="C128" s="47"/>
      <c r="D128" s="47"/>
      <c r="E128" s="47"/>
      <c r="F128" s="47"/>
      <c r="G128" s="47"/>
      <c r="H128" s="47"/>
      <c r="I128" s="47"/>
      <c r="J128" s="47"/>
    </row>
    <row r="129" spans="1:29" hidden="1" x14ac:dyDescent="0.2"/>
    <row r="130" spans="1:29" ht="15" hidden="1" x14ac:dyDescent="0.25">
      <c r="B130" s="47" t="str">
        <f>Source!G133</f>
        <v>Восстановление проезжей части</v>
      </c>
      <c r="C130" s="47"/>
      <c r="D130" s="47"/>
      <c r="E130" s="47"/>
      <c r="F130" s="47"/>
      <c r="G130" s="47"/>
      <c r="H130" s="47"/>
      <c r="I130" s="47"/>
      <c r="J130" s="47"/>
    </row>
    <row r="132" spans="1:29" ht="15" x14ac:dyDescent="0.25">
      <c r="B132" s="47" t="str">
        <f>Source!G166</f>
        <v>Восстановление тротуара</v>
      </c>
      <c r="C132" s="47"/>
      <c r="D132" s="47"/>
      <c r="E132" s="47"/>
      <c r="F132" s="47"/>
      <c r="G132" s="47"/>
      <c r="H132" s="47"/>
      <c r="I132" s="47"/>
      <c r="J132" s="47"/>
    </row>
    <row r="133" spans="1:29" ht="99.75" x14ac:dyDescent="0.2">
      <c r="A133" s="22">
        <v>10</v>
      </c>
      <c r="B133" s="22" t="s">
        <v>779</v>
      </c>
      <c r="C133" s="22" t="s">
        <v>163</v>
      </c>
      <c r="D133" s="24" t="str">
        <f>Source!H167</f>
        <v>100 м3 материала основания (в плотном теле)</v>
      </c>
      <c r="E133" s="23">
        <f>Source!I167</f>
        <v>1.4999999999999999E-2</v>
      </c>
      <c r="F133" s="26"/>
      <c r="G133" s="25"/>
      <c r="H133" s="23"/>
      <c r="I133" s="26"/>
      <c r="J133" s="23"/>
      <c r="K133" s="26"/>
      <c r="Q133">
        <f>Source!X167</f>
        <v>5.96</v>
      </c>
      <c r="R133">
        <f>Source!X168</f>
        <v>331.97</v>
      </c>
      <c r="S133">
        <f>Source!Y167</f>
        <v>2.4500000000000002</v>
      </c>
      <c r="T133">
        <f>Source!Y168</f>
        <v>136.26</v>
      </c>
      <c r="U133">
        <f>ROUND((175/100)*ROUND(Source!R167, 2), 2)</f>
        <v>2.99</v>
      </c>
      <c r="V133">
        <f>ROUND((0/100)*ROUND(Source!R168, 2), 2)</f>
        <v>0</v>
      </c>
      <c r="AC133">
        <v>0</v>
      </c>
    </row>
    <row r="134" spans="1:29" x14ac:dyDescent="0.2">
      <c r="C134" s="27" t="str">
        <f>"Объем: "&amp;Source!I167&amp;"="&amp;Source!F552&amp;"*"&amp;"0,25/"&amp;"100"</f>
        <v>Объем: 0,015=6*0,25/100</v>
      </c>
    </row>
    <row r="135" spans="1:29" ht="14.25" x14ac:dyDescent="0.2">
      <c r="A135" s="22"/>
      <c r="B135" s="22"/>
      <c r="C135" s="22" t="s">
        <v>762</v>
      </c>
      <c r="D135" s="24"/>
      <c r="E135" s="23"/>
      <c r="F135" s="26">
        <f>Source!AO167</f>
        <v>151.49</v>
      </c>
      <c r="G135" s="25" t="str">
        <f>Source!DG167</f>
        <v>*1,15</v>
      </c>
      <c r="H135" s="23">
        <f>Source!AV168</f>
        <v>1.0469999999999999</v>
      </c>
      <c r="I135" s="26">
        <f>Source!S167</f>
        <v>2.74</v>
      </c>
      <c r="J135" s="23">
        <f>IF(Source!BA168&lt;&gt; 0, Source!BA168, 1)</f>
        <v>55.67</v>
      </c>
      <c r="K135" s="26">
        <f>Source!S168</f>
        <v>152.54</v>
      </c>
    </row>
    <row r="136" spans="1:29" ht="14.25" x14ac:dyDescent="0.2">
      <c r="A136" s="22"/>
      <c r="B136" s="22"/>
      <c r="C136" s="22" t="s">
        <v>775</v>
      </c>
      <c r="D136" s="24"/>
      <c r="E136" s="23"/>
      <c r="F136" s="26">
        <f>Source!AM167</f>
        <v>1192.07</v>
      </c>
      <c r="G136" s="25" t="str">
        <f>Source!DE167</f>
        <v>*1,15</v>
      </c>
      <c r="H136" s="23">
        <f>Source!AV168</f>
        <v>1.0469999999999999</v>
      </c>
      <c r="I136" s="26">
        <f>Source!Q167</f>
        <v>21.53</v>
      </c>
      <c r="J136" s="23">
        <f>IF(Source!BB168&lt;&gt; 0, Source!BB168, 1)</f>
        <v>14.16</v>
      </c>
      <c r="K136" s="26">
        <f>Source!Q168</f>
        <v>304.86</v>
      </c>
    </row>
    <row r="137" spans="1:29" ht="14.25" x14ac:dyDescent="0.2">
      <c r="A137" s="22"/>
      <c r="B137" s="22"/>
      <c r="C137" s="22" t="s">
        <v>776</v>
      </c>
      <c r="D137" s="24"/>
      <c r="E137" s="23"/>
      <c r="F137" s="26">
        <f>Source!AN167</f>
        <v>94.92</v>
      </c>
      <c r="G137" s="25" t="str">
        <f>Source!DF167</f>
        <v>*1,15</v>
      </c>
      <c r="H137" s="23">
        <f>Source!AV168</f>
        <v>1.0469999999999999</v>
      </c>
      <c r="I137" s="34">
        <f>Source!R167</f>
        <v>1.71</v>
      </c>
      <c r="J137" s="23">
        <f>IF(Source!BS168&lt;&gt; 0, Source!BS168, 1)</f>
        <v>55.67</v>
      </c>
      <c r="K137" s="34">
        <f>Source!R168</f>
        <v>95.2</v>
      </c>
    </row>
    <row r="138" spans="1:29" ht="14.25" x14ac:dyDescent="0.2">
      <c r="A138" s="22"/>
      <c r="B138" s="22"/>
      <c r="C138" s="22" t="s">
        <v>780</v>
      </c>
      <c r="D138" s="24"/>
      <c r="E138" s="23"/>
      <c r="F138" s="26">
        <f>Source!AL167</f>
        <v>35.35</v>
      </c>
      <c r="G138" s="25" t="str">
        <f>Source!DD167</f>
        <v/>
      </c>
      <c r="H138" s="23">
        <f>Source!AW168</f>
        <v>1.002</v>
      </c>
      <c r="I138" s="26">
        <f>Source!P167</f>
        <v>0.53</v>
      </c>
      <c r="J138" s="23">
        <f>IF(Source!BC168&lt;&gt; 0, Source!BC168, 1)</f>
        <v>7.75</v>
      </c>
      <c r="K138" s="26">
        <f>Source!P168</f>
        <v>4.1100000000000003</v>
      </c>
    </row>
    <row r="139" spans="1:29" ht="28.5" x14ac:dyDescent="0.2">
      <c r="A139" s="22" t="s">
        <v>196</v>
      </c>
      <c r="B139" s="22" t="str">
        <f>Source!F169</f>
        <v>1.1-1-766</v>
      </c>
      <c r="C139" s="22" t="s">
        <v>66</v>
      </c>
      <c r="D139" s="24" t="str">
        <f>Source!H169</f>
        <v>м3</v>
      </c>
      <c r="E139" s="23">
        <f>Source!I169</f>
        <v>1.65</v>
      </c>
      <c r="F139" s="26">
        <f>Source!AK169</f>
        <v>99.9</v>
      </c>
      <c r="G139" s="35" t="s">
        <v>3</v>
      </c>
      <c r="H139" s="23">
        <f>Source!AW170</f>
        <v>1.002</v>
      </c>
      <c r="I139" s="26">
        <f>Source!O169</f>
        <v>165.16</v>
      </c>
      <c r="J139" s="23">
        <f>IF(Source!BC170&lt;&gt; 0, Source!BC170, 1)</f>
        <v>9.7799999999999994</v>
      </c>
      <c r="K139" s="26">
        <f>Source!O170</f>
        <v>1615.26</v>
      </c>
      <c r="Q139">
        <f>Source!X169</f>
        <v>0</v>
      </c>
      <c r="R139">
        <f>Source!X170</f>
        <v>0</v>
      </c>
      <c r="S139">
        <f>Source!Y169</f>
        <v>0</v>
      </c>
      <c r="T139">
        <f>Source!Y170</f>
        <v>0</v>
      </c>
      <c r="U139">
        <f>ROUND((175/100)*ROUND(Source!R169, 2), 2)</f>
        <v>0</v>
      </c>
      <c r="V139">
        <f>ROUND((0/100)*ROUND(Source!R170, 2), 2)</f>
        <v>0</v>
      </c>
      <c r="AC139">
        <v>3</v>
      </c>
    </row>
    <row r="140" spans="1:29" ht="14.25" x14ac:dyDescent="0.2">
      <c r="A140" s="22"/>
      <c r="B140" s="22"/>
      <c r="C140" s="22" t="s">
        <v>763</v>
      </c>
      <c r="D140" s="24" t="s">
        <v>764</v>
      </c>
      <c r="E140" s="23">
        <f>Source!BZ168</f>
        <v>134</v>
      </c>
      <c r="F140" s="26"/>
      <c r="G140" s="25"/>
      <c r="H140" s="23"/>
      <c r="I140" s="26">
        <f>SUM(Q133:Q139)</f>
        <v>5.96</v>
      </c>
      <c r="J140" s="23">
        <f>Source!AT168</f>
        <v>134</v>
      </c>
      <c r="K140" s="26">
        <f>SUM(R133:R139)</f>
        <v>331.97</v>
      </c>
    </row>
    <row r="141" spans="1:29" ht="14.25" x14ac:dyDescent="0.2">
      <c r="A141" s="22"/>
      <c r="B141" s="22"/>
      <c r="C141" s="22" t="s">
        <v>765</v>
      </c>
      <c r="D141" s="24" t="s">
        <v>764</v>
      </c>
      <c r="E141" s="23">
        <f>Source!CA168</f>
        <v>55</v>
      </c>
      <c r="F141" s="26"/>
      <c r="G141" s="25"/>
      <c r="H141" s="23"/>
      <c r="I141" s="26">
        <f>SUM(S133:S140)</f>
        <v>2.4500000000000002</v>
      </c>
      <c r="J141" s="23">
        <f>Source!AU168</f>
        <v>55</v>
      </c>
      <c r="K141" s="26">
        <f>SUM(T133:T140)</f>
        <v>136.26</v>
      </c>
    </row>
    <row r="142" spans="1:29" ht="14.25" x14ac:dyDescent="0.2">
      <c r="A142" s="28"/>
      <c r="B142" s="28"/>
      <c r="C142" s="28" t="s">
        <v>766</v>
      </c>
      <c r="D142" s="29" t="s">
        <v>767</v>
      </c>
      <c r="E142" s="30">
        <f>Source!AQ167</f>
        <v>14.4</v>
      </c>
      <c r="F142" s="31"/>
      <c r="G142" s="32" t="str">
        <f>Source!DI167</f>
        <v>*1,15</v>
      </c>
      <c r="H142" s="30">
        <f>Source!AV168</f>
        <v>1.0469999999999999</v>
      </c>
      <c r="I142" s="31">
        <f>Source!U167</f>
        <v>0.26007479999999994</v>
      </c>
      <c r="J142" s="30"/>
      <c r="K142" s="31"/>
    </row>
    <row r="143" spans="1:29" ht="15" x14ac:dyDescent="0.25">
      <c r="C143" s="16" t="s">
        <v>768</v>
      </c>
      <c r="H143" s="45">
        <f>I135+I136+I138+I140+I141+SUM(I139:I139)</f>
        <v>198.37</v>
      </c>
      <c r="I143" s="45"/>
      <c r="J143" s="45">
        <f>K135+K136+K138+K140+K141+SUM(K139:K139)</f>
        <v>2545</v>
      </c>
      <c r="K143" s="45"/>
      <c r="O143" s="33">
        <f>I135+I136+I138+I140+I141+SUM(I139:I139)</f>
        <v>198.37</v>
      </c>
      <c r="P143" s="33">
        <f>K135+K136+K138+K140+K141+SUM(K139:K139)</f>
        <v>2545</v>
      </c>
    </row>
    <row r="145" spans="1:29" ht="99.75" x14ac:dyDescent="0.2">
      <c r="A145" s="22">
        <v>11</v>
      </c>
      <c r="B145" s="22" t="s">
        <v>781</v>
      </c>
      <c r="C145" s="22" t="s">
        <v>199</v>
      </c>
      <c r="D145" s="24" t="str">
        <f>Source!H171</f>
        <v>100 м3 материала основания (в плотном теле)</v>
      </c>
      <c r="E145" s="23">
        <f>Source!I171</f>
        <v>7.1999999999999998E-3</v>
      </c>
      <c r="F145" s="26"/>
      <c r="G145" s="25"/>
      <c r="H145" s="23"/>
      <c r="I145" s="26"/>
      <c r="J145" s="23"/>
      <c r="K145" s="26"/>
      <c r="Q145">
        <f>Source!X171</f>
        <v>7.34</v>
      </c>
      <c r="R145">
        <f>Source!X172</f>
        <v>408.79</v>
      </c>
      <c r="S145">
        <f>Source!Y171</f>
        <v>3.01</v>
      </c>
      <c r="T145">
        <f>Source!Y172</f>
        <v>167.79</v>
      </c>
      <c r="U145">
        <f>ROUND((175/100)*ROUND(Source!R171, 2), 2)</f>
        <v>6.14</v>
      </c>
      <c r="V145">
        <f>ROUND((0/100)*ROUND(Source!R172, 2), 2)</f>
        <v>0</v>
      </c>
      <c r="AC145">
        <v>0</v>
      </c>
    </row>
    <row r="146" spans="1:29" x14ac:dyDescent="0.2">
      <c r="C146" s="27" t="str">
        <f>"Объем: "&amp;Source!I171&amp;"=6*"&amp;"0,12/"&amp;"100"</f>
        <v>Объем: 0,0072=6*0,12/100</v>
      </c>
    </row>
    <row r="147" spans="1:29" ht="14.25" x14ac:dyDescent="0.2">
      <c r="A147" s="22"/>
      <c r="B147" s="22"/>
      <c r="C147" s="22" t="s">
        <v>762</v>
      </c>
      <c r="D147" s="24"/>
      <c r="E147" s="23"/>
      <c r="F147" s="26">
        <f>Source!AO171</f>
        <v>227.23</v>
      </c>
      <c r="G147" s="25" t="str">
        <f>Source!DG171</f>
        <v>*1,15</v>
      </c>
      <c r="H147" s="23">
        <f>Source!AV172</f>
        <v>1.0469999999999999</v>
      </c>
      <c r="I147" s="26">
        <f>Source!S171</f>
        <v>1.97</v>
      </c>
      <c r="J147" s="23">
        <f>IF(Source!BA172&lt;&gt; 0, Source!BA172, 1)</f>
        <v>55.67</v>
      </c>
      <c r="K147" s="26">
        <f>Source!S172</f>
        <v>109.67</v>
      </c>
    </row>
    <row r="148" spans="1:29" ht="14.25" x14ac:dyDescent="0.2">
      <c r="A148" s="22"/>
      <c r="B148" s="22"/>
      <c r="C148" s="22" t="s">
        <v>775</v>
      </c>
      <c r="D148" s="24"/>
      <c r="E148" s="23"/>
      <c r="F148" s="26">
        <f>Source!AM171</f>
        <v>5389.48</v>
      </c>
      <c r="G148" s="25" t="str">
        <f>Source!DE171</f>
        <v>*1,15</v>
      </c>
      <c r="H148" s="23">
        <f>Source!AV172</f>
        <v>1.0469999999999999</v>
      </c>
      <c r="I148" s="26">
        <f>Source!Q171</f>
        <v>46.72</v>
      </c>
      <c r="J148" s="23">
        <f>IF(Source!BB172&lt;&gt; 0, Source!BB172, 1)</f>
        <v>13.98</v>
      </c>
      <c r="K148" s="26">
        <f>Source!Q172</f>
        <v>653.15</v>
      </c>
    </row>
    <row r="149" spans="1:29" ht="14.25" x14ac:dyDescent="0.2">
      <c r="A149" s="22"/>
      <c r="B149" s="22"/>
      <c r="C149" s="22" t="s">
        <v>776</v>
      </c>
      <c r="D149" s="24"/>
      <c r="E149" s="23"/>
      <c r="F149" s="26">
        <f>Source!AN171</f>
        <v>404.32</v>
      </c>
      <c r="G149" s="25" t="str">
        <f>Source!DF171</f>
        <v>*1,15</v>
      </c>
      <c r="H149" s="23">
        <f>Source!AV172</f>
        <v>1.0469999999999999</v>
      </c>
      <c r="I149" s="34">
        <f>Source!R171</f>
        <v>3.51</v>
      </c>
      <c r="J149" s="23">
        <f>IF(Source!BS172&lt;&gt; 0, Source!BS172, 1)</f>
        <v>55.67</v>
      </c>
      <c r="K149" s="34">
        <f>Source!R172</f>
        <v>195.4</v>
      </c>
    </row>
    <row r="150" spans="1:29" ht="14.25" x14ac:dyDescent="0.2">
      <c r="A150" s="22"/>
      <c r="B150" s="22"/>
      <c r="C150" s="22" t="s">
        <v>780</v>
      </c>
      <c r="D150" s="24"/>
      <c r="E150" s="23"/>
      <c r="F150" s="26">
        <f>Source!AL171</f>
        <v>49.49</v>
      </c>
      <c r="G150" s="25" t="str">
        <f>Source!DD171</f>
        <v/>
      </c>
      <c r="H150" s="23">
        <f>Source!AW172</f>
        <v>1.002</v>
      </c>
      <c r="I150" s="26">
        <f>Source!P171</f>
        <v>0.36</v>
      </c>
      <c r="J150" s="23">
        <f>IF(Source!BC172&lt;&gt; 0, Source!BC172, 1)</f>
        <v>7.75</v>
      </c>
      <c r="K150" s="26">
        <f>Source!P172</f>
        <v>2.79</v>
      </c>
    </row>
    <row r="151" spans="1:29" ht="42.75" x14ac:dyDescent="0.2">
      <c r="A151" s="22" t="s">
        <v>201</v>
      </c>
      <c r="B151" s="22" t="str">
        <f>Source!F173</f>
        <v>1.1-1-1555</v>
      </c>
      <c r="C151" s="22" t="s">
        <v>203</v>
      </c>
      <c r="D151" s="24" t="str">
        <f>Source!H173</f>
        <v>м3</v>
      </c>
      <c r="E151" s="23">
        <f>Source!I173</f>
        <v>0.90720000000000001</v>
      </c>
      <c r="F151" s="26">
        <f>Source!AK173</f>
        <v>156.16</v>
      </c>
      <c r="G151" s="35" t="s">
        <v>3</v>
      </c>
      <c r="H151" s="23">
        <f>Source!AW174</f>
        <v>1.002</v>
      </c>
      <c r="I151" s="26">
        <f>Source!O173</f>
        <v>141.94999999999999</v>
      </c>
      <c r="J151" s="23">
        <f>IF(Source!BC174&lt;&gt; 0, Source!BC174, 1)</f>
        <v>18.78</v>
      </c>
      <c r="K151" s="26">
        <f>Source!O174</f>
        <v>2665.82</v>
      </c>
      <c r="Q151">
        <f>Source!X173</f>
        <v>0</v>
      </c>
      <c r="R151">
        <f>Source!X174</f>
        <v>0</v>
      </c>
      <c r="S151">
        <f>Source!Y173</f>
        <v>0</v>
      </c>
      <c r="T151">
        <f>Source!Y174</f>
        <v>0</v>
      </c>
      <c r="U151">
        <f>ROUND((175/100)*ROUND(Source!R173, 2), 2)</f>
        <v>0</v>
      </c>
      <c r="V151">
        <f>ROUND((0/100)*ROUND(Source!R174, 2), 2)</f>
        <v>0</v>
      </c>
      <c r="AC151">
        <v>3</v>
      </c>
    </row>
    <row r="152" spans="1:29" ht="14.25" x14ac:dyDescent="0.2">
      <c r="A152" s="22"/>
      <c r="B152" s="22"/>
      <c r="C152" s="22" t="s">
        <v>763</v>
      </c>
      <c r="D152" s="24" t="s">
        <v>764</v>
      </c>
      <c r="E152" s="23">
        <f>Source!BZ172</f>
        <v>134</v>
      </c>
      <c r="F152" s="26"/>
      <c r="G152" s="25"/>
      <c r="H152" s="23"/>
      <c r="I152" s="26">
        <f>SUM(Q145:Q151)</f>
        <v>7.34</v>
      </c>
      <c r="J152" s="23">
        <f>Source!AT172</f>
        <v>134</v>
      </c>
      <c r="K152" s="26">
        <f>SUM(R145:R151)</f>
        <v>408.79</v>
      </c>
    </row>
    <row r="153" spans="1:29" ht="14.25" x14ac:dyDescent="0.2">
      <c r="A153" s="22"/>
      <c r="B153" s="22"/>
      <c r="C153" s="22" t="s">
        <v>765</v>
      </c>
      <c r="D153" s="24" t="s">
        <v>764</v>
      </c>
      <c r="E153" s="23">
        <f>Source!CA172</f>
        <v>55</v>
      </c>
      <c r="F153" s="26"/>
      <c r="G153" s="25"/>
      <c r="H153" s="23"/>
      <c r="I153" s="26">
        <f>SUM(S145:S152)</f>
        <v>3.01</v>
      </c>
      <c r="J153" s="23">
        <f>Source!AU172</f>
        <v>55</v>
      </c>
      <c r="K153" s="26">
        <f>SUM(T145:T152)</f>
        <v>167.79</v>
      </c>
    </row>
    <row r="154" spans="1:29" ht="14.25" x14ac:dyDescent="0.2">
      <c r="A154" s="28"/>
      <c r="B154" s="28"/>
      <c r="C154" s="28" t="s">
        <v>766</v>
      </c>
      <c r="D154" s="29" t="s">
        <v>767</v>
      </c>
      <c r="E154" s="30">
        <f>Source!AQ171</f>
        <v>21.6</v>
      </c>
      <c r="F154" s="31"/>
      <c r="G154" s="32" t="str">
        <f>Source!DI171</f>
        <v>*1,15</v>
      </c>
      <c r="H154" s="30">
        <f>Source!AV172</f>
        <v>1.0469999999999999</v>
      </c>
      <c r="I154" s="31">
        <f>Source!U171</f>
        <v>0.18725385599999997</v>
      </c>
      <c r="J154" s="30"/>
      <c r="K154" s="31"/>
    </row>
    <row r="155" spans="1:29" ht="15" x14ac:dyDescent="0.25">
      <c r="C155" s="16" t="s">
        <v>768</v>
      </c>
      <c r="H155" s="45">
        <f>I147+I148+I150+I152+I153+SUM(I151:I151)</f>
        <v>201.35</v>
      </c>
      <c r="I155" s="45"/>
      <c r="J155" s="45">
        <f>K147+K148+K150+K152+K153+SUM(K151:K151)</f>
        <v>4008.01</v>
      </c>
      <c r="K155" s="45"/>
      <c r="O155" s="33">
        <f>I147+I148+I150+I152+I153+SUM(I151:I151)</f>
        <v>201.35</v>
      </c>
      <c r="P155" s="33">
        <f>K147+K148+K150+K152+K153+SUM(K151:K151)</f>
        <v>4008.01</v>
      </c>
    </row>
    <row r="157" spans="1:29" ht="71.25" x14ac:dyDescent="0.2">
      <c r="A157" s="22">
        <v>12</v>
      </c>
      <c r="B157" s="22" t="s">
        <v>782</v>
      </c>
      <c r="C157" s="22" t="s">
        <v>207</v>
      </c>
      <c r="D157" s="24" t="str">
        <f>Source!H175</f>
        <v>100 м2 покрытия</v>
      </c>
      <c r="E157" s="23">
        <f>Source!I175</f>
        <v>0.06</v>
      </c>
      <c r="F157" s="26"/>
      <c r="G157" s="25"/>
      <c r="H157" s="23"/>
      <c r="I157" s="26"/>
      <c r="J157" s="23"/>
      <c r="K157" s="26"/>
      <c r="Q157">
        <f>Source!X175</f>
        <v>9.31</v>
      </c>
      <c r="R157">
        <f>Source!X176</f>
        <v>518.21</v>
      </c>
      <c r="S157">
        <f>Source!Y175</f>
        <v>3.5</v>
      </c>
      <c r="T157">
        <f>Source!Y176</f>
        <v>194.92</v>
      </c>
      <c r="U157">
        <f>ROUND((175/100)*ROUND(Source!R175, 2), 2)</f>
        <v>1.31</v>
      </c>
      <c r="V157">
        <f>ROUND((0/100)*ROUND(Source!R176, 2), 2)</f>
        <v>0</v>
      </c>
      <c r="AC157">
        <v>0</v>
      </c>
    </row>
    <row r="158" spans="1:29" x14ac:dyDescent="0.2">
      <c r="C158" s="27" t="str">
        <f>"Объем: "&amp;Source!I175&amp;"="&amp;Source!F552&amp;"/"&amp;"100"</f>
        <v>Объем: 0,06=6/100</v>
      </c>
    </row>
    <row r="159" spans="1:29" ht="14.25" x14ac:dyDescent="0.2">
      <c r="A159" s="22"/>
      <c r="B159" s="22"/>
      <c r="C159" s="22" t="s">
        <v>762</v>
      </c>
      <c r="D159" s="24"/>
      <c r="E159" s="23"/>
      <c r="F159" s="26">
        <f>Source!AO175</f>
        <v>107.79</v>
      </c>
      <c r="G159" s="25" t="str">
        <f>Source!DG175</f>
        <v>*1,15</v>
      </c>
      <c r="H159" s="23">
        <f>Source!AV176</f>
        <v>1.0469999999999999</v>
      </c>
      <c r="I159" s="26">
        <f>Source!S175</f>
        <v>7.79</v>
      </c>
      <c r="J159" s="23">
        <f>IF(Source!BA176&lt;&gt; 0, Source!BA176, 1)</f>
        <v>55.67</v>
      </c>
      <c r="K159" s="26">
        <f>Source!S176</f>
        <v>433.67</v>
      </c>
    </row>
    <row r="160" spans="1:29" ht="14.25" x14ac:dyDescent="0.2">
      <c r="A160" s="22"/>
      <c r="B160" s="22"/>
      <c r="C160" s="22" t="s">
        <v>775</v>
      </c>
      <c r="D160" s="24"/>
      <c r="E160" s="23"/>
      <c r="F160" s="26">
        <f>Source!AM175</f>
        <v>116.31</v>
      </c>
      <c r="G160" s="25" t="str">
        <f>Source!DE175</f>
        <v>*1,15</v>
      </c>
      <c r="H160" s="23">
        <f>Source!AV176</f>
        <v>1.0469999999999999</v>
      </c>
      <c r="I160" s="26">
        <f>Source!Q175</f>
        <v>8.4</v>
      </c>
      <c r="J160" s="23">
        <f>IF(Source!BB176&lt;&gt; 0, Source!BB176, 1)</f>
        <v>14.54</v>
      </c>
      <c r="K160" s="26">
        <f>Source!Q176</f>
        <v>122.14</v>
      </c>
    </row>
    <row r="161" spans="1:29" ht="14.25" x14ac:dyDescent="0.2">
      <c r="A161" s="22"/>
      <c r="B161" s="22"/>
      <c r="C161" s="22" t="s">
        <v>776</v>
      </c>
      <c r="D161" s="24"/>
      <c r="E161" s="23"/>
      <c r="F161" s="26">
        <f>Source!AN175</f>
        <v>10.32</v>
      </c>
      <c r="G161" s="25" t="str">
        <f>Source!DF175</f>
        <v>*1,15</v>
      </c>
      <c r="H161" s="23">
        <f>Source!AV176</f>
        <v>1.0469999999999999</v>
      </c>
      <c r="I161" s="34">
        <f>Source!R175</f>
        <v>0.75</v>
      </c>
      <c r="J161" s="23">
        <f>IF(Source!BS176&lt;&gt; 0, Source!BS176, 1)</f>
        <v>55.67</v>
      </c>
      <c r="K161" s="34">
        <f>Source!R176</f>
        <v>41.75</v>
      </c>
    </row>
    <row r="162" spans="1:29" ht="14.25" x14ac:dyDescent="0.2">
      <c r="A162" s="22"/>
      <c r="B162" s="22"/>
      <c r="C162" s="22" t="s">
        <v>780</v>
      </c>
      <c r="D162" s="24"/>
      <c r="E162" s="23"/>
      <c r="F162" s="26">
        <f>Source!AL175</f>
        <v>209.57</v>
      </c>
      <c r="G162" s="25" t="str">
        <f>Source!DD175</f>
        <v/>
      </c>
      <c r="H162" s="23">
        <f>Source!AW176</f>
        <v>1</v>
      </c>
      <c r="I162" s="26">
        <f>Source!P175</f>
        <v>12.57</v>
      </c>
      <c r="J162" s="23">
        <f>IF(Source!BC176&lt;&gt; 0, Source!BC176, 1)</f>
        <v>12.61</v>
      </c>
      <c r="K162" s="26">
        <f>Source!P176</f>
        <v>158.51</v>
      </c>
    </row>
    <row r="163" spans="1:29" ht="28.5" x14ac:dyDescent="0.2">
      <c r="A163" s="22" t="s">
        <v>211</v>
      </c>
      <c r="B163" s="22" t="str">
        <f>Source!F177</f>
        <v>1.3-3-3</v>
      </c>
      <c r="C163" s="22" t="s">
        <v>183</v>
      </c>
      <c r="D163" s="24" t="str">
        <f>Source!H177</f>
        <v>т</v>
      </c>
      <c r="E163" s="23">
        <f>Source!I177</f>
        <v>0.85578600000000005</v>
      </c>
      <c r="F163" s="26">
        <f>Source!AK177</f>
        <v>291.29000000000002</v>
      </c>
      <c r="G163" s="35" t="s">
        <v>783</v>
      </c>
      <c r="H163" s="23">
        <f>Source!AW178</f>
        <v>1</v>
      </c>
      <c r="I163" s="26">
        <f>Source!O177</f>
        <v>249.28</v>
      </c>
      <c r="J163" s="23">
        <f>IF(Source!BC178&lt;&gt; 0, Source!BC178, 1)</f>
        <v>14.63</v>
      </c>
      <c r="K163" s="26">
        <f>Source!O178</f>
        <v>3646.97</v>
      </c>
      <c r="Q163">
        <f>Source!X177</f>
        <v>0</v>
      </c>
      <c r="R163">
        <f>Source!X178</f>
        <v>0</v>
      </c>
      <c r="S163">
        <f>Source!Y177</f>
        <v>0</v>
      </c>
      <c r="T163">
        <f>Source!Y178</f>
        <v>0</v>
      </c>
      <c r="U163">
        <f>ROUND((175/100)*ROUND(Source!R177, 2), 2)</f>
        <v>0</v>
      </c>
      <c r="V163">
        <f>ROUND((0/100)*ROUND(Source!R178, 2), 2)</f>
        <v>0</v>
      </c>
      <c r="AC163">
        <v>3</v>
      </c>
    </row>
    <row r="164" spans="1:29" ht="14.25" x14ac:dyDescent="0.2">
      <c r="A164" s="22"/>
      <c r="B164" s="22"/>
      <c r="C164" s="22" t="s">
        <v>763</v>
      </c>
      <c r="D164" s="24" t="s">
        <v>764</v>
      </c>
      <c r="E164" s="23">
        <f>Source!BZ176</f>
        <v>109</v>
      </c>
      <c r="F164" s="26"/>
      <c r="G164" s="25"/>
      <c r="H164" s="23"/>
      <c r="I164" s="26">
        <f>SUM(Q157:Q163)</f>
        <v>9.31</v>
      </c>
      <c r="J164" s="23">
        <f>Source!AT176</f>
        <v>109</v>
      </c>
      <c r="K164" s="26">
        <f>SUM(R157:R163)</f>
        <v>518.21</v>
      </c>
    </row>
    <row r="165" spans="1:29" ht="14.25" x14ac:dyDescent="0.2">
      <c r="A165" s="22"/>
      <c r="B165" s="22"/>
      <c r="C165" s="22" t="s">
        <v>765</v>
      </c>
      <c r="D165" s="24" t="s">
        <v>764</v>
      </c>
      <c r="E165" s="23">
        <f>Source!CA176</f>
        <v>41</v>
      </c>
      <c r="F165" s="26"/>
      <c r="G165" s="25"/>
      <c r="H165" s="23"/>
      <c r="I165" s="26">
        <f>SUM(S157:S164)</f>
        <v>3.5</v>
      </c>
      <c r="J165" s="23">
        <f>Source!AU176</f>
        <v>41</v>
      </c>
      <c r="K165" s="26">
        <f>SUM(T157:T164)</f>
        <v>194.92</v>
      </c>
    </row>
    <row r="166" spans="1:29" ht="14.25" x14ac:dyDescent="0.2">
      <c r="A166" s="28"/>
      <c r="B166" s="28"/>
      <c r="C166" s="28" t="s">
        <v>766</v>
      </c>
      <c r="D166" s="29" t="s">
        <v>767</v>
      </c>
      <c r="E166" s="30">
        <f>Source!AQ175</f>
        <v>8.9600000000000009</v>
      </c>
      <c r="F166" s="31"/>
      <c r="G166" s="32" t="str">
        <f>Source!DI175</f>
        <v>*1,15</v>
      </c>
      <c r="H166" s="30">
        <f>Source!AV176</f>
        <v>1.0469999999999999</v>
      </c>
      <c r="I166" s="31">
        <f>Source!U175</f>
        <v>0.64729727999999997</v>
      </c>
      <c r="J166" s="30"/>
      <c r="K166" s="31"/>
    </row>
    <row r="167" spans="1:29" ht="15" x14ac:dyDescent="0.25">
      <c r="C167" s="16" t="s">
        <v>768</v>
      </c>
      <c r="H167" s="45">
        <f>I159+I160+I162+I164+I165+SUM(I163:I163)</f>
        <v>290.85000000000002</v>
      </c>
      <c r="I167" s="45"/>
      <c r="J167" s="45">
        <f>K159+K160+K162+K164+K165+SUM(K163:K163)</f>
        <v>5074.42</v>
      </c>
      <c r="K167" s="45"/>
      <c r="O167" s="33">
        <f>I159+I160+I162+I164+I165+SUM(I163:I163)</f>
        <v>290.85000000000002</v>
      </c>
      <c r="P167" s="33">
        <f>K159+K160+K162+K164+K165+SUM(K163:K163)</f>
        <v>5074.42</v>
      </c>
    </row>
    <row r="169" spans="1:29" ht="71.25" x14ac:dyDescent="0.2">
      <c r="A169" s="22">
        <v>13</v>
      </c>
      <c r="B169" s="22" t="s">
        <v>784</v>
      </c>
      <c r="C169" s="22" t="s">
        <v>215</v>
      </c>
      <c r="D169" s="24" t="str">
        <f>Source!H179</f>
        <v>100 м2 покрытия</v>
      </c>
      <c r="E169" s="23">
        <f>Source!I179</f>
        <v>0.52610000000000001</v>
      </c>
      <c r="F169" s="26"/>
      <c r="G169" s="25"/>
      <c r="H169" s="23"/>
      <c r="I169" s="26"/>
      <c r="J169" s="23"/>
      <c r="K169" s="26"/>
      <c r="Q169">
        <f>Source!X179</f>
        <v>81.55</v>
      </c>
      <c r="R169">
        <f>Source!X180</f>
        <v>4540.1000000000004</v>
      </c>
      <c r="S169">
        <f>Source!Y179</f>
        <v>30.68</v>
      </c>
      <c r="T169">
        <f>Source!Y180</f>
        <v>1707.74</v>
      </c>
      <c r="U169">
        <f>ROUND((175/100)*ROUND(Source!R179, 2), 2)</f>
        <v>11.45</v>
      </c>
      <c r="V169">
        <f>ROUND((0/100)*ROUND(Source!R180, 2), 2)</f>
        <v>0</v>
      </c>
      <c r="AC169">
        <v>0</v>
      </c>
    </row>
    <row r="170" spans="1:29" x14ac:dyDescent="0.2">
      <c r="C170" s="27" t="str">
        <f>"Объем: "&amp;Source!I179&amp;"="&amp;Source!F551&amp;"/"&amp;"100"</f>
        <v>Объем: 0,5261=52,61/100</v>
      </c>
    </row>
    <row r="171" spans="1:29" ht="14.25" x14ac:dyDescent="0.2">
      <c r="A171" s="22"/>
      <c r="B171" s="22"/>
      <c r="C171" s="22" t="s">
        <v>762</v>
      </c>
      <c r="D171" s="24"/>
      <c r="E171" s="23"/>
      <c r="F171" s="26">
        <f>Source!AO179</f>
        <v>107.79</v>
      </c>
      <c r="G171" s="25" t="str">
        <f>Source!DG179</f>
        <v>*1,15</v>
      </c>
      <c r="H171" s="23">
        <f>Source!AV180</f>
        <v>1.0469999999999999</v>
      </c>
      <c r="I171" s="26">
        <f>Source!S179</f>
        <v>68.28</v>
      </c>
      <c r="J171" s="23">
        <f>IF(Source!BA180&lt;&gt; 0, Source!BA180, 1)</f>
        <v>55.67</v>
      </c>
      <c r="K171" s="26">
        <f>Source!S180</f>
        <v>3801.15</v>
      </c>
    </row>
    <row r="172" spans="1:29" ht="14.25" x14ac:dyDescent="0.2">
      <c r="A172" s="22"/>
      <c r="B172" s="22"/>
      <c r="C172" s="22" t="s">
        <v>775</v>
      </c>
      <c r="D172" s="24"/>
      <c r="E172" s="23"/>
      <c r="F172" s="26">
        <f>Source!AM179</f>
        <v>116.31</v>
      </c>
      <c r="G172" s="25" t="str">
        <f>Source!DE179</f>
        <v>*1,15</v>
      </c>
      <c r="H172" s="23">
        <f>Source!AV180</f>
        <v>1.0469999999999999</v>
      </c>
      <c r="I172" s="26">
        <f>Source!Q179</f>
        <v>73.680000000000007</v>
      </c>
      <c r="J172" s="23">
        <f>IF(Source!BB180&lt;&gt; 0, Source!BB180, 1)</f>
        <v>14.54</v>
      </c>
      <c r="K172" s="26">
        <f>Source!Q180</f>
        <v>1071.31</v>
      </c>
    </row>
    <row r="173" spans="1:29" ht="14.25" x14ac:dyDescent="0.2">
      <c r="A173" s="22"/>
      <c r="B173" s="22"/>
      <c r="C173" s="22" t="s">
        <v>776</v>
      </c>
      <c r="D173" s="24"/>
      <c r="E173" s="23"/>
      <c r="F173" s="26">
        <f>Source!AN179</f>
        <v>10.32</v>
      </c>
      <c r="G173" s="25" t="str">
        <f>Source!DF179</f>
        <v>*1,15</v>
      </c>
      <c r="H173" s="23">
        <f>Source!AV180</f>
        <v>1.0469999999999999</v>
      </c>
      <c r="I173" s="34">
        <f>Source!R179</f>
        <v>6.54</v>
      </c>
      <c r="J173" s="23">
        <f>IF(Source!BS180&lt;&gt; 0, Source!BS180, 1)</f>
        <v>55.67</v>
      </c>
      <c r="K173" s="34">
        <f>Source!R180</f>
        <v>364.08</v>
      </c>
    </row>
    <row r="174" spans="1:29" ht="14.25" x14ac:dyDescent="0.2">
      <c r="A174" s="22"/>
      <c r="B174" s="22"/>
      <c r="C174" s="22" t="s">
        <v>780</v>
      </c>
      <c r="D174" s="24"/>
      <c r="E174" s="23"/>
      <c r="F174" s="26">
        <f>Source!AL179</f>
        <v>209.57</v>
      </c>
      <c r="G174" s="25" t="str">
        <f>Source!DD179</f>
        <v/>
      </c>
      <c r="H174" s="23">
        <f>Source!AW180</f>
        <v>1</v>
      </c>
      <c r="I174" s="26">
        <f>Source!P179</f>
        <v>110.25</v>
      </c>
      <c r="J174" s="23">
        <f>IF(Source!BC180&lt;&gt; 0, Source!BC180, 1)</f>
        <v>12.61</v>
      </c>
      <c r="K174" s="26">
        <f>Source!P180</f>
        <v>1390.25</v>
      </c>
    </row>
    <row r="175" spans="1:29" ht="28.5" x14ac:dyDescent="0.2">
      <c r="A175" s="22" t="s">
        <v>217</v>
      </c>
      <c r="B175" s="22" t="str">
        <f>Source!F181</f>
        <v>1.3-3-10</v>
      </c>
      <c r="C175" s="22" t="s">
        <v>219</v>
      </c>
      <c r="D175" s="24" t="str">
        <f>Source!H181</f>
        <v>т</v>
      </c>
      <c r="E175" s="23">
        <f>Source!I181</f>
        <v>5.0072200000000002</v>
      </c>
      <c r="F175" s="26">
        <f>Source!AK181</f>
        <v>288.10000000000002</v>
      </c>
      <c r="G175" s="35" t="s">
        <v>783</v>
      </c>
      <c r="H175" s="23">
        <f>Source!AW182</f>
        <v>1</v>
      </c>
      <c r="I175" s="26">
        <f>Source!O181</f>
        <v>1442.58</v>
      </c>
      <c r="J175" s="23">
        <f>IF(Source!BC182&lt;&gt; 0, Source!BC182, 1)</f>
        <v>17.649999999999999</v>
      </c>
      <c r="K175" s="26">
        <f>Source!O182</f>
        <v>25461.54</v>
      </c>
      <c r="Q175">
        <f>Source!X181</f>
        <v>0</v>
      </c>
      <c r="R175">
        <f>Source!X182</f>
        <v>0</v>
      </c>
      <c r="S175">
        <f>Source!Y181</f>
        <v>0</v>
      </c>
      <c r="T175">
        <f>Source!Y182</f>
        <v>0</v>
      </c>
      <c r="U175">
        <f>ROUND((175/100)*ROUND(Source!R181, 2), 2)</f>
        <v>0</v>
      </c>
      <c r="V175">
        <f>ROUND((0/100)*ROUND(Source!R182, 2), 2)</f>
        <v>0</v>
      </c>
      <c r="AC175">
        <v>3</v>
      </c>
    </row>
    <row r="176" spans="1:29" ht="14.25" x14ac:dyDescent="0.2">
      <c r="A176" s="22"/>
      <c r="B176" s="22"/>
      <c r="C176" s="22" t="s">
        <v>763</v>
      </c>
      <c r="D176" s="24" t="s">
        <v>764</v>
      </c>
      <c r="E176" s="23">
        <f>Source!BZ180</f>
        <v>109</v>
      </c>
      <c r="F176" s="26"/>
      <c r="G176" s="25"/>
      <c r="H176" s="23"/>
      <c r="I176" s="26">
        <f>SUM(Q169:Q175)</f>
        <v>81.55</v>
      </c>
      <c r="J176" s="23">
        <f>Source!AT180</f>
        <v>109</v>
      </c>
      <c r="K176" s="26">
        <f>SUM(R169:R175)</f>
        <v>4540.1000000000004</v>
      </c>
    </row>
    <row r="177" spans="1:16" ht="14.25" x14ac:dyDescent="0.2">
      <c r="A177" s="22"/>
      <c r="B177" s="22"/>
      <c r="C177" s="22" t="s">
        <v>765</v>
      </c>
      <c r="D177" s="24" t="s">
        <v>764</v>
      </c>
      <c r="E177" s="23">
        <f>Source!CA180</f>
        <v>41</v>
      </c>
      <c r="F177" s="26"/>
      <c r="G177" s="25"/>
      <c r="H177" s="23"/>
      <c r="I177" s="26">
        <f>SUM(S169:S176)</f>
        <v>30.68</v>
      </c>
      <c r="J177" s="23">
        <f>Source!AU180</f>
        <v>41</v>
      </c>
      <c r="K177" s="26">
        <f>SUM(T169:T176)</f>
        <v>1707.74</v>
      </c>
    </row>
    <row r="178" spans="1:16" ht="14.25" x14ac:dyDescent="0.2">
      <c r="A178" s="28"/>
      <c r="B178" s="28"/>
      <c r="C178" s="28" t="s">
        <v>766</v>
      </c>
      <c r="D178" s="29" t="s">
        <v>767</v>
      </c>
      <c r="E178" s="30">
        <f>Source!AQ179</f>
        <v>8.9600000000000009</v>
      </c>
      <c r="F178" s="31"/>
      <c r="G178" s="32" t="str">
        <f>Source!DI179</f>
        <v>*1,15</v>
      </c>
      <c r="H178" s="30">
        <f>Source!AV180</f>
        <v>1.0469999999999999</v>
      </c>
      <c r="I178" s="31">
        <f>Source!U179</f>
        <v>5.6757183168000003</v>
      </c>
      <c r="J178" s="30"/>
      <c r="K178" s="31"/>
    </row>
    <row r="179" spans="1:16" ht="15" x14ac:dyDescent="0.25">
      <c r="C179" s="16" t="s">
        <v>768</v>
      </c>
      <c r="H179" s="45">
        <f>I171+I172+I174+I176+I177+SUM(I175:I175)</f>
        <v>1807.02</v>
      </c>
      <c r="I179" s="45"/>
      <c r="J179" s="45">
        <f>K171+K172+K174+K176+K177+SUM(K175:K175)</f>
        <v>37972.090000000004</v>
      </c>
      <c r="K179" s="45"/>
      <c r="O179" s="33">
        <f>I171+I172+I174+I176+I177+SUM(I175:I175)</f>
        <v>1807.02</v>
      </c>
      <c r="P179" s="33">
        <f>K171+K172+K174+K176+K177+SUM(K175:K175)</f>
        <v>37972.090000000004</v>
      </c>
    </row>
    <row r="182" spans="1:16" ht="15" hidden="1" x14ac:dyDescent="0.25">
      <c r="B182" s="47" t="str">
        <f>Source!G183</f>
        <v>Восстановление тротуара (плитка/брусчатка)</v>
      </c>
      <c r="C182" s="47"/>
      <c r="D182" s="47"/>
      <c r="E182" s="47"/>
      <c r="F182" s="47"/>
      <c r="G182" s="47"/>
      <c r="H182" s="47"/>
      <c r="I182" s="47"/>
      <c r="J182" s="47"/>
    </row>
    <row r="183" spans="1:16" hidden="1" x14ac:dyDescent="0.2"/>
    <row r="184" spans="1:16" ht="15" hidden="1" x14ac:dyDescent="0.25">
      <c r="B184" s="47" t="str">
        <f>Source!G216</f>
        <v>Восстановление отмостки</v>
      </c>
      <c r="C184" s="47"/>
      <c r="D184" s="47"/>
      <c r="E184" s="47"/>
      <c r="F184" s="47"/>
      <c r="G184" s="47"/>
      <c r="H184" s="47"/>
      <c r="I184" s="47"/>
      <c r="J184" s="47"/>
    </row>
    <row r="185" spans="1:16" hidden="1" x14ac:dyDescent="0.2"/>
    <row r="186" spans="1:16" ht="15" hidden="1" x14ac:dyDescent="0.25">
      <c r="B186" s="47" t="str">
        <f>Source!G229</f>
        <v>Восстановление щебеночного покрытия</v>
      </c>
      <c r="C186" s="47"/>
      <c r="D186" s="47"/>
      <c r="E186" s="47"/>
      <c r="F186" s="47"/>
      <c r="G186" s="47"/>
      <c r="H186" s="47"/>
      <c r="I186" s="47"/>
      <c r="J186" s="47"/>
    </row>
    <row r="187" spans="1:16" hidden="1" x14ac:dyDescent="0.2"/>
    <row r="188" spans="1:16" ht="15" hidden="1" x14ac:dyDescent="0.25">
      <c r="B188" s="47" t="str">
        <f>Source!G238</f>
        <v>Восстановление цементобетонного покрытия</v>
      </c>
      <c r="C188" s="47"/>
      <c r="D188" s="47"/>
      <c r="E188" s="47"/>
      <c r="F188" s="47"/>
      <c r="G188" s="47"/>
      <c r="H188" s="47"/>
      <c r="I188" s="47"/>
      <c r="J188" s="47"/>
    </row>
    <row r="189" spans="1:16" hidden="1" x14ac:dyDescent="0.2"/>
    <row r="190" spans="1:16" ht="15" hidden="1" x14ac:dyDescent="0.25">
      <c r="B190" s="47" t="str">
        <f>Source!G255</f>
        <v>Восстановление бортовых камней</v>
      </c>
      <c r="C190" s="47"/>
      <c r="D190" s="47"/>
      <c r="E190" s="47"/>
      <c r="F190" s="47"/>
      <c r="G190" s="47"/>
      <c r="H190" s="47"/>
      <c r="I190" s="47"/>
      <c r="J190" s="47"/>
    </row>
    <row r="192" spans="1:16" ht="15" x14ac:dyDescent="0.25">
      <c r="B192" s="47" t="str">
        <f>Source!G284</f>
        <v>Газон</v>
      </c>
      <c r="C192" s="47"/>
      <c r="D192" s="47"/>
      <c r="E192" s="47"/>
      <c r="F192" s="47"/>
      <c r="G192" s="47"/>
      <c r="H192" s="47"/>
      <c r="I192" s="47"/>
      <c r="J192" s="47"/>
    </row>
    <row r="193" spans="1:29" ht="57" x14ac:dyDescent="0.2">
      <c r="A193" s="22">
        <v>14</v>
      </c>
      <c r="B193" s="22" t="s">
        <v>785</v>
      </c>
      <c r="C193" s="22" t="s">
        <v>281</v>
      </c>
      <c r="D193" s="24" t="str">
        <f>Source!H285</f>
        <v>100 м2</v>
      </c>
      <c r="E193" s="23">
        <f>Source!I285</f>
        <v>7.7700000000000005E-2</v>
      </c>
      <c r="F193" s="26"/>
      <c r="G193" s="25"/>
      <c r="H193" s="23"/>
      <c r="I193" s="26"/>
      <c r="J193" s="23"/>
      <c r="K193" s="26"/>
      <c r="Q193">
        <f>Source!X285</f>
        <v>38.33</v>
      </c>
      <c r="R193">
        <f>Source!X286</f>
        <v>2133.62</v>
      </c>
      <c r="S193">
        <f>Source!Y285</f>
        <v>26.79</v>
      </c>
      <c r="T193">
        <f>Source!Y286</f>
        <v>1491.47</v>
      </c>
      <c r="U193">
        <f>ROUND((175/100)*ROUND(Source!R285, 2), 2)</f>
        <v>0</v>
      </c>
      <c r="V193">
        <f>ROUND((0/100)*ROUND(Source!R286, 2), 2)</f>
        <v>0</v>
      </c>
      <c r="AC193">
        <v>0</v>
      </c>
    </row>
    <row r="194" spans="1:29" x14ac:dyDescent="0.2">
      <c r="C194" s="27" t="str">
        <f>"Объем: "&amp;Source!I285&amp;"=("&amp;Source!F576&amp;"+"&amp;""&amp;Source!F577&amp;"*"&amp;"0,25)/"&amp;"100"</f>
        <v>Объем: 0,0777=(0+31,08*0,25)/100</v>
      </c>
    </row>
    <row r="195" spans="1:29" ht="14.25" x14ac:dyDescent="0.2">
      <c r="A195" s="22"/>
      <c r="B195" s="22"/>
      <c r="C195" s="22" t="s">
        <v>762</v>
      </c>
      <c r="D195" s="24"/>
      <c r="E195" s="23"/>
      <c r="F195" s="26">
        <f>Source!AO285</f>
        <v>416.4</v>
      </c>
      <c r="G195" s="25" t="str">
        <f>Source!DG285</f>
        <v>*1,15</v>
      </c>
      <c r="H195" s="23">
        <f>Source!AV286</f>
        <v>1</v>
      </c>
      <c r="I195" s="26">
        <f>Source!S285</f>
        <v>37.21</v>
      </c>
      <c r="J195" s="23">
        <f>IF(Source!BA286&lt;&gt; 0, Source!BA286, 1)</f>
        <v>55.67</v>
      </c>
      <c r="K195" s="26">
        <f>Source!S286</f>
        <v>2071.48</v>
      </c>
    </row>
    <row r="196" spans="1:29" ht="14.25" x14ac:dyDescent="0.2">
      <c r="A196" s="22" t="s">
        <v>285</v>
      </c>
      <c r="B196" s="22" t="str">
        <f>Source!F287</f>
        <v>1.4-6-1</v>
      </c>
      <c r="C196" s="22" t="s">
        <v>287</v>
      </c>
      <c r="D196" s="24" t="str">
        <f>Source!H287</f>
        <v>м3</v>
      </c>
      <c r="E196" s="23">
        <f>Source!I287</f>
        <v>1.1655</v>
      </c>
      <c r="F196" s="26">
        <f>Source!AK287</f>
        <v>125.33</v>
      </c>
      <c r="G196" s="35" t="s">
        <v>3</v>
      </c>
      <c r="H196" s="23">
        <f>Source!AW288</f>
        <v>1</v>
      </c>
      <c r="I196" s="26">
        <f>Source!O287</f>
        <v>146.07</v>
      </c>
      <c r="J196" s="23">
        <f>IF(Source!BC288&lt;&gt; 0, Source!BC288, 1)</f>
        <v>7.34</v>
      </c>
      <c r="K196" s="26">
        <f>Source!O288</f>
        <v>1072.1500000000001</v>
      </c>
      <c r="Q196">
        <f>Source!X287</f>
        <v>0</v>
      </c>
      <c r="R196">
        <f>Source!X288</f>
        <v>0</v>
      </c>
      <c r="S196">
        <f>Source!Y287</f>
        <v>0</v>
      </c>
      <c r="T196">
        <f>Source!Y288</f>
        <v>0</v>
      </c>
      <c r="U196">
        <f>ROUND((175/100)*ROUND(Source!R287, 2), 2)</f>
        <v>0</v>
      </c>
      <c r="V196">
        <f>ROUND((0/100)*ROUND(Source!R288, 2), 2)</f>
        <v>0</v>
      </c>
      <c r="AC196">
        <v>3</v>
      </c>
    </row>
    <row r="197" spans="1:29" ht="14.25" x14ac:dyDescent="0.2">
      <c r="A197" s="22"/>
      <c r="B197" s="22"/>
      <c r="C197" s="22" t="s">
        <v>763</v>
      </c>
      <c r="D197" s="24" t="s">
        <v>764</v>
      </c>
      <c r="E197" s="23">
        <f>Source!BZ286</f>
        <v>103</v>
      </c>
      <c r="F197" s="26"/>
      <c r="G197" s="25"/>
      <c r="H197" s="23"/>
      <c r="I197" s="26">
        <f>SUM(Q193:Q196)</f>
        <v>38.33</v>
      </c>
      <c r="J197" s="23">
        <f>Source!AT286</f>
        <v>103</v>
      </c>
      <c r="K197" s="26">
        <f>SUM(R193:R196)</f>
        <v>2133.62</v>
      </c>
    </row>
    <row r="198" spans="1:29" ht="14.25" x14ac:dyDescent="0.2">
      <c r="A198" s="22"/>
      <c r="B198" s="22"/>
      <c r="C198" s="22" t="s">
        <v>765</v>
      </c>
      <c r="D198" s="24" t="s">
        <v>764</v>
      </c>
      <c r="E198" s="23">
        <f>Source!CA286</f>
        <v>72</v>
      </c>
      <c r="F198" s="26"/>
      <c r="G198" s="25"/>
      <c r="H198" s="23"/>
      <c r="I198" s="26">
        <f>SUM(S193:S197)</f>
        <v>26.79</v>
      </c>
      <c r="J198" s="23">
        <f>Source!AU286</f>
        <v>72</v>
      </c>
      <c r="K198" s="26">
        <f>SUM(T193:T197)</f>
        <v>1491.47</v>
      </c>
    </row>
    <row r="199" spans="1:29" ht="14.25" x14ac:dyDescent="0.2">
      <c r="A199" s="28"/>
      <c r="B199" s="28"/>
      <c r="C199" s="28" t="s">
        <v>766</v>
      </c>
      <c r="D199" s="29" t="s">
        <v>767</v>
      </c>
      <c r="E199" s="30">
        <f>Source!AQ285</f>
        <v>40</v>
      </c>
      <c r="F199" s="31"/>
      <c r="G199" s="32" t="str">
        <f>Source!DI285</f>
        <v>*1,15</v>
      </c>
      <c r="H199" s="30">
        <f>Source!AV286</f>
        <v>1</v>
      </c>
      <c r="I199" s="31">
        <f>Source!U285</f>
        <v>3.5742000000000003</v>
      </c>
      <c r="J199" s="30"/>
      <c r="K199" s="31"/>
    </row>
    <row r="200" spans="1:29" ht="15" x14ac:dyDescent="0.25">
      <c r="C200" s="16" t="s">
        <v>768</v>
      </c>
      <c r="H200" s="45">
        <f>I195+I197+I198+SUM(I196:I196)</f>
        <v>248.39999999999998</v>
      </c>
      <c r="I200" s="45"/>
      <c r="J200" s="45">
        <f>K195+K197+K198+SUM(K196:K196)</f>
        <v>6768.7200000000012</v>
      </c>
      <c r="K200" s="45"/>
      <c r="O200" s="33">
        <f>I195+I197+I198+SUM(I196:I196)</f>
        <v>248.39999999999998</v>
      </c>
      <c r="P200" s="33">
        <f>K195+K197+K198+SUM(K196:K196)</f>
        <v>6768.7200000000012</v>
      </c>
    </row>
    <row r="202" spans="1:29" ht="57" x14ac:dyDescent="0.2">
      <c r="A202" s="22">
        <v>15</v>
      </c>
      <c r="B202" s="22" t="s">
        <v>786</v>
      </c>
      <c r="C202" s="22" t="s">
        <v>291</v>
      </c>
      <c r="D202" s="24" t="str">
        <f>Source!H289</f>
        <v>100 м2</v>
      </c>
      <c r="E202" s="23">
        <f>Source!I289</f>
        <v>0.2331</v>
      </c>
      <c r="F202" s="26"/>
      <c r="G202" s="25"/>
      <c r="H202" s="23"/>
      <c r="I202" s="26"/>
      <c r="J202" s="23"/>
      <c r="K202" s="26"/>
      <c r="Q202">
        <f>Source!X289</f>
        <v>77.150000000000006</v>
      </c>
      <c r="R202">
        <f>Source!X290</f>
        <v>4294.7700000000004</v>
      </c>
      <c r="S202">
        <f>Source!Y289</f>
        <v>53.93</v>
      </c>
      <c r="T202">
        <f>Source!Y290</f>
        <v>3002.17</v>
      </c>
      <c r="U202">
        <f>ROUND((175/100)*ROUND(Source!R289, 2), 2)</f>
        <v>0.3</v>
      </c>
      <c r="V202">
        <f>ROUND((0/100)*ROUND(Source!R290, 2), 2)</f>
        <v>0</v>
      </c>
      <c r="AC202">
        <v>0</v>
      </c>
    </row>
    <row r="203" spans="1:29" x14ac:dyDescent="0.2">
      <c r="C203" s="27" t="str">
        <f>"Объем: "&amp;Source!I289&amp;"="&amp;Source!F577&amp;"/"&amp;"100-"&amp;""&amp;Source!F577&amp;"*"&amp;"0,25/"&amp;"100"</f>
        <v>Объем: 0,2331=31,08/100-31,08*0,25/100</v>
      </c>
    </row>
    <row r="204" spans="1:29" ht="14.25" x14ac:dyDescent="0.2">
      <c r="A204" s="22"/>
      <c r="B204" s="22"/>
      <c r="C204" s="22" t="s">
        <v>762</v>
      </c>
      <c r="D204" s="24"/>
      <c r="E204" s="23"/>
      <c r="F204" s="26">
        <f>Source!AO289</f>
        <v>278.77999999999997</v>
      </c>
      <c r="G204" s="25" t="str">
        <f>Source!DG289</f>
        <v>*1,15</v>
      </c>
      <c r="H204" s="23">
        <f>Source!AV290</f>
        <v>1</v>
      </c>
      <c r="I204" s="26">
        <f>Source!S289</f>
        <v>74.73</v>
      </c>
      <c r="J204" s="23">
        <f>IF(Source!BA290&lt;&gt; 0, Source!BA290, 1)</f>
        <v>55.67</v>
      </c>
      <c r="K204" s="26">
        <f>Source!S290</f>
        <v>4160.22</v>
      </c>
    </row>
    <row r="205" spans="1:29" ht="14.25" x14ac:dyDescent="0.2">
      <c r="A205" s="22"/>
      <c r="B205" s="22"/>
      <c r="C205" s="22" t="s">
        <v>775</v>
      </c>
      <c r="D205" s="24"/>
      <c r="E205" s="23"/>
      <c r="F205" s="26">
        <f>Source!AM289</f>
        <v>5.55</v>
      </c>
      <c r="G205" s="25" t="str">
        <f>Source!DE289</f>
        <v>*1,15</v>
      </c>
      <c r="H205" s="23">
        <f>Source!AV290</f>
        <v>1</v>
      </c>
      <c r="I205" s="26">
        <f>Source!Q289</f>
        <v>1.49</v>
      </c>
      <c r="J205" s="23">
        <f>IF(Source!BB290&lt;&gt; 0, Source!BB290, 1)</f>
        <v>15.92</v>
      </c>
      <c r="K205" s="26">
        <f>Source!Q290</f>
        <v>23.72</v>
      </c>
    </row>
    <row r="206" spans="1:29" ht="14.25" x14ac:dyDescent="0.2">
      <c r="A206" s="22"/>
      <c r="B206" s="22"/>
      <c r="C206" s="22" t="s">
        <v>776</v>
      </c>
      <c r="D206" s="24"/>
      <c r="E206" s="23"/>
      <c r="F206" s="26">
        <f>Source!AN289</f>
        <v>0.63</v>
      </c>
      <c r="G206" s="25" t="str">
        <f>Source!DF289</f>
        <v>*1,15</v>
      </c>
      <c r="H206" s="23">
        <f>Source!AV290</f>
        <v>1</v>
      </c>
      <c r="I206" s="34">
        <f>Source!R289</f>
        <v>0.17</v>
      </c>
      <c r="J206" s="23">
        <f>IF(Source!BS290&lt;&gt; 0, Source!BS290, 1)</f>
        <v>55.67</v>
      </c>
      <c r="K206" s="34">
        <f>Source!R290</f>
        <v>9.4600000000000009</v>
      </c>
    </row>
    <row r="207" spans="1:29" ht="14.25" x14ac:dyDescent="0.2">
      <c r="A207" s="22" t="s">
        <v>293</v>
      </c>
      <c r="B207" s="22" t="str">
        <f>Source!F291</f>
        <v>1.4-6-1</v>
      </c>
      <c r="C207" s="22" t="s">
        <v>287</v>
      </c>
      <c r="D207" s="24" t="str">
        <f>Source!H291</f>
        <v>м3</v>
      </c>
      <c r="E207" s="23">
        <f>Source!I291</f>
        <v>3.4965000000000002</v>
      </c>
      <c r="F207" s="26">
        <f>Source!AK291</f>
        <v>125.33</v>
      </c>
      <c r="G207" s="35" t="s">
        <v>3</v>
      </c>
      <c r="H207" s="23">
        <f>Source!AW292</f>
        <v>1</v>
      </c>
      <c r="I207" s="26">
        <f>Source!O291</f>
        <v>438.22</v>
      </c>
      <c r="J207" s="23">
        <f>IF(Source!BC292&lt;&gt; 0, Source!BC292, 1)</f>
        <v>7.34</v>
      </c>
      <c r="K207" s="26">
        <f>Source!O292</f>
        <v>3216.53</v>
      </c>
      <c r="Q207">
        <f>Source!X291</f>
        <v>0</v>
      </c>
      <c r="R207">
        <f>Source!X292</f>
        <v>0</v>
      </c>
      <c r="S207">
        <f>Source!Y291</f>
        <v>0</v>
      </c>
      <c r="T207">
        <f>Source!Y292</f>
        <v>0</v>
      </c>
      <c r="U207">
        <f>ROUND((175/100)*ROUND(Source!R291, 2), 2)</f>
        <v>0</v>
      </c>
      <c r="V207">
        <f>ROUND((0/100)*ROUND(Source!R292, 2), 2)</f>
        <v>0</v>
      </c>
      <c r="AC207">
        <v>3</v>
      </c>
    </row>
    <row r="208" spans="1:29" ht="14.25" x14ac:dyDescent="0.2">
      <c r="A208" s="22"/>
      <c r="B208" s="22"/>
      <c r="C208" s="22" t="s">
        <v>763</v>
      </c>
      <c r="D208" s="24" t="s">
        <v>764</v>
      </c>
      <c r="E208" s="23">
        <f>Source!BZ290</f>
        <v>103</v>
      </c>
      <c r="F208" s="26"/>
      <c r="G208" s="25"/>
      <c r="H208" s="23"/>
      <c r="I208" s="26">
        <f>SUM(Q202:Q207)</f>
        <v>77.150000000000006</v>
      </c>
      <c r="J208" s="23">
        <f>Source!AT290</f>
        <v>103</v>
      </c>
      <c r="K208" s="26">
        <f>SUM(R202:R207)</f>
        <v>4294.7700000000004</v>
      </c>
    </row>
    <row r="209" spans="1:29" ht="14.25" x14ac:dyDescent="0.2">
      <c r="A209" s="22"/>
      <c r="B209" s="22"/>
      <c r="C209" s="22" t="s">
        <v>765</v>
      </c>
      <c r="D209" s="24" t="s">
        <v>764</v>
      </c>
      <c r="E209" s="23">
        <f>Source!CA290</f>
        <v>72</v>
      </c>
      <c r="F209" s="26"/>
      <c r="G209" s="25"/>
      <c r="H209" s="23"/>
      <c r="I209" s="26">
        <f>SUM(S202:S208)</f>
        <v>53.93</v>
      </c>
      <c r="J209" s="23">
        <f>Source!AU290</f>
        <v>72</v>
      </c>
      <c r="K209" s="26">
        <f>SUM(T202:T208)</f>
        <v>3002.17</v>
      </c>
    </row>
    <row r="210" spans="1:29" ht="14.25" x14ac:dyDescent="0.2">
      <c r="A210" s="28"/>
      <c r="B210" s="28"/>
      <c r="C210" s="28" t="s">
        <v>766</v>
      </c>
      <c r="D210" s="29" t="s">
        <v>767</v>
      </c>
      <c r="E210" s="30">
        <f>Source!AQ289</f>
        <v>26.78</v>
      </c>
      <c r="F210" s="31"/>
      <c r="G210" s="32" t="str">
        <f>Source!DI289</f>
        <v>*1,15</v>
      </c>
      <c r="H210" s="30">
        <f>Source!AV290</f>
        <v>1</v>
      </c>
      <c r="I210" s="31">
        <f>Source!U289</f>
        <v>7.1787806999999999</v>
      </c>
      <c r="J210" s="30"/>
      <c r="K210" s="31"/>
    </row>
    <row r="211" spans="1:29" ht="15" x14ac:dyDescent="0.25">
      <c r="C211" s="16" t="s">
        <v>768</v>
      </c>
      <c r="H211" s="45">
        <f>I204+I205+I208+I209+SUM(I207:I207)</f>
        <v>645.52</v>
      </c>
      <c r="I211" s="45"/>
      <c r="J211" s="45">
        <f>K204+K205+K208+K209+SUM(K207:K207)</f>
        <v>14697.410000000002</v>
      </c>
      <c r="K211" s="45"/>
      <c r="O211" s="33">
        <f>I204+I205+I208+I209+SUM(I207:I207)</f>
        <v>645.52</v>
      </c>
      <c r="P211" s="33">
        <f>K204+K205+K208+K209+SUM(K207:K207)</f>
        <v>14697.410000000002</v>
      </c>
    </row>
    <row r="213" spans="1:29" ht="57" x14ac:dyDescent="0.2">
      <c r="A213" s="22">
        <v>16</v>
      </c>
      <c r="B213" s="22" t="s">
        <v>787</v>
      </c>
      <c r="C213" s="22" t="s">
        <v>296</v>
      </c>
      <c r="D213" s="24" t="str">
        <f>Source!H293</f>
        <v>100 м2</v>
      </c>
      <c r="E213" s="23">
        <f>Source!I293</f>
        <v>-0.31080000000000002</v>
      </c>
      <c r="F213" s="26"/>
      <c r="G213" s="25"/>
      <c r="H213" s="23"/>
      <c r="I213" s="26"/>
      <c r="J213" s="23"/>
      <c r="K213" s="26"/>
      <c r="Q213">
        <f>Source!X293</f>
        <v>-20.96</v>
      </c>
      <c r="R213">
        <f>Source!X294</f>
        <v>-1166.8699999999999</v>
      </c>
      <c r="S213">
        <f>Source!Y293</f>
        <v>-14.65</v>
      </c>
      <c r="T213">
        <f>Source!Y294</f>
        <v>-815.67</v>
      </c>
      <c r="U213">
        <f>ROUND((175/100)*ROUND(Source!R293, 2), 2)</f>
        <v>0</v>
      </c>
      <c r="V213">
        <f>ROUND((0/100)*ROUND(Source!R294, 2), 2)</f>
        <v>0</v>
      </c>
      <c r="AC213">
        <v>0</v>
      </c>
    </row>
    <row r="214" spans="1:29" x14ac:dyDescent="0.2">
      <c r="C214" s="27" t="str">
        <f>"Объем: "&amp;Source!I293&amp;"=-"&amp;""&amp;Source!I297&amp;""</f>
        <v>Объем: -0,3108=-0,3108</v>
      </c>
    </row>
    <row r="215" spans="1:29" ht="14.25" x14ac:dyDescent="0.2">
      <c r="A215" s="22"/>
      <c r="B215" s="22"/>
      <c r="C215" s="22" t="s">
        <v>762</v>
      </c>
      <c r="D215" s="24"/>
      <c r="E215" s="23"/>
      <c r="F215" s="26">
        <f>Source!AO293</f>
        <v>56.94</v>
      </c>
      <c r="G215" s="25" t="str">
        <f>Source!DG293</f>
        <v>*1,15</v>
      </c>
      <c r="H215" s="23">
        <f>Source!AV294</f>
        <v>1</v>
      </c>
      <c r="I215" s="26">
        <f>Source!S293</f>
        <v>-20.350000000000001</v>
      </c>
      <c r="J215" s="23">
        <f>IF(Source!BA294&lt;&gt; 0, Source!BA294, 1)</f>
        <v>55.67</v>
      </c>
      <c r="K215" s="26">
        <f>Source!S294</f>
        <v>-1132.8800000000001</v>
      </c>
    </row>
    <row r="216" spans="1:29" ht="14.25" x14ac:dyDescent="0.2">
      <c r="A216" s="22" t="s">
        <v>298</v>
      </c>
      <c r="B216" s="22" t="str">
        <f>Source!F295</f>
        <v>1.4-6-1</v>
      </c>
      <c r="C216" s="22" t="s">
        <v>287</v>
      </c>
      <c r="D216" s="24" t="str">
        <f>Source!H295</f>
        <v>м3</v>
      </c>
      <c r="E216" s="23">
        <f>Source!I295</f>
        <v>-1.5540000000000003</v>
      </c>
      <c r="F216" s="26">
        <f>Source!AK295</f>
        <v>125.33</v>
      </c>
      <c r="G216" s="35" t="s">
        <v>3</v>
      </c>
      <c r="H216" s="23">
        <f>Source!AW296</f>
        <v>1</v>
      </c>
      <c r="I216" s="26">
        <f>Source!O295</f>
        <v>-194.76</v>
      </c>
      <c r="J216" s="23">
        <f>IF(Source!BC296&lt;&gt; 0, Source!BC296, 1)</f>
        <v>7.34</v>
      </c>
      <c r="K216" s="26">
        <f>Source!O296</f>
        <v>-1429.54</v>
      </c>
      <c r="Q216">
        <f>Source!X295</f>
        <v>0</v>
      </c>
      <c r="R216">
        <f>Source!X296</f>
        <v>0</v>
      </c>
      <c r="S216">
        <f>Source!Y295</f>
        <v>0</v>
      </c>
      <c r="T216">
        <f>Source!Y296</f>
        <v>0</v>
      </c>
      <c r="U216">
        <f>ROUND((175/100)*ROUND(Source!R295, 2), 2)</f>
        <v>0</v>
      </c>
      <c r="V216">
        <f>ROUND((0/100)*ROUND(Source!R296, 2), 2)</f>
        <v>0</v>
      </c>
      <c r="AC216">
        <v>3</v>
      </c>
    </row>
    <row r="217" spans="1:29" ht="14.25" x14ac:dyDescent="0.2">
      <c r="A217" s="22"/>
      <c r="B217" s="22"/>
      <c r="C217" s="22" t="s">
        <v>763</v>
      </c>
      <c r="D217" s="24" t="s">
        <v>764</v>
      </c>
      <c r="E217" s="23">
        <f>Source!BZ294</f>
        <v>103</v>
      </c>
      <c r="F217" s="26"/>
      <c r="G217" s="25"/>
      <c r="H217" s="23"/>
      <c r="I217" s="26">
        <f>SUM(Q213:Q216)</f>
        <v>-20.96</v>
      </c>
      <c r="J217" s="23">
        <f>Source!AT294</f>
        <v>103</v>
      </c>
      <c r="K217" s="26">
        <f>SUM(R213:R216)</f>
        <v>-1166.8699999999999</v>
      </c>
    </row>
    <row r="218" spans="1:29" ht="14.25" x14ac:dyDescent="0.2">
      <c r="A218" s="22"/>
      <c r="B218" s="22"/>
      <c r="C218" s="22" t="s">
        <v>765</v>
      </c>
      <c r="D218" s="24" t="s">
        <v>764</v>
      </c>
      <c r="E218" s="23">
        <f>Source!CA294</f>
        <v>72</v>
      </c>
      <c r="F218" s="26"/>
      <c r="G218" s="25"/>
      <c r="H218" s="23"/>
      <c r="I218" s="26">
        <f>SUM(S213:S217)</f>
        <v>-14.65</v>
      </c>
      <c r="J218" s="23">
        <f>Source!AU294</f>
        <v>72</v>
      </c>
      <c r="K218" s="26">
        <f>SUM(T213:T217)</f>
        <v>-815.67</v>
      </c>
    </row>
    <row r="219" spans="1:29" ht="14.25" x14ac:dyDescent="0.2">
      <c r="A219" s="28"/>
      <c r="B219" s="28"/>
      <c r="C219" s="28" t="s">
        <v>766</v>
      </c>
      <c r="D219" s="29" t="s">
        <v>767</v>
      </c>
      <c r="E219" s="30">
        <f>Source!AQ293</f>
        <v>5.47</v>
      </c>
      <c r="F219" s="31"/>
      <c r="G219" s="32" t="str">
        <f>Source!DI293</f>
        <v>*1,15</v>
      </c>
      <c r="H219" s="30">
        <f>Source!AV294</f>
        <v>1</v>
      </c>
      <c r="I219" s="31">
        <f>Source!U293</f>
        <v>-1.9550873999999998</v>
      </c>
      <c r="J219" s="30"/>
      <c r="K219" s="31"/>
    </row>
    <row r="220" spans="1:29" ht="15" x14ac:dyDescent="0.25">
      <c r="C220" s="16" t="s">
        <v>768</v>
      </c>
      <c r="H220" s="45">
        <f>I215+I217+I218+SUM(I216:I216)</f>
        <v>-250.72</v>
      </c>
      <c r="I220" s="45"/>
      <c r="J220" s="45">
        <f>K215+K217+K218+SUM(K216:K216)</f>
        <v>-4544.96</v>
      </c>
      <c r="K220" s="45"/>
      <c r="O220" s="33">
        <f>I215+I217+I218+SUM(I216:I216)</f>
        <v>-250.72</v>
      </c>
      <c r="P220" s="33">
        <f>K215+K217+K218+SUM(K216:K216)</f>
        <v>-4544.96</v>
      </c>
    </row>
    <row r="222" spans="1:29" ht="52.5" x14ac:dyDescent="0.2">
      <c r="A222" s="22">
        <v>17</v>
      </c>
      <c r="B222" s="22" t="s">
        <v>788</v>
      </c>
      <c r="C222" s="22" t="s">
        <v>301</v>
      </c>
      <c r="D222" s="24" t="str">
        <f>Source!H297</f>
        <v>100 м2</v>
      </c>
      <c r="E222" s="23">
        <f>Source!I297</f>
        <v>0.31080000000000002</v>
      </c>
      <c r="F222" s="26"/>
      <c r="G222" s="25"/>
      <c r="H222" s="23"/>
      <c r="I222" s="26"/>
      <c r="J222" s="23"/>
      <c r="K222" s="26"/>
      <c r="Q222">
        <f>Source!X297</f>
        <v>21.61</v>
      </c>
      <c r="R222">
        <f>Source!X298</f>
        <v>1203</v>
      </c>
      <c r="S222">
        <f>Source!Y297</f>
        <v>15.11</v>
      </c>
      <c r="T222">
        <f>Source!Y298</f>
        <v>840.93</v>
      </c>
      <c r="U222">
        <f>ROUND((175/100)*ROUND(Source!R297, 2), 2)</f>
        <v>0</v>
      </c>
      <c r="V222">
        <f>ROUND((0/100)*ROUND(Source!R298, 2), 2)</f>
        <v>0</v>
      </c>
      <c r="AC222">
        <v>0</v>
      </c>
    </row>
    <row r="223" spans="1:29" x14ac:dyDescent="0.2">
      <c r="C223" s="27" t="str">
        <f>"Объем: "&amp;Source!I297&amp;"=("&amp;Source!F576&amp;"+"&amp;""&amp;Source!F577&amp;")/"&amp;"100"</f>
        <v>Объем: 0,3108=(0+31,08)/100</v>
      </c>
    </row>
    <row r="224" spans="1:29" ht="14.25" x14ac:dyDescent="0.2">
      <c r="A224" s="22"/>
      <c r="B224" s="22"/>
      <c r="C224" s="22" t="s">
        <v>762</v>
      </c>
      <c r="D224" s="24"/>
      <c r="E224" s="23"/>
      <c r="F224" s="26">
        <f>Source!AO297</f>
        <v>58.7</v>
      </c>
      <c r="G224" s="25" t="str">
        <f>Source!DG297</f>
        <v>*1,15</v>
      </c>
      <c r="H224" s="23">
        <f>Source!AV298</f>
        <v>1</v>
      </c>
      <c r="I224" s="26">
        <f>Source!S297</f>
        <v>20.98</v>
      </c>
      <c r="J224" s="23">
        <f>IF(Source!BA298&lt;&gt; 0, Source!BA298, 1)</f>
        <v>55.67</v>
      </c>
      <c r="K224" s="26">
        <f>Source!S298</f>
        <v>1167.96</v>
      </c>
    </row>
    <row r="225" spans="1:29" ht="14.25" x14ac:dyDescent="0.2">
      <c r="A225" s="22"/>
      <c r="B225" s="22"/>
      <c r="C225" s="22" t="s">
        <v>780</v>
      </c>
      <c r="D225" s="24"/>
      <c r="E225" s="23"/>
      <c r="F225" s="26">
        <f>Source!AL297</f>
        <v>70.7</v>
      </c>
      <c r="G225" s="25" t="str">
        <f>Source!DD297</f>
        <v/>
      </c>
      <c r="H225" s="23">
        <f>Source!AW298</f>
        <v>1</v>
      </c>
      <c r="I225" s="26">
        <f>Source!P297</f>
        <v>21.97</v>
      </c>
      <c r="J225" s="23">
        <f>IF(Source!BC298&lt;&gt; 0, Source!BC298, 1)</f>
        <v>7.75</v>
      </c>
      <c r="K225" s="26">
        <f>Source!P298</f>
        <v>170.27</v>
      </c>
    </row>
    <row r="226" spans="1:29" ht="28.5" x14ac:dyDescent="0.2">
      <c r="A226" s="22" t="s">
        <v>303</v>
      </c>
      <c r="B226" s="22" t="str">
        <f>Source!F299</f>
        <v>1.4-6-6</v>
      </c>
      <c r="C226" s="22" t="s">
        <v>305</v>
      </c>
      <c r="D226" s="24" t="str">
        <f>Source!H299</f>
        <v>кг</v>
      </c>
      <c r="E226" s="23">
        <f>Source!I299</f>
        <v>1.2432000000000003</v>
      </c>
      <c r="F226" s="26">
        <f>Source!AK299</f>
        <v>57.91</v>
      </c>
      <c r="G226" s="35" t="s">
        <v>3</v>
      </c>
      <c r="H226" s="23">
        <f>Source!AW300</f>
        <v>1</v>
      </c>
      <c r="I226" s="26">
        <f>Source!O299</f>
        <v>71.989999999999995</v>
      </c>
      <c r="J226" s="23">
        <f>IF(Source!BC300&lt;&gt; 0, Source!BC300, 1)</f>
        <v>3.51</v>
      </c>
      <c r="K226" s="26">
        <f>Source!O300</f>
        <v>252.68</v>
      </c>
      <c r="Q226">
        <f>Source!X299</f>
        <v>0</v>
      </c>
      <c r="R226">
        <f>Source!X300</f>
        <v>0</v>
      </c>
      <c r="S226">
        <f>Source!Y299</f>
        <v>0</v>
      </c>
      <c r="T226">
        <f>Source!Y300</f>
        <v>0</v>
      </c>
      <c r="U226">
        <f>ROUND((175/100)*ROUND(Source!R299, 2), 2)</f>
        <v>0</v>
      </c>
      <c r="V226">
        <f>ROUND((0/100)*ROUND(Source!R300, 2), 2)</f>
        <v>0</v>
      </c>
      <c r="AC226">
        <v>3</v>
      </c>
    </row>
    <row r="227" spans="1:29" ht="14.25" x14ac:dyDescent="0.2">
      <c r="A227" s="22"/>
      <c r="B227" s="22"/>
      <c r="C227" s="22" t="s">
        <v>763</v>
      </c>
      <c r="D227" s="24" t="s">
        <v>764</v>
      </c>
      <c r="E227" s="23">
        <f>Source!BZ298</f>
        <v>103</v>
      </c>
      <c r="F227" s="26"/>
      <c r="G227" s="25"/>
      <c r="H227" s="23"/>
      <c r="I227" s="26">
        <f>SUM(Q222:Q226)</f>
        <v>21.61</v>
      </c>
      <c r="J227" s="23">
        <f>Source!AT298</f>
        <v>103</v>
      </c>
      <c r="K227" s="26">
        <f>SUM(R222:R226)</f>
        <v>1203</v>
      </c>
    </row>
    <row r="228" spans="1:29" ht="14.25" x14ac:dyDescent="0.2">
      <c r="A228" s="22"/>
      <c r="B228" s="22"/>
      <c r="C228" s="22" t="s">
        <v>765</v>
      </c>
      <c r="D228" s="24" t="s">
        <v>764</v>
      </c>
      <c r="E228" s="23">
        <f>Source!CA298</f>
        <v>72</v>
      </c>
      <c r="F228" s="26"/>
      <c r="G228" s="25"/>
      <c r="H228" s="23"/>
      <c r="I228" s="26">
        <f>SUM(S222:S227)</f>
        <v>15.11</v>
      </c>
      <c r="J228" s="23">
        <f>Source!AU298</f>
        <v>72</v>
      </c>
      <c r="K228" s="26">
        <f>SUM(T222:T227)</f>
        <v>840.93</v>
      </c>
    </row>
    <row r="229" spans="1:29" ht="14.25" x14ac:dyDescent="0.2">
      <c r="A229" s="28"/>
      <c r="B229" s="28"/>
      <c r="C229" s="28" t="s">
        <v>766</v>
      </c>
      <c r="D229" s="29" t="s">
        <v>767</v>
      </c>
      <c r="E229" s="30">
        <f>Source!AQ297</f>
        <v>5.25</v>
      </c>
      <c r="F229" s="31"/>
      <c r="G229" s="32" t="str">
        <f>Source!DI297</f>
        <v>*1,15</v>
      </c>
      <c r="H229" s="30">
        <f>Source!AV298</f>
        <v>1</v>
      </c>
      <c r="I229" s="31">
        <f>Source!U297</f>
        <v>1.876455</v>
      </c>
      <c r="J229" s="30"/>
      <c r="K229" s="31"/>
    </row>
    <row r="230" spans="1:29" ht="15" x14ac:dyDescent="0.25">
      <c r="C230" s="16" t="s">
        <v>768</v>
      </c>
      <c r="H230" s="45">
        <f>I224+I225+I227+I228+SUM(I226:I226)</f>
        <v>151.66</v>
      </c>
      <c r="I230" s="45"/>
      <c r="J230" s="45">
        <f>K224+K225+K227+K228+SUM(K226:K226)</f>
        <v>3634.8399999999997</v>
      </c>
      <c r="K230" s="45"/>
      <c r="O230" s="33">
        <f>I224+I225+I227+I228+SUM(I226:I226)</f>
        <v>151.66</v>
      </c>
      <c r="P230" s="33">
        <f>K224+K225+K227+K228+SUM(K226:K226)</f>
        <v>3634.8399999999997</v>
      </c>
    </row>
    <row r="233" spans="1:29" ht="15" x14ac:dyDescent="0.25">
      <c r="A233" s="44" t="str">
        <f>CONCATENATE("Итого по разделу: ",IF(Source!G302&lt;&gt;"Новый раздел", Source!G302, ""))</f>
        <v>Итого по разделу: Благоустройство</v>
      </c>
      <c r="B233" s="44"/>
      <c r="C233" s="44"/>
      <c r="D233" s="44"/>
      <c r="E233" s="44"/>
      <c r="F233" s="44"/>
      <c r="G233" s="44"/>
      <c r="H233" s="42">
        <f>SUM(O86:O232)</f>
        <v>3601.61</v>
      </c>
      <c r="I233" s="43"/>
      <c r="J233" s="42">
        <f>SUM(P86:P232)</f>
        <v>82530.31</v>
      </c>
      <c r="K233" s="43"/>
    </row>
    <row r="234" spans="1:29" hidden="1" x14ac:dyDescent="0.2">
      <c r="A234" t="s">
        <v>772</v>
      </c>
      <c r="I234">
        <f>SUM(W86:W233)</f>
        <v>0</v>
      </c>
      <c r="J234">
        <f>SUM(X86:X233)</f>
        <v>0</v>
      </c>
    </row>
    <row r="235" spans="1:29" hidden="1" x14ac:dyDescent="0.2">
      <c r="A235" t="s">
        <v>773</v>
      </c>
      <c r="I235">
        <f>SUM(Y86:Y234)</f>
        <v>0</v>
      </c>
      <c r="J235">
        <f>SUM(Z86:Z234)</f>
        <v>0</v>
      </c>
    </row>
    <row r="237" spans="1:29" ht="16.5" x14ac:dyDescent="0.25">
      <c r="A237" s="46" t="str">
        <f>CONCATENATE("Раздел: ",IF(Source!G332&lt;&gt;"Новый раздел", Source!G332, ""))</f>
        <v>Раздел: Монтажные работы</v>
      </c>
      <c r="B237" s="46"/>
      <c r="C237" s="46"/>
      <c r="D237" s="46"/>
      <c r="E237" s="46"/>
      <c r="F237" s="46"/>
      <c r="G237" s="46"/>
      <c r="H237" s="46"/>
      <c r="I237" s="46"/>
      <c r="J237" s="46"/>
      <c r="K237" s="46"/>
    </row>
    <row r="238" spans="1:29" ht="116.25" x14ac:dyDescent="0.2">
      <c r="A238" s="22">
        <v>18</v>
      </c>
      <c r="B238" s="22" t="s">
        <v>789</v>
      </c>
      <c r="C238" s="22" t="s">
        <v>311</v>
      </c>
      <c r="D238" s="24" t="str">
        <f>Source!H336</f>
        <v>100 М КАБЕЛЯ</v>
      </c>
      <c r="E238" s="23">
        <f>Source!I336</f>
        <v>0.1595</v>
      </c>
      <c r="F238" s="26"/>
      <c r="G238" s="25"/>
      <c r="H238" s="23"/>
      <c r="I238" s="26"/>
      <c r="J238" s="23"/>
      <c r="K238" s="26"/>
      <c r="Q238">
        <f>Source!X336</f>
        <v>30.2</v>
      </c>
      <c r="R238">
        <f>Source!X337</f>
        <v>1681.02</v>
      </c>
      <c r="S238">
        <f>Source!Y336</f>
        <v>15.88</v>
      </c>
      <c r="T238">
        <f>Source!Y337</f>
        <v>883.84</v>
      </c>
      <c r="U238">
        <f>ROUND((175/100)*ROUND(Source!R336, 2), 2)</f>
        <v>23.7</v>
      </c>
      <c r="V238">
        <f>ROUND((0/100)*ROUND(Source!R337, 2), 2)</f>
        <v>0</v>
      </c>
      <c r="AC238">
        <v>0</v>
      </c>
    </row>
    <row r="239" spans="1:29" x14ac:dyDescent="0.2">
      <c r="C239" s="27" t="str">
        <f>"Объем: "&amp;Source!I336&amp;"="&amp;Source!F532&amp;"/"&amp;"100*"&amp;""&amp;Source!F522&amp;""</f>
        <v>Объем: 0,1595=29/100*0,55</v>
      </c>
    </row>
    <row r="240" spans="1:29" ht="28.5" x14ac:dyDescent="0.2">
      <c r="A240" s="22"/>
      <c r="B240" s="22"/>
      <c r="C240" s="22" t="s">
        <v>762</v>
      </c>
      <c r="D240" s="24"/>
      <c r="E240" s="23"/>
      <c r="F240" s="26">
        <f>Source!AO336</f>
        <v>74.91</v>
      </c>
      <c r="G240" s="25" t="str">
        <f>Source!DG336</f>
        <v>*1,2)*1,15</v>
      </c>
      <c r="H240" s="23">
        <f>Source!AV337</f>
        <v>1.0669999999999999</v>
      </c>
      <c r="I240" s="26">
        <f>Source!S336</f>
        <v>17.59</v>
      </c>
      <c r="J240" s="23">
        <f>IF(Source!BA337&lt;&gt; 0, Source!BA337, 1)</f>
        <v>55.67</v>
      </c>
      <c r="K240" s="26">
        <f>Source!S337</f>
        <v>979.24</v>
      </c>
    </row>
    <row r="241" spans="1:29" ht="28.5" x14ac:dyDescent="0.2">
      <c r="A241" s="22"/>
      <c r="B241" s="22"/>
      <c r="C241" s="22" t="s">
        <v>775</v>
      </c>
      <c r="D241" s="24"/>
      <c r="E241" s="23"/>
      <c r="F241" s="26">
        <f>Source!AM336</f>
        <v>379.77</v>
      </c>
      <c r="G241" s="25" t="str">
        <f>Source!DE336</f>
        <v>*1,2)*1,15</v>
      </c>
      <c r="H241" s="23">
        <f>Source!AV337</f>
        <v>1.0669999999999999</v>
      </c>
      <c r="I241" s="26">
        <f>Source!Q336</f>
        <v>89.19</v>
      </c>
      <c r="J241" s="23">
        <f>IF(Source!BB337&lt;&gt; 0, Source!BB337, 1)</f>
        <v>16.68</v>
      </c>
      <c r="K241" s="26">
        <f>Source!Q337</f>
        <v>1487.69</v>
      </c>
    </row>
    <row r="242" spans="1:29" ht="28.5" x14ac:dyDescent="0.2">
      <c r="A242" s="22"/>
      <c r="B242" s="22"/>
      <c r="C242" s="22" t="s">
        <v>776</v>
      </c>
      <c r="D242" s="24"/>
      <c r="E242" s="23"/>
      <c r="F242" s="26">
        <f>Source!AN336</f>
        <v>57.67</v>
      </c>
      <c r="G242" s="25" t="str">
        <f>Source!DF336</f>
        <v>*1,2)*1,15</v>
      </c>
      <c r="H242" s="23">
        <f>Source!AV337</f>
        <v>1.0669999999999999</v>
      </c>
      <c r="I242" s="34">
        <f>Source!R336</f>
        <v>13.54</v>
      </c>
      <c r="J242" s="23">
        <f>IF(Source!BS337&lt;&gt; 0, Source!BS337, 1)</f>
        <v>55.67</v>
      </c>
      <c r="K242" s="34">
        <f>Source!R337</f>
        <v>753.77</v>
      </c>
    </row>
    <row r="243" spans="1:29" ht="14.25" x14ac:dyDescent="0.2">
      <c r="A243" s="22"/>
      <c r="B243" s="22"/>
      <c r="C243" s="22" t="s">
        <v>763</v>
      </c>
      <c r="D243" s="24" t="s">
        <v>764</v>
      </c>
      <c r="E243" s="23">
        <f>Source!BZ337</f>
        <v>97</v>
      </c>
      <c r="F243" s="26"/>
      <c r="G243" s="25"/>
      <c r="H243" s="23"/>
      <c r="I243" s="26">
        <f>SUM(Q238:Q242)</f>
        <v>30.2</v>
      </c>
      <c r="J243" s="23">
        <f>Source!AT337</f>
        <v>97</v>
      </c>
      <c r="K243" s="26">
        <f>SUM(R238:R242)</f>
        <v>1681.02</v>
      </c>
    </row>
    <row r="244" spans="1:29" ht="14.25" x14ac:dyDescent="0.2">
      <c r="A244" s="22"/>
      <c r="B244" s="22"/>
      <c r="C244" s="22" t="s">
        <v>765</v>
      </c>
      <c r="D244" s="24" t="s">
        <v>764</v>
      </c>
      <c r="E244" s="23">
        <f>Source!CA337</f>
        <v>51</v>
      </c>
      <c r="F244" s="26"/>
      <c r="G244" s="25"/>
      <c r="H244" s="23"/>
      <c r="I244" s="26">
        <f>SUM(S238:S243)</f>
        <v>15.88</v>
      </c>
      <c r="J244" s="23">
        <f>Source!AU337</f>
        <v>51</v>
      </c>
      <c r="K244" s="26">
        <f>SUM(T238:T243)</f>
        <v>883.84</v>
      </c>
    </row>
    <row r="245" spans="1:29" ht="28.5" x14ac:dyDescent="0.2">
      <c r="A245" s="28"/>
      <c r="B245" s="28"/>
      <c r="C245" s="28" t="s">
        <v>766</v>
      </c>
      <c r="D245" s="29" t="s">
        <v>767</v>
      </c>
      <c r="E245" s="30">
        <f>Source!AQ336</f>
        <v>6.08</v>
      </c>
      <c r="F245" s="31"/>
      <c r="G245" s="32" t="str">
        <f>Source!DI336</f>
        <v>*1,2)*1,15</v>
      </c>
      <c r="H245" s="30">
        <f>Source!AV337</f>
        <v>1.0669999999999999</v>
      </c>
      <c r="I245" s="31">
        <f>Source!U336</f>
        <v>1.4279328095999995</v>
      </c>
      <c r="J245" s="30"/>
      <c r="K245" s="31"/>
    </row>
    <row r="246" spans="1:29" ht="15" x14ac:dyDescent="0.25">
      <c r="C246" s="16" t="s">
        <v>768</v>
      </c>
      <c r="H246" s="45">
        <f>I240+I241+I243+I244+0</f>
        <v>152.85999999999999</v>
      </c>
      <c r="I246" s="45"/>
      <c r="J246" s="45">
        <f>K240+K241+K243+K244+0</f>
        <v>5031.7900000000009</v>
      </c>
      <c r="K246" s="45"/>
      <c r="O246" s="33">
        <f>I240+I241+I243+I244+0</f>
        <v>152.85999999999999</v>
      </c>
      <c r="P246" s="33">
        <f>K240+K241+K243+K244+0</f>
        <v>5031.7900000000009</v>
      </c>
    </row>
    <row r="248" spans="1:29" ht="52.5" x14ac:dyDescent="0.2">
      <c r="A248" s="22">
        <v>19</v>
      </c>
      <c r="B248" s="22" t="s">
        <v>790</v>
      </c>
      <c r="C248" s="22" t="s">
        <v>311</v>
      </c>
      <c r="D248" s="24" t="str">
        <f>Source!H338</f>
        <v>100 М КАБЕЛЯ</v>
      </c>
      <c r="E248" s="23">
        <f>Source!I338</f>
        <v>0.1305</v>
      </c>
      <c r="F248" s="26"/>
      <c r="G248" s="25"/>
      <c r="H248" s="23"/>
      <c r="I248" s="26"/>
      <c r="J248" s="23"/>
      <c r="K248" s="26"/>
      <c r="Q248">
        <f>Source!X338</f>
        <v>20.59</v>
      </c>
      <c r="R248">
        <f>Source!X339</f>
        <v>1146.4100000000001</v>
      </c>
      <c r="S248">
        <f>Source!Y338</f>
        <v>10.83</v>
      </c>
      <c r="T248">
        <f>Source!Y339</f>
        <v>602.75</v>
      </c>
      <c r="U248">
        <f>ROUND((175/100)*ROUND(Source!R338, 2), 2)</f>
        <v>16.149999999999999</v>
      </c>
      <c r="V248">
        <f>ROUND((0/100)*ROUND(Source!R339, 2), 2)</f>
        <v>0</v>
      </c>
      <c r="AC248">
        <v>0</v>
      </c>
    </row>
    <row r="249" spans="1:29" x14ac:dyDescent="0.2">
      <c r="C249" s="27" t="str">
        <f>"Объем: "&amp;Source!I338&amp;"="&amp;Source!F532&amp;"/"&amp;"100-"&amp;""&amp;Source!I336&amp;""</f>
        <v>Объем: 0,1305=29/100-0,1595</v>
      </c>
    </row>
    <row r="250" spans="1:29" ht="14.25" x14ac:dyDescent="0.2">
      <c r="A250" s="22"/>
      <c r="B250" s="22"/>
      <c r="C250" s="22" t="s">
        <v>762</v>
      </c>
      <c r="D250" s="24"/>
      <c r="E250" s="23"/>
      <c r="F250" s="26">
        <f>Source!AO338</f>
        <v>74.91</v>
      </c>
      <c r="G250" s="25" t="str">
        <f>Source!DG338</f>
        <v>*1,15</v>
      </c>
      <c r="H250" s="23">
        <f>Source!AV339</f>
        <v>1.0669999999999999</v>
      </c>
      <c r="I250" s="26">
        <f>Source!S338</f>
        <v>12</v>
      </c>
      <c r="J250" s="23">
        <f>IF(Source!BA339&lt;&gt; 0, Source!BA339, 1)</f>
        <v>55.67</v>
      </c>
      <c r="K250" s="26">
        <f>Source!S339</f>
        <v>668.04</v>
      </c>
    </row>
    <row r="251" spans="1:29" ht="14.25" x14ac:dyDescent="0.2">
      <c r="A251" s="22"/>
      <c r="B251" s="22"/>
      <c r="C251" s="22" t="s">
        <v>775</v>
      </c>
      <c r="D251" s="24"/>
      <c r="E251" s="23"/>
      <c r="F251" s="26">
        <f>Source!AM338</f>
        <v>379.77</v>
      </c>
      <c r="G251" s="25" t="str">
        <f>Source!DE338</f>
        <v>*1,15</v>
      </c>
      <c r="H251" s="23">
        <f>Source!AV339</f>
        <v>1.0669999999999999</v>
      </c>
      <c r="I251" s="26">
        <f>Source!Q338</f>
        <v>60.81</v>
      </c>
      <c r="J251" s="23">
        <f>IF(Source!BB339&lt;&gt; 0, Source!BB339, 1)</f>
        <v>16.68</v>
      </c>
      <c r="K251" s="26">
        <f>Source!Q339</f>
        <v>1014.31</v>
      </c>
    </row>
    <row r="252" spans="1:29" ht="14.25" x14ac:dyDescent="0.2">
      <c r="A252" s="22"/>
      <c r="B252" s="22"/>
      <c r="C252" s="22" t="s">
        <v>776</v>
      </c>
      <c r="D252" s="24"/>
      <c r="E252" s="23"/>
      <c r="F252" s="26">
        <f>Source!AN338</f>
        <v>57.67</v>
      </c>
      <c r="G252" s="25" t="str">
        <f>Source!DF338</f>
        <v>*1,15</v>
      </c>
      <c r="H252" s="23">
        <f>Source!AV339</f>
        <v>1.0669999999999999</v>
      </c>
      <c r="I252" s="34">
        <f>Source!R338</f>
        <v>9.23</v>
      </c>
      <c r="J252" s="23">
        <f>IF(Source!BS339&lt;&gt; 0, Source!BS339, 1)</f>
        <v>55.67</v>
      </c>
      <c r="K252" s="34">
        <f>Source!R339</f>
        <v>513.83000000000004</v>
      </c>
    </row>
    <row r="253" spans="1:29" ht="14.25" x14ac:dyDescent="0.2">
      <c r="A253" s="22"/>
      <c r="B253" s="22"/>
      <c r="C253" s="22" t="s">
        <v>763</v>
      </c>
      <c r="D253" s="24" t="s">
        <v>764</v>
      </c>
      <c r="E253" s="23">
        <f>Source!BZ339</f>
        <v>97</v>
      </c>
      <c r="F253" s="26"/>
      <c r="G253" s="25"/>
      <c r="H253" s="23"/>
      <c r="I253" s="26">
        <f>SUM(Q248:Q252)</f>
        <v>20.59</v>
      </c>
      <c r="J253" s="23">
        <f>Source!AT339</f>
        <v>97</v>
      </c>
      <c r="K253" s="26">
        <f>SUM(R248:R252)</f>
        <v>1146.4100000000001</v>
      </c>
    </row>
    <row r="254" spans="1:29" ht="14.25" x14ac:dyDescent="0.2">
      <c r="A254" s="22"/>
      <c r="B254" s="22"/>
      <c r="C254" s="22" t="s">
        <v>765</v>
      </c>
      <c r="D254" s="24" t="s">
        <v>764</v>
      </c>
      <c r="E254" s="23">
        <f>Source!CA339</f>
        <v>51</v>
      </c>
      <c r="F254" s="26"/>
      <c r="G254" s="25"/>
      <c r="H254" s="23"/>
      <c r="I254" s="26">
        <f>SUM(S248:S253)</f>
        <v>10.83</v>
      </c>
      <c r="J254" s="23">
        <f>Source!AU339</f>
        <v>51</v>
      </c>
      <c r="K254" s="26">
        <f>SUM(T248:T253)</f>
        <v>602.75</v>
      </c>
    </row>
    <row r="255" spans="1:29" ht="14.25" x14ac:dyDescent="0.2">
      <c r="A255" s="28"/>
      <c r="B255" s="28"/>
      <c r="C255" s="28" t="s">
        <v>766</v>
      </c>
      <c r="D255" s="29" t="s">
        <v>767</v>
      </c>
      <c r="E255" s="30">
        <f>Source!AQ338</f>
        <v>6.08</v>
      </c>
      <c r="F255" s="31"/>
      <c r="G255" s="32" t="str">
        <f>Source!DI338</f>
        <v>*1,15</v>
      </c>
      <c r="H255" s="30">
        <f>Source!AV339</f>
        <v>1.0669999999999999</v>
      </c>
      <c r="I255" s="31">
        <f>Source!U338</f>
        <v>0.97359055199999989</v>
      </c>
      <c r="J255" s="30"/>
      <c r="K255" s="31"/>
    </row>
    <row r="256" spans="1:29" ht="15" x14ac:dyDescent="0.25">
      <c r="C256" s="16" t="s">
        <v>768</v>
      </c>
      <c r="H256" s="45">
        <f>I250+I251+I253+I254+0</f>
        <v>104.23</v>
      </c>
      <c r="I256" s="45"/>
      <c r="J256" s="45">
        <f>K250+K251+K253+K254+0</f>
        <v>3431.51</v>
      </c>
      <c r="K256" s="45"/>
      <c r="O256" s="33">
        <f>I250+I251+I253+I254+0</f>
        <v>104.23</v>
      </c>
      <c r="P256" s="33">
        <f>K250+K251+K253+K254+0</f>
        <v>3431.51</v>
      </c>
    </row>
    <row r="258" spans="1:29" ht="28.5" x14ac:dyDescent="0.2">
      <c r="A258" s="28">
        <v>20</v>
      </c>
      <c r="B258" s="28" t="str">
        <f>Source!F344</f>
        <v>1.1-1-766</v>
      </c>
      <c r="C258" s="28" t="s">
        <v>66</v>
      </c>
      <c r="D258" s="29" t="str">
        <f>Source!H344</f>
        <v>м3</v>
      </c>
      <c r="E258" s="30">
        <f>Source!I344</f>
        <v>3.02</v>
      </c>
      <c r="F258" s="31">
        <f>Source!AL344</f>
        <v>99.9</v>
      </c>
      <c r="G258" s="32" t="str">
        <f>Source!DD344</f>
        <v/>
      </c>
      <c r="H258" s="30">
        <f>Source!AW345</f>
        <v>1</v>
      </c>
      <c r="I258" s="31">
        <f>Source!P344</f>
        <v>301.7</v>
      </c>
      <c r="J258" s="30">
        <f>IF(Source!BC345&lt;&gt; 0, Source!BC345, 1)</f>
        <v>9.7799999999999994</v>
      </c>
      <c r="K258" s="31">
        <f>Source!P345</f>
        <v>2950.63</v>
      </c>
      <c r="Q258">
        <f>Source!X344</f>
        <v>0</v>
      </c>
      <c r="R258">
        <f>Source!X345</f>
        <v>0</v>
      </c>
      <c r="S258">
        <f>Source!Y344</f>
        <v>0</v>
      </c>
      <c r="T258">
        <f>Source!Y345</f>
        <v>0</v>
      </c>
      <c r="U258">
        <f>ROUND((175/100)*ROUND(Source!R344, 2), 2)</f>
        <v>0</v>
      </c>
      <c r="V258">
        <f>ROUND((0/100)*ROUND(Source!R345, 2), 2)</f>
        <v>0</v>
      </c>
      <c r="AC258">
        <v>3</v>
      </c>
    </row>
    <row r="259" spans="1:29" ht="15" x14ac:dyDescent="0.25">
      <c r="C259" s="16" t="s">
        <v>768</v>
      </c>
      <c r="H259" s="45">
        <f>I258+0</f>
        <v>301.7</v>
      </c>
      <c r="I259" s="45"/>
      <c r="J259" s="45">
        <f>K258+0</f>
        <v>2950.63</v>
      </c>
      <c r="K259" s="45"/>
      <c r="O259" s="33">
        <f>I258+0</f>
        <v>301.7</v>
      </c>
      <c r="P259" s="33">
        <f>K258+0</f>
        <v>2950.63</v>
      </c>
    </row>
    <row r="261" spans="1:29" ht="116.25" x14ac:dyDescent="0.2">
      <c r="A261" s="22">
        <v>21</v>
      </c>
      <c r="B261" s="22" t="s">
        <v>791</v>
      </c>
      <c r="C261" s="22" t="s">
        <v>328</v>
      </c>
      <c r="D261" s="24" t="str">
        <f>Source!H346</f>
        <v>100 М КАБЕЛЯ</v>
      </c>
      <c r="E261" s="23">
        <f>Source!I346</f>
        <v>0.48809999999999998</v>
      </c>
      <c r="F261" s="26"/>
      <c r="G261" s="25"/>
      <c r="H261" s="23"/>
      <c r="I261" s="26"/>
      <c r="J261" s="23"/>
      <c r="K261" s="26"/>
      <c r="Q261">
        <f>Source!X346</f>
        <v>105.85</v>
      </c>
      <c r="R261">
        <f>Source!X347</f>
        <v>5892.47</v>
      </c>
      <c r="S261">
        <f>Source!Y346</f>
        <v>55.65</v>
      </c>
      <c r="T261">
        <f>Source!Y347</f>
        <v>3098.1</v>
      </c>
      <c r="U261">
        <f>ROUND((175/100)*ROUND(Source!R346, 2), 2)</f>
        <v>8.1</v>
      </c>
      <c r="V261">
        <f>ROUND((0/100)*ROUND(Source!R347, 2), 2)</f>
        <v>0</v>
      </c>
      <c r="AC261">
        <v>0</v>
      </c>
    </row>
    <row r="262" spans="1:29" x14ac:dyDescent="0.2">
      <c r="C262" s="27" t="str">
        <f>"Объем: "&amp;Source!I346&amp;"="&amp;Source!F539&amp;"/"&amp;"100*"&amp;""&amp;Source!F522&amp;""</f>
        <v>Объем: 0,4881=88,74/100*0,55</v>
      </c>
    </row>
    <row r="263" spans="1:29" ht="28.5" x14ac:dyDescent="0.2">
      <c r="A263" s="22"/>
      <c r="B263" s="22"/>
      <c r="C263" s="22" t="s">
        <v>762</v>
      </c>
      <c r="D263" s="24"/>
      <c r="E263" s="23"/>
      <c r="F263" s="26">
        <f>Source!AO346</f>
        <v>145.38</v>
      </c>
      <c r="G263" s="25" t="str">
        <f>Source!DG346</f>
        <v>*1,2)*1,15</v>
      </c>
      <c r="H263" s="23">
        <f>Source!AV347</f>
        <v>1.0669999999999999</v>
      </c>
      <c r="I263" s="26">
        <f>Source!S346</f>
        <v>104.49</v>
      </c>
      <c r="J263" s="23">
        <f>IF(Source!BA347&lt;&gt; 0, Source!BA347, 1)</f>
        <v>55.67</v>
      </c>
      <c r="K263" s="26">
        <f>Source!S347</f>
        <v>5816.96</v>
      </c>
    </row>
    <row r="264" spans="1:29" ht="28.5" x14ac:dyDescent="0.2">
      <c r="A264" s="22"/>
      <c r="B264" s="22"/>
      <c r="C264" s="22" t="s">
        <v>775</v>
      </c>
      <c r="D264" s="24"/>
      <c r="E264" s="23"/>
      <c r="F264" s="26">
        <f>Source!AM346</f>
        <v>50.69</v>
      </c>
      <c r="G264" s="25" t="str">
        <f>Source!DE346</f>
        <v>*1,2)*1,15</v>
      </c>
      <c r="H264" s="23">
        <f>Source!AV347</f>
        <v>1.0669999999999999</v>
      </c>
      <c r="I264" s="26">
        <f>Source!Q346</f>
        <v>36.43</v>
      </c>
      <c r="J264" s="23">
        <f>IF(Source!BB347&lt;&gt; 0, Source!BB347, 1)</f>
        <v>15.53</v>
      </c>
      <c r="K264" s="26">
        <f>Source!Q347</f>
        <v>565.76</v>
      </c>
    </row>
    <row r="265" spans="1:29" ht="28.5" x14ac:dyDescent="0.2">
      <c r="A265" s="22"/>
      <c r="B265" s="22"/>
      <c r="C265" s="22" t="s">
        <v>776</v>
      </c>
      <c r="D265" s="24"/>
      <c r="E265" s="23"/>
      <c r="F265" s="26">
        <f>Source!AN346</f>
        <v>6.44</v>
      </c>
      <c r="G265" s="25" t="str">
        <f>Source!DF346</f>
        <v>*1,2)*1,15</v>
      </c>
      <c r="H265" s="23">
        <f>Source!AV347</f>
        <v>1.0669999999999999</v>
      </c>
      <c r="I265" s="34">
        <f>Source!R346</f>
        <v>4.63</v>
      </c>
      <c r="J265" s="23">
        <f>IF(Source!BS347&lt;&gt; 0, Source!BS347, 1)</f>
        <v>55.67</v>
      </c>
      <c r="K265" s="34">
        <f>Source!R347</f>
        <v>257.75</v>
      </c>
    </row>
    <row r="266" spans="1:29" ht="14.25" x14ac:dyDescent="0.2">
      <c r="A266" s="22"/>
      <c r="B266" s="22"/>
      <c r="C266" s="22" t="s">
        <v>780</v>
      </c>
      <c r="D266" s="24"/>
      <c r="E266" s="23"/>
      <c r="F266" s="26">
        <f>Source!AL346</f>
        <v>133.03</v>
      </c>
      <c r="G266" s="25" t="str">
        <f>Source!DD346</f>
        <v>*1</v>
      </c>
      <c r="H266" s="23">
        <f>Source!AW347</f>
        <v>1.081</v>
      </c>
      <c r="I266" s="26">
        <f>Source!P346</f>
        <v>70.19</v>
      </c>
      <c r="J266" s="23">
        <f>IF(Source!BC347&lt;&gt; 0, Source!BC347, 1)</f>
        <v>5.76</v>
      </c>
      <c r="K266" s="26">
        <f>Source!P347</f>
        <v>404.29</v>
      </c>
    </row>
    <row r="267" spans="1:29" ht="14.25" x14ac:dyDescent="0.2">
      <c r="A267" s="22"/>
      <c r="B267" s="22"/>
      <c r="C267" s="22" t="s">
        <v>763</v>
      </c>
      <c r="D267" s="24" t="s">
        <v>764</v>
      </c>
      <c r="E267" s="23">
        <f>Source!BZ347</f>
        <v>97</v>
      </c>
      <c r="F267" s="26"/>
      <c r="G267" s="25"/>
      <c r="H267" s="23"/>
      <c r="I267" s="26">
        <f>SUM(Q261:Q266)</f>
        <v>105.85</v>
      </c>
      <c r="J267" s="23">
        <f>Source!AT347</f>
        <v>97</v>
      </c>
      <c r="K267" s="26">
        <f>SUM(R261:R266)</f>
        <v>5892.47</v>
      </c>
    </row>
    <row r="268" spans="1:29" ht="14.25" x14ac:dyDescent="0.2">
      <c r="A268" s="22"/>
      <c r="B268" s="22"/>
      <c r="C268" s="22" t="s">
        <v>765</v>
      </c>
      <c r="D268" s="24" t="s">
        <v>764</v>
      </c>
      <c r="E268" s="23">
        <f>Source!CA347</f>
        <v>51</v>
      </c>
      <c r="F268" s="26"/>
      <c r="G268" s="25"/>
      <c r="H268" s="23"/>
      <c r="I268" s="26">
        <f>SUM(S261:S267)</f>
        <v>55.65</v>
      </c>
      <c r="J268" s="23">
        <f>Source!AU347</f>
        <v>51</v>
      </c>
      <c r="K268" s="26">
        <f>SUM(T261:T267)</f>
        <v>3098.1</v>
      </c>
    </row>
    <row r="269" spans="1:29" ht="28.5" x14ac:dyDescent="0.2">
      <c r="A269" s="28"/>
      <c r="B269" s="28"/>
      <c r="C269" s="28" t="s">
        <v>766</v>
      </c>
      <c r="D269" s="29" t="s">
        <v>767</v>
      </c>
      <c r="E269" s="30">
        <f>Source!AQ346</f>
        <v>11.8</v>
      </c>
      <c r="F269" s="31"/>
      <c r="G269" s="32" t="str">
        <f>Source!DI346</f>
        <v>*1,2)*1,15</v>
      </c>
      <c r="H269" s="30">
        <f>Source!AV347</f>
        <v>1.0669999999999999</v>
      </c>
      <c r="I269" s="31">
        <f>Source!U346</f>
        <v>8.4807511667999975</v>
      </c>
      <c r="J269" s="30"/>
      <c r="K269" s="31"/>
    </row>
    <row r="270" spans="1:29" ht="15" x14ac:dyDescent="0.25">
      <c r="C270" s="16" t="s">
        <v>768</v>
      </c>
      <c r="H270" s="45">
        <f>I263+I264+I266+I267+I268+0</f>
        <v>372.60999999999996</v>
      </c>
      <c r="I270" s="45"/>
      <c r="J270" s="45">
        <f>K263+K264+K266+K267+K268+0</f>
        <v>15777.58</v>
      </c>
      <c r="K270" s="45"/>
      <c r="O270" s="33">
        <f>I263+I264+I266+I267+I268+0</f>
        <v>372.60999999999996</v>
      </c>
      <c r="P270" s="33">
        <f>K263+K264+K266+K267+K268+0</f>
        <v>15777.58</v>
      </c>
    </row>
    <row r="272" spans="1:29" ht="52.5" x14ac:dyDescent="0.2">
      <c r="A272" s="22">
        <v>22</v>
      </c>
      <c r="B272" s="22" t="s">
        <v>792</v>
      </c>
      <c r="C272" s="22" t="s">
        <v>328</v>
      </c>
      <c r="D272" s="24" t="str">
        <f>Source!H348</f>
        <v>100 М КАБЕЛЯ</v>
      </c>
      <c r="E272" s="23">
        <f>Source!I348</f>
        <v>0.39929999999999999</v>
      </c>
      <c r="F272" s="26"/>
      <c r="G272" s="25"/>
      <c r="H272" s="23"/>
      <c r="I272" s="26"/>
      <c r="J272" s="23"/>
      <c r="K272" s="26"/>
      <c r="Q272">
        <f>Source!X348</f>
        <v>72.16</v>
      </c>
      <c r="R272">
        <f>Source!X349</f>
        <v>4017.05</v>
      </c>
      <c r="S272">
        <f>Source!Y348</f>
        <v>37.94</v>
      </c>
      <c r="T272">
        <f>Source!Y349</f>
        <v>2112.06</v>
      </c>
      <c r="U272">
        <f>ROUND((175/100)*ROUND(Source!R348, 2), 2)</f>
        <v>5.53</v>
      </c>
      <c r="V272">
        <f>ROUND((0/100)*ROUND(Source!R349, 2), 2)</f>
        <v>0</v>
      </c>
      <c r="AC272">
        <v>0</v>
      </c>
    </row>
    <row r="273" spans="1:29" x14ac:dyDescent="0.2">
      <c r="C273" s="27" t="str">
        <f>"Объем: "&amp;Source!I348&amp;"="&amp;Source!F539&amp;"/"&amp;"100-"&amp;""&amp;Source!I346&amp;""</f>
        <v>Объем: 0,3993=88,74/100-0,4881</v>
      </c>
    </row>
    <row r="274" spans="1:29" ht="14.25" x14ac:dyDescent="0.2">
      <c r="A274" s="22"/>
      <c r="B274" s="22"/>
      <c r="C274" s="22" t="s">
        <v>762</v>
      </c>
      <c r="D274" s="24"/>
      <c r="E274" s="23"/>
      <c r="F274" s="26">
        <f>Source!AO348</f>
        <v>145.38</v>
      </c>
      <c r="G274" s="25" t="str">
        <f>Source!DG348</f>
        <v>*1,15</v>
      </c>
      <c r="H274" s="23">
        <f>Source!AV349</f>
        <v>1.0669999999999999</v>
      </c>
      <c r="I274" s="26">
        <f>Source!S348</f>
        <v>71.23</v>
      </c>
      <c r="J274" s="23">
        <f>IF(Source!BA349&lt;&gt; 0, Source!BA349, 1)</f>
        <v>55.67</v>
      </c>
      <c r="K274" s="26">
        <f>Source!S349</f>
        <v>3965.37</v>
      </c>
    </row>
    <row r="275" spans="1:29" ht="14.25" x14ac:dyDescent="0.2">
      <c r="A275" s="22"/>
      <c r="B275" s="22"/>
      <c r="C275" s="22" t="s">
        <v>775</v>
      </c>
      <c r="D275" s="24"/>
      <c r="E275" s="23"/>
      <c r="F275" s="26">
        <f>Source!AM348</f>
        <v>50.69</v>
      </c>
      <c r="G275" s="25" t="str">
        <f>Source!DE348</f>
        <v>*1,15</v>
      </c>
      <c r="H275" s="23">
        <f>Source!AV349</f>
        <v>1.0669999999999999</v>
      </c>
      <c r="I275" s="26">
        <f>Source!Q348</f>
        <v>24.84</v>
      </c>
      <c r="J275" s="23">
        <f>IF(Source!BB349&lt;&gt; 0, Source!BB349, 1)</f>
        <v>15.53</v>
      </c>
      <c r="K275" s="26">
        <f>Source!Q349</f>
        <v>385.77</v>
      </c>
    </row>
    <row r="276" spans="1:29" ht="14.25" x14ac:dyDescent="0.2">
      <c r="A276" s="22"/>
      <c r="B276" s="22"/>
      <c r="C276" s="22" t="s">
        <v>776</v>
      </c>
      <c r="D276" s="24"/>
      <c r="E276" s="23"/>
      <c r="F276" s="26">
        <f>Source!AN348</f>
        <v>6.44</v>
      </c>
      <c r="G276" s="25" t="str">
        <f>Source!DF348</f>
        <v>*1,15</v>
      </c>
      <c r="H276" s="23">
        <f>Source!AV349</f>
        <v>1.0669999999999999</v>
      </c>
      <c r="I276" s="34">
        <f>Source!R348</f>
        <v>3.16</v>
      </c>
      <c r="J276" s="23">
        <f>IF(Source!BS349&lt;&gt; 0, Source!BS349, 1)</f>
        <v>55.67</v>
      </c>
      <c r="K276" s="34">
        <f>Source!R349</f>
        <v>175.92</v>
      </c>
    </row>
    <row r="277" spans="1:29" ht="14.25" x14ac:dyDescent="0.2">
      <c r="A277" s="22"/>
      <c r="B277" s="22"/>
      <c r="C277" s="22" t="s">
        <v>780</v>
      </c>
      <c r="D277" s="24"/>
      <c r="E277" s="23"/>
      <c r="F277" s="26">
        <f>Source!AL348</f>
        <v>133.03</v>
      </c>
      <c r="G277" s="25" t="str">
        <f>Source!DD348</f>
        <v/>
      </c>
      <c r="H277" s="23">
        <f>Source!AW349</f>
        <v>1.081</v>
      </c>
      <c r="I277" s="26">
        <f>Source!P348</f>
        <v>57.42</v>
      </c>
      <c r="J277" s="23">
        <f>IF(Source!BC349&lt;&gt; 0, Source!BC349, 1)</f>
        <v>5.76</v>
      </c>
      <c r="K277" s="26">
        <f>Source!P349</f>
        <v>330.74</v>
      </c>
    </row>
    <row r="278" spans="1:29" ht="14.25" x14ac:dyDescent="0.2">
      <c r="A278" s="22"/>
      <c r="B278" s="22"/>
      <c r="C278" s="22" t="s">
        <v>763</v>
      </c>
      <c r="D278" s="24" t="s">
        <v>764</v>
      </c>
      <c r="E278" s="23">
        <f>Source!BZ349</f>
        <v>97</v>
      </c>
      <c r="F278" s="26"/>
      <c r="G278" s="25"/>
      <c r="H278" s="23"/>
      <c r="I278" s="26">
        <f>SUM(Q272:Q277)</f>
        <v>72.16</v>
      </c>
      <c r="J278" s="23">
        <f>Source!AT349</f>
        <v>97</v>
      </c>
      <c r="K278" s="26">
        <f>SUM(R272:R277)</f>
        <v>4017.05</v>
      </c>
    </row>
    <row r="279" spans="1:29" ht="14.25" x14ac:dyDescent="0.2">
      <c r="A279" s="22"/>
      <c r="B279" s="22"/>
      <c r="C279" s="22" t="s">
        <v>765</v>
      </c>
      <c r="D279" s="24" t="s">
        <v>764</v>
      </c>
      <c r="E279" s="23">
        <f>Source!CA349</f>
        <v>51</v>
      </c>
      <c r="F279" s="26"/>
      <c r="G279" s="25"/>
      <c r="H279" s="23"/>
      <c r="I279" s="26">
        <f>SUM(S272:S278)</f>
        <v>37.94</v>
      </c>
      <c r="J279" s="23">
        <f>Source!AU349</f>
        <v>51</v>
      </c>
      <c r="K279" s="26">
        <f>SUM(T272:T278)</f>
        <v>2112.06</v>
      </c>
    </row>
    <row r="280" spans="1:29" ht="14.25" x14ac:dyDescent="0.2">
      <c r="A280" s="28"/>
      <c r="B280" s="28"/>
      <c r="C280" s="28" t="s">
        <v>766</v>
      </c>
      <c r="D280" s="29" t="s">
        <v>767</v>
      </c>
      <c r="E280" s="30">
        <f>Source!AQ348</f>
        <v>11.8</v>
      </c>
      <c r="F280" s="31"/>
      <c r="G280" s="32" t="str">
        <f>Source!DI348</f>
        <v>*1,15</v>
      </c>
      <c r="H280" s="30">
        <f>Source!AV349</f>
        <v>1.0669999999999999</v>
      </c>
      <c r="I280" s="31">
        <f>Source!U348</f>
        <v>5.7815405669999995</v>
      </c>
      <c r="J280" s="30"/>
      <c r="K280" s="31"/>
    </row>
    <row r="281" spans="1:29" ht="15" x14ac:dyDescent="0.25">
      <c r="C281" s="16" t="s">
        <v>768</v>
      </c>
      <c r="H281" s="45">
        <f>I274+I275+I277+I278+I279+0</f>
        <v>263.59000000000003</v>
      </c>
      <c r="I281" s="45"/>
      <c r="J281" s="45">
        <f>K274+K275+K277+K278+K279+0</f>
        <v>10810.99</v>
      </c>
      <c r="K281" s="45"/>
      <c r="O281" s="33">
        <f>I274+I275+I277+I278+I279+0</f>
        <v>263.59000000000003</v>
      </c>
      <c r="P281" s="33">
        <f>K274+K275+K277+K278+K279+0</f>
        <v>10810.99</v>
      </c>
    </row>
    <row r="283" spans="1:29" ht="99.75" x14ac:dyDescent="0.2">
      <c r="A283" s="22">
        <v>23</v>
      </c>
      <c r="B283" s="22" t="str">
        <f>Source!F350</f>
        <v>1.23-7-397</v>
      </c>
      <c r="C283" s="22" t="s">
        <v>333</v>
      </c>
      <c r="D283" s="24" t="str">
        <f>Source!H350</f>
        <v>км</v>
      </c>
      <c r="E283" s="23">
        <f>Source!I350</f>
        <v>9.0509999999999993E-2</v>
      </c>
      <c r="F283" s="26">
        <f>Source!AL350</f>
        <v>109198.63</v>
      </c>
      <c r="G283" s="25" t="str">
        <f>Source!DD350</f>
        <v/>
      </c>
      <c r="H283" s="23">
        <f>Source!AW351</f>
        <v>1</v>
      </c>
      <c r="I283" s="26">
        <f>Source!P350</f>
        <v>9883.57</v>
      </c>
      <c r="J283" s="23">
        <f>IF(Source!BC351&lt;&gt; 0, Source!BC351, 1)</f>
        <v>8.99</v>
      </c>
      <c r="K283" s="26">
        <f>Source!P351</f>
        <v>88853.29</v>
      </c>
      <c r="Q283">
        <f>Source!X350</f>
        <v>0</v>
      </c>
      <c r="R283">
        <f>Source!X351</f>
        <v>0</v>
      </c>
      <c r="S283">
        <f>Source!Y350</f>
        <v>0</v>
      </c>
      <c r="T283">
        <f>Source!Y351</f>
        <v>0</v>
      </c>
      <c r="U283">
        <f>ROUND((175/100)*ROUND(Source!R350, 2), 2)</f>
        <v>0</v>
      </c>
      <c r="V283">
        <f>ROUND((0/100)*ROUND(Source!R351, 2), 2)</f>
        <v>0</v>
      </c>
      <c r="AC283">
        <v>3</v>
      </c>
    </row>
    <row r="284" spans="1:29" x14ac:dyDescent="0.2">
      <c r="A284" s="36"/>
      <c r="B284" s="36"/>
      <c r="C284" s="37" t="str">
        <f>"Объем: "&amp;Source!I350&amp;"=("&amp;Source!I346&amp;"+"&amp;""&amp;Source!I348&amp;")/"&amp;"10*"&amp;"1,02"</f>
        <v>Объем: 0,09051=(0,4881+0,3993)/10*1,02</v>
      </c>
      <c r="D284" s="36"/>
      <c r="E284" s="36"/>
      <c r="F284" s="36"/>
      <c r="G284" s="36"/>
      <c r="H284" s="36"/>
      <c r="I284" s="36"/>
      <c r="J284" s="36"/>
      <c r="K284" s="36"/>
    </row>
    <row r="285" spans="1:29" ht="15" x14ac:dyDescent="0.25">
      <c r="C285" s="16" t="s">
        <v>768</v>
      </c>
      <c r="H285" s="45">
        <f>I283+0</f>
        <v>9883.57</v>
      </c>
      <c r="I285" s="45"/>
      <c r="J285" s="45">
        <f>K283+0</f>
        <v>88853.29</v>
      </c>
      <c r="K285" s="45"/>
      <c r="O285" s="33">
        <f>I283+0</f>
        <v>9883.57</v>
      </c>
      <c r="P285" s="33">
        <f>K283+0</f>
        <v>88853.29</v>
      </c>
    </row>
    <row r="287" spans="1:29" ht="116.25" x14ac:dyDescent="0.2">
      <c r="A287" s="22">
        <v>24</v>
      </c>
      <c r="B287" s="22" t="s">
        <v>793</v>
      </c>
      <c r="C287" s="22" t="s">
        <v>341</v>
      </c>
      <c r="D287" s="24" t="str">
        <f>Source!H352</f>
        <v>1 комплект</v>
      </c>
      <c r="E287" s="23">
        <f>Source!I352</f>
        <v>1</v>
      </c>
      <c r="F287" s="26"/>
      <c r="G287" s="25"/>
      <c r="H287" s="23"/>
      <c r="I287" s="26"/>
      <c r="J287" s="23"/>
      <c r="K287" s="26"/>
      <c r="Q287">
        <f>Source!X352</f>
        <v>101.79</v>
      </c>
      <c r="R287">
        <f>Source!X353</f>
        <v>5666.75</v>
      </c>
      <c r="S287">
        <f>Source!Y352</f>
        <v>53.52</v>
      </c>
      <c r="T287">
        <f>Source!Y353</f>
        <v>2979.43</v>
      </c>
      <c r="U287">
        <f>ROUND((175/100)*ROUND(Source!R352, 2), 2)</f>
        <v>0.33</v>
      </c>
      <c r="V287">
        <f>ROUND((0/100)*ROUND(Source!R353, 2), 2)</f>
        <v>0</v>
      </c>
      <c r="AC287">
        <v>0</v>
      </c>
    </row>
    <row r="288" spans="1:29" x14ac:dyDescent="0.2">
      <c r="C288" s="27" t="str">
        <f>"Объем: "&amp;Source!I352&amp;"="&amp;Source!F540&amp;"*"&amp;""&amp;Source!F522&amp;""</f>
        <v>Объем: 1=2*0,55</v>
      </c>
    </row>
    <row r="289" spans="1:29" ht="28.5" x14ac:dyDescent="0.2">
      <c r="A289" s="22"/>
      <c r="B289" s="22"/>
      <c r="C289" s="22" t="s">
        <v>762</v>
      </c>
      <c r="D289" s="24"/>
      <c r="E289" s="23"/>
      <c r="F289" s="26">
        <f>Source!AO352</f>
        <v>72.5</v>
      </c>
      <c r="G289" s="25" t="str">
        <f>Source!DG352</f>
        <v>*1,2)*1,15</v>
      </c>
      <c r="H289" s="23">
        <f>Source!AV353</f>
        <v>1.0469999999999999</v>
      </c>
      <c r="I289" s="26">
        <f>Source!S352</f>
        <v>104.75</v>
      </c>
      <c r="J289" s="23">
        <f>IF(Source!BA353&lt;&gt; 0, Source!BA353, 1)</f>
        <v>55.67</v>
      </c>
      <c r="K289" s="26">
        <f>Source!S353</f>
        <v>5831.43</v>
      </c>
    </row>
    <row r="290" spans="1:29" ht="28.5" x14ac:dyDescent="0.2">
      <c r="A290" s="22"/>
      <c r="B290" s="22"/>
      <c r="C290" s="22" t="s">
        <v>775</v>
      </c>
      <c r="D290" s="24"/>
      <c r="E290" s="23"/>
      <c r="F290" s="26">
        <f>Source!AM352</f>
        <v>0.9</v>
      </c>
      <c r="G290" s="25" t="str">
        <f>Source!DE352</f>
        <v>*1,2)*1,15</v>
      </c>
      <c r="H290" s="23">
        <f>Source!AV353</f>
        <v>1.0469999999999999</v>
      </c>
      <c r="I290" s="26">
        <f>Source!Q352</f>
        <v>1.3</v>
      </c>
      <c r="J290" s="23">
        <f>IF(Source!BB353&lt;&gt; 0, Source!BB353, 1)</f>
        <v>16.12</v>
      </c>
      <c r="K290" s="26">
        <f>Source!Q353</f>
        <v>20.96</v>
      </c>
    </row>
    <row r="291" spans="1:29" ht="28.5" x14ac:dyDescent="0.2">
      <c r="A291" s="22"/>
      <c r="B291" s="22"/>
      <c r="C291" s="22" t="s">
        <v>776</v>
      </c>
      <c r="D291" s="24"/>
      <c r="E291" s="23"/>
      <c r="F291" s="26">
        <f>Source!AN352</f>
        <v>0.13</v>
      </c>
      <c r="G291" s="25" t="str">
        <f>Source!DF352</f>
        <v>*1,2)*1,15</v>
      </c>
      <c r="H291" s="23">
        <f>Source!AV353</f>
        <v>1.0469999999999999</v>
      </c>
      <c r="I291" s="34">
        <f>Source!R352</f>
        <v>0.19</v>
      </c>
      <c r="J291" s="23">
        <f>IF(Source!BS353&lt;&gt; 0, Source!BS353, 1)</f>
        <v>55.67</v>
      </c>
      <c r="K291" s="34">
        <f>Source!R353</f>
        <v>10.58</v>
      </c>
    </row>
    <row r="292" spans="1:29" ht="14.25" x14ac:dyDescent="0.2">
      <c r="A292" s="22"/>
      <c r="B292" s="22"/>
      <c r="C292" s="22" t="s">
        <v>780</v>
      </c>
      <c r="D292" s="24"/>
      <c r="E292" s="23"/>
      <c r="F292" s="26">
        <f>Source!AL352</f>
        <v>11.76</v>
      </c>
      <c r="G292" s="25" t="str">
        <f>Source!DD352</f>
        <v>*1</v>
      </c>
      <c r="H292" s="23">
        <f>Source!AW353</f>
        <v>1</v>
      </c>
      <c r="I292" s="26">
        <f>Source!P352</f>
        <v>11.76</v>
      </c>
      <c r="J292" s="23">
        <f>IF(Source!BC353&lt;&gt; 0, Source!BC353, 1)</f>
        <v>10.07</v>
      </c>
      <c r="K292" s="26">
        <f>Source!P353</f>
        <v>118.42</v>
      </c>
    </row>
    <row r="293" spans="1:29" ht="14.25" x14ac:dyDescent="0.2">
      <c r="A293" s="22"/>
      <c r="B293" s="22"/>
      <c r="C293" s="22" t="s">
        <v>763</v>
      </c>
      <c r="D293" s="24" t="s">
        <v>764</v>
      </c>
      <c r="E293" s="23">
        <f>Source!BZ353</f>
        <v>97</v>
      </c>
      <c r="F293" s="26"/>
      <c r="G293" s="25"/>
      <c r="H293" s="23"/>
      <c r="I293" s="26">
        <f>SUM(Q287:Q292)</f>
        <v>101.79</v>
      </c>
      <c r="J293" s="23">
        <f>Source!AT353</f>
        <v>97</v>
      </c>
      <c r="K293" s="26">
        <f>SUM(R287:R292)</f>
        <v>5666.75</v>
      </c>
    </row>
    <row r="294" spans="1:29" ht="14.25" x14ac:dyDescent="0.2">
      <c r="A294" s="22"/>
      <c r="B294" s="22"/>
      <c r="C294" s="22" t="s">
        <v>765</v>
      </c>
      <c r="D294" s="24" t="s">
        <v>764</v>
      </c>
      <c r="E294" s="23">
        <f>Source!CA353</f>
        <v>51</v>
      </c>
      <c r="F294" s="26"/>
      <c r="G294" s="25"/>
      <c r="H294" s="23"/>
      <c r="I294" s="26">
        <f>SUM(S287:S293)</f>
        <v>53.52</v>
      </c>
      <c r="J294" s="23">
        <f>Source!AU353</f>
        <v>51</v>
      </c>
      <c r="K294" s="26">
        <f>SUM(T287:T293)</f>
        <v>2979.43</v>
      </c>
    </row>
    <row r="295" spans="1:29" ht="28.5" x14ac:dyDescent="0.2">
      <c r="A295" s="28"/>
      <c r="B295" s="28"/>
      <c r="C295" s="28" t="s">
        <v>766</v>
      </c>
      <c r="D295" s="29" t="s">
        <v>767</v>
      </c>
      <c r="E295" s="30">
        <f>Source!AQ352</f>
        <v>5</v>
      </c>
      <c r="F295" s="31"/>
      <c r="G295" s="32" t="str">
        <f>Source!DI352</f>
        <v>*1,2)*1,15</v>
      </c>
      <c r="H295" s="30">
        <f>Source!AV353</f>
        <v>1.0469999999999999</v>
      </c>
      <c r="I295" s="31">
        <f>Source!U352</f>
        <v>7.2242999999999986</v>
      </c>
      <c r="J295" s="30"/>
      <c r="K295" s="31"/>
    </row>
    <row r="296" spans="1:29" ht="15" x14ac:dyDescent="0.25">
      <c r="C296" s="16" t="s">
        <v>768</v>
      </c>
      <c r="H296" s="45">
        <f>I289+I290+I292+I293+I294+0</f>
        <v>273.12</v>
      </c>
      <c r="I296" s="45"/>
      <c r="J296" s="45">
        <f>K289+K290+K292+K293+K294+0</f>
        <v>14616.990000000002</v>
      </c>
      <c r="K296" s="45"/>
      <c r="O296" s="33">
        <f>I289+I290+I292+I293+I294+0</f>
        <v>273.12</v>
      </c>
      <c r="P296" s="33">
        <f>K289+K290+K292+K293+K294+0</f>
        <v>14616.990000000002</v>
      </c>
    </row>
    <row r="298" spans="1:29" ht="71.25" x14ac:dyDescent="0.2">
      <c r="A298" s="22">
        <v>25</v>
      </c>
      <c r="B298" s="22" t="s">
        <v>794</v>
      </c>
      <c r="C298" s="22" t="s">
        <v>341</v>
      </c>
      <c r="D298" s="24" t="str">
        <f>Source!H354</f>
        <v>1 комплект</v>
      </c>
      <c r="E298" s="23">
        <f>Source!I354</f>
        <v>1</v>
      </c>
      <c r="F298" s="26"/>
      <c r="G298" s="25"/>
      <c r="H298" s="23"/>
      <c r="I298" s="26"/>
      <c r="J298" s="23"/>
      <c r="K298" s="26"/>
      <c r="Q298">
        <f>Source!X354</f>
        <v>84.83</v>
      </c>
      <c r="R298">
        <f>Source!X355</f>
        <v>4722.29</v>
      </c>
      <c r="S298">
        <f>Source!Y354</f>
        <v>44.6</v>
      </c>
      <c r="T298">
        <f>Source!Y355</f>
        <v>2482.85</v>
      </c>
      <c r="U298">
        <f>ROUND((175/100)*ROUND(Source!R354, 2), 2)</f>
        <v>0.28000000000000003</v>
      </c>
      <c r="V298">
        <f>ROUND((0/100)*ROUND(Source!R355, 2), 2)</f>
        <v>0</v>
      </c>
      <c r="AC298">
        <v>0</v>
      </c>
    </row>
    <row r="299" spans="1:29" x14ac:dyDescent="0.2">
      <c r="C299" s="27" t="str">
        <f>"Объем: "&amp;Source!I354&amp;"="&amp;Source!F540&amp;"-"&amp;""&amp;Source!I352&amp;""</f>
        <v>Объем: 1=2-1</v>
      </c>
    </row>
    <row r="300" spans="1:29" ht="14.25" x14ac:dyDescent="0.2">
      <c r="A300" s="22"/>
      <c r="B300" s="22"/>
      <c r="C300" s="22" t="s">
        <v>762</v>
      </c>
      <c r="D300" s="24"/>
      <c r="E300" s="23"/>
      <c r="F300" s="26">
        <f>Source!AO354</f>
        <v>72.5</v>
      </c>
      <c r="G300" s="25" t="str">
        <f>Source!DG354</f>
        <v>*1,15</v>
      </c>
      <c r="H300" s="23">
        <f>Source!AV355</f>
        <v>1.0469999999999999</v>
      </c>
      <c r="I300" s="26">
        <f>Source!S354</f>
        <v>87.29</v>
      </c>
      <c r="J300" s="23">
        <f>IF(Source!BA355&lt;&gt; 0, Source!BA355, 1)</f>
        <v>55.67</v>
      </c>
      <c r="K300" s="26">
        <f>Source!S355</f>
        <v>4859.43</v>
      </c>
    </row>
    <row r="301" spans="1:29" ht="14.25" x14ac:dyDescent="0.2">
      <c r="A301" s="22"/>
      <c r="B301" s="22"/>
      <c r="C301" s="22" t="s">
        <v>775</v>
      </c>
      <c r="D301" s="24"/>
      <c r="E301" s="23"/>
      <c r="F301" s="26">
        <f>Source!AM354</f>
        <v>0.9</v>
      </c>
      <c r="G301" s="25" t="str">
        <f>Source!DE354</f>
        <v>*1,15</v>
      </c>
      <c r="H301" s="23">
        <f>Source!AV355</f>
        <v>1.0469999999999999</v>
      </c>
      <c r="I301" s="26">
        <f>Source!Q354</f>
        <v>1.08</v>
      </c>
      <c r="J301" s="23">
        <f>IF(Source!BB355&lt;&gt; 0, Source!BB355, 1)</f>
        <v>16.12</v>
      </c>
      <c r="K301" s="26">
        <f>Source!Q355</f>
        <v>17.41</v>
      </c>
    </row>
    <row r="302" spans="1:29" ht="14.25" x14ac:dyDescent="0.2">
      <c r="A302" s="22"/>
      <c r="B302" s="22"/>
      <c r="C302" s="22" t="s">
        <v>776</v>
      </c>
      <c r="D302" s="24"/>
      <c r="E302" s="23"/>
      <c r="F302" s="26">
        <f>Source!AN354</f>
        <v>0.13</v>
      </c>
      <c r="G302" s="25" t="str">
        <f>Source!DF354</f>
        <v>*1,15</v>
      </c>
      <c r="H302" s="23">
        <f>Source!AV355</f>
        <v>1.0469999999999999</v>
      </c>
      <c r="I302" s="34">
        <f>Source!R354</f>
        <v>0.16</v>
      </c>
      <c r="J302" s="23">
        <f>IF(Source!BS355&lt;&gt; 0, Source!BS355, 1)</f>
        <v>55.67</v>
      </c>
      <c r="K302" s="34">
        <f>Source!R355</f>
        <v>8.91</v>
      </c>
    </row>
    <row r="303" spans="1:29" ht="14.25" x14ac:dyDescent="0.2">
      <c r="A303" s="22"/>
      <c r="B303" s="22"/>
      <c r="C303" s="22" t="s">
        <v>780</v>
      </c>
      <c r="D303" s="24"/>
      <c r="E303" s="23"/>
      <c r="F303" s="26">
        <f>Source!AL354</f>
        <v>11.76</v>
      </c>
      <c r="G303" s="25" t="str">
        <f>Source!DD354</f>
        <v/>
      </c>
      <c r="H303" s="23">
        <f>Source!AW355</f>
        <v>1</v>
      </c>
      <c r="I303" s="26">
        <f>Source!P354</f>
        <v>11.76</v>
      </c>
      <c r="J303" s="23">
        <f>IF(Source!BC355&lt;&gt; 0, Source!BC355, 1)</f>
        <v>10.07</v>
      </c>
      <c r="K303" s="26">
        <f>Source!P355</f>
        <v>118.42</v>
      </c>
    </row>
    <row r="304" spans="1:29" ht="14.25" x14ac:dyDescent="0.2">
      <c r="A304" s="22"/>
      <c r="B304" s="22"/>
      <c r="C304" s="22" t="s">
        <v>763</v>
      </c>
      <c r="D304" s="24" t="s">
        <v>764</v>
      </c>
      <c r="E304" s="23">
        <f>Source!BZ355</f>
        <v>97</v>
      </c>
      <c r="F304" s="26"/>
      <c r="G304" s="25"/>
      <c r="H304" s="23"/>
      <c r="I304" s="26">
        <f>SUM(Q298:Q303)</f>
        <v>84.83</v>
      </c>
      <c r="J304" s="23">
        <f>Source!AT355</f>
        <v>97</v>
      </c>
      <c r="K304" s="26">
        <f>SUM(R298:R303)</f>
        <v>4722.29</v>
      </c>
    </row>
    <row r="305" spans="1:29" ht="14.25" x14ac:dyDescent="0.2">
      <c r="A305" s="22"/>
      <c r="B305" s="22"/>
      <c r="C305" s="22" t="s">
        <v>765</v>
      </c>
      <c r="D305" s="24" t="s">
        <v>764</v>
      </c>
      <c r="E305" s="23">
        <f>Source!CA355</f>
        <v>51</v>
      </c>
      <c r="F305" s="26"/>
      <c r="G305" s="25"/>
      <c r="H305" s="23"/>
      <c r="I305" s="26">
        <f>SUM(S298:S304)</f>
        <v>44.6</v>
      </c>
      <c r="J305" s="23">
        <f>Source!AU355</f>
        <v>51</v>
      </c>
      <c r="K305" s="26">
        <f>SUM(T298:T304)</f>
        <v>2482.85</v>
      </c>
    </row>
    <row r="306" spans="1:29" ht="14.25" x14ac:dyDescent="0.2">
      <c r="A306" s="28"/>
      <c r="B306" s="28"/>
      <c r="C306" s="28" t="s">
        <v>766</v>
      </c>
      <c r="D306" s="29" t="s">
        <v>767</v>
      </c>
      <c r="E306" s="30">
        <f>Source!AQ354</f>
        <v>5</v>
      </c>
      <c r="F306" s="31"/>
      <c r="G306" s="32" t="str">
        <f>Source!DI354</f>
        <v>*1,15</v>
      </c>
      <c r="H306" s="30">
        <f>Source!AV355</f>
        <v>1.0469999999999999</v>
      </c>
      <c r="I306" s="31">
        <f>Source!U354</f>
        <v>6.0202499999999999</v>
      </c>
      <c r="J306" s="30"/>
      <c r="K306" s="31"/>
    </row>
    <row r="307" spans="1:29" ht="15" x14ac:dyDescent="0.25">
      <c r="C307" s="16" t="s">
        <v>768</v>
      </c>
      <c r="H307" s="45">
        <f>I300+I301+I303+I304+I305+0</f>
        <v>229.56</v>
      </c>
      <c r="I307" s="45"/>
      <c r="J307" s="45">
        <f>K300+K301+K303+K304+K305+0</f>
        <v>12200.4</v>
      </c>
      <c r="K307" s="45"/>
      <c r="O307" s="33">
        <f>I300+I301+I303+I304+I305+0</f>
        <v>229.56</v>
      </c>
      <c r="P307" s="33">
        <f>K300+K301+K303+K304+K305+0</f>
        <v>12200.4</v>
      </c>
    </row>
    <row r="309" spans="1:29" ht="114" x14ac:dyDescent="0.2">
      <c r="A309" s="22">
        <v>26</v>
      </c>
      <c r="B309" s="22" t="str">
        <f>Source!F356</f>
        <v>1.21-5-611</v>
      </c>
      <c r="C309" s="22" t="s">
        <v>347</v>
      </c>
      <c r="D309" s="24" t="str">
        <f>Source!H356</f>
        <v>КОМПЛЕКТ</v>
      </c>
      <c r="E309" s="23">
        <f>Source!I356</f>
        <v>6</v>
      </c>
      <c r="F309" s="26">
        <f>Source!AL356</f>
        <v>2584.5</v>
      </c>
      <c r="G309" s="25" t="str">
        <f>Source!DD356</f>
        <v/>
      </c>
      <c r="H309" s="23">
        <f>Source!AW357</f>
        <v>1</v>
      </c>
      <c r="I309" s="26">
        <f>Source!P356</f>
        <v>15507</v>
      </c>
      <c r="J309" s="23">
        <f>IF(Source!BC357&lt;&gt; 0, Source!BC357, 1)</f>
        <v>6.05</v>
      </c>
      <c r="K309" s="26">
        <f>Source!P357</f>
        <v>93817.35</v>
      </c>
      <c r="Q309">
        <f>Source!X356</f>
        <v>0</v>
      </c>
      <c r="R309">
        <f>Source!X357</f>
        <v>0</v>
      </c>
      <c r="S309">
        <f>Source!Y356</f>
        <v>0</v>
      </c>
      <c r="T309">
        <f>Source!Y357</f>
        <v>0</v>
      </c>
      <c r="U309">
        <f>ROUND((175/100)*ROUND(Source!R356, 2), 2)</f>
        <v>0</v>
      </c>
      <c r="V309">
        <f>ROUND((0/100)*ROUND(Source!R357, 2), 2)</f>
        <v>0</v>
      </c>
      <c r="AC309">
        <v>3</v>
      </c>
    </row>
    <row r="310" spans="1:29" x14ac:dyDescent="0.2">
      <c r="A310" s="36"/>
      <c r="B310" s="36"/>
      <c r="C310" s="37" t="str">
        <f>"Объем: "&amp;Source!I356&amp;"=("&amp;Source!I352&amp;"+"&amp;""&amp;Source!I354&amp;")*"&amp;"3"</f>
        <v>Объем: 6=(1+1)*3</v>
      </c>
      <c r="D310" s="36"/>
      <c r="E310" s="36"/>
      <c r="F310" s="36"/>
      <c r="G310" s="36"/>
      <c r="H310" s="36"/>
      <c r="I310" s="36"/>
      <c r="J310" s="36"/>
      <c r="K310" s="36"/>
    </row>
    <row r="311" spans="1:29" ht="15" x14ac:dyDescent="0.25">
      <c r="C311" s="16" t="s">
        <v>768</v>
      </c>
      <c r="H311" s="45">
        <f>I309+0</f>
        <v>15507</v>
      </c>
      <c r="I311" s="45"/>
      <c r="J311" s="45">
        <f>K309+0</f>
        <v>93817.35</v>
      </c>
      <c r="K311" s="45"/>
      <c r="O311" s="33">
        <f>I309+0</f>
        <v>15507</v>
      </c>
      <c r="P311" s="33">
        <f>K309+0</f>
        <v>93817.35</v>
      </c>
    </row>
    <row r="313" spans="1:29" ht="116.25" x14ac:dyDescent="0.2">
      <c r="A313" s="22">
        <v>27</v>
      </c>
      <c r="B313" s="22" t="s">
        <v>795</v>
      </c>
      <c r="C313" s="22" t="s">
        <v>379</v>
      </c>
      <c r="D313" s="24" t="str">
        <f>Source!H408</f>
        <v>100 М КАБЕЛЯ</v>
      </c>
      <c r="E313" s="23">
        <f>Source!I408</f>
        <v>0.1595</v>
      </c>
      <c r="F313" s="26"/>
      <c r="G313" s="25"/>
      <c r="H313" s="23"/>
      <c r="I313" s="26"/>
      <c r="J313" s="23"/>
      <c r="K313" s="26"/>
      <c r="Q313">
        <f>Source!X408</f>
        <v>9.66</v>
      </c>
      <c r="R313">
        <f>Source!X409</f>
        <v>537.85</v>
      </c>
      <c r="S313">
        <f>Source!Y408</f>
        <v>5.08</v>
      </c>
      <c r="T313">
        <f>Source!Y409</f>
        <v>282.77999999999997</v>
      </c>
      <c r="U313">
        <f>ROUND((175/100)*ROUND(Source!R408, 2), 2)</f>
        <v>1.77</v>
      </c>
      <c r="V313">
        <f>ROUND((0/100)*ROUND(Source!R409, 2), 2)</f>
        <v>0</v>
      </c>
      <c r="AC313">
        <v>0</v>
      </c>
    </row>
    <row r="314" spans="1:29" x14ac:dyDescent="0.2">
      <c r="C314" s="27" t="str">
        <f>"Объем: "&amp;Source!I408&amp;"="&amp;Source!F537&amp;"/"&amp;"100*"&amp;""&amp;Source!F522&amp;""</f>
        <v>Объем: 0,1595=29/100*0,55</v>
      </c>
    </row>
    <row r="315" spans="1:29" ht="28.5" x14ac:dyDescent="0.2">
      <c r="A315" s="22"/>
      <c r="B315" s="22"/>
      <c r="C315" s="22" t="s">
        <v>762</v>
      </c>
      <c r="D315" s="24"/>
      <c r="E315" s="23"/>
      <c r="F315" s="26">
        <f>Source!AO408</f>
        <v>38.090000000000003</v>
      </c>
      <c r="G315" s="25" t="str">
        <f>Source!DG408</f>
        <v>)*1,2)*1,15</v>
      </c>
      <c r="H315" s="23">
        <f>Source!AV409</f>
        <v>1.0669999999999999</v>
      </c>
      <c r="I315" s="26">
        <f>Source!S408</f>
        <v>8.9499999999999993</v>
      </c>
      <c r="J315" s="23">
        <f>IF(Source!BA409&lt;&gt; 0, Source!BA409, 1)</f>
        <v>55.67</v>
      </c>
      <c r="K315" s="26">
        <f>Source!S409</f>
        <v>498.25</v>
      </c>
    </row>
    <row r="316" spans="1:29" ht="28.5" x14ac:dyDescent="0.2">
      <c r="A316" s="22"/>
      <c r="B316" s="22"/>
      <c r="C316" s="22" t="s">
        <v>775</v>
      </c>
      <c r="D316" s="24"/>
      <c r="E316" s="23"/>
      <c r="F316" s="26">
        <f>Source!AM408</f>
        <v>28.25</v>
      </c>
      <c r="G316" s="25" t="str">
        <f>Source!DE408</f>
        <v>)*1,2)*1,15</v>
      </c>
      <c r="H316" s="23">
        <f>Source!AV409</f>
        <v>1.0669999999999999</v>
      </c>
      <c r="I316" s="26">
        <f>Source!Q408</f>
        <v>6.63</v>
      </c>
      <c r="J316" s="23">
        <f>IF(Source!BB409&lt;&gt; 0, Source!BB409, 1)</f>
        <v>16.68</v>
      </c>
      <c r="K316" s="26">
        <f>Source!Q409</f>
        <v>110.59</v>
      </c>
    </row>
    <row r="317" spans="1:29" ht="28.5" x14ac:dyDescent="0.2">
      <c r="A317" s="22"/>
      <c r="B317" s="22"/>
      <c r="C317" s="22" t="s">
        <v>776</v>
      </c>
      <c r="D317" s="24"/>
      <c r="E317" s="23"/>
      <c r="F317" s="26">
        <f>Source!AN408</f>
        <v>4.29</v>
      </c>
      <c r="G317" s="25" t="str">
        <f>Source!DF408</f>
        <v>)*1,2)*1,15</v>
      </c>
      <c r="H317" s="23">
        <f>Source!AV409</f>
        <v>1.0669999999999999</v>
      </c>
      <c r="I317" s="34">
        <f>Source!R408</f>
        <v>1.01</v>
      </c>
      <c r="J317" s="23">
        <f>IF(Source!BS409&lt;&gt; 0, Source!BS409, 1)</f>
        <v>55.67</v>
      </c>
      <c r="K317" s="34">
        <f>Source!R409</f>
        <v>56.23</v>
      </c>
    </row>
    <row r="318" spans="1:29" ht="14.25" x14ac:dyDescent="0.2">
      <c r="A318" s="22"/>
      <c r="B318" s="22"/>
      <c r="C318" s="22" t="s">
        <v>780</v>
      </c>
      <c r="D318" s="24"/>
      <c r="E318" s="23"/>
      <c r="F318" s="26">
        <f>Source!AL408</f>
        <v>1220.96</v>
      </c>
      <c r="G318" s="25" t="str">
        <f>Source!DD408</f>
        <v>)*1</v>
      </c>
      <c r="H318" s="23">
        <f>Source!AW409</f>
        <v>1.081</v>
      </c>
      <c r="I318" s="26">
        <f>Source!P408</f>
        <v>210.52</v>
      </c>
      <c r="J318" s="23">
        <f>IF(Source!BC409&lt;&gt; 0, Source!BC409, 1)</f>
        <v>11.48</v>
      </c>
      <c r="K318" s="26">
        <f>Source!P409</f>
        <v>2416.77</v>
      </c>
    </row>
    <row r="319" spans="1:29" ht="14.25" x14ac:dyDescent="0.2">
      <c r="A319" s="22"/>
      <c r="B319" s="22"/>
      <c r="C319" s="22" t="s">
        <v>763</v>
      </c>
      <c r="D319" s="24" t="s">
        <v>764</v>
      </c>
      <c r="E319" s="23">
        <f>Source!BZ409</f>
        <v>97</v>
      </c>
      <c r="F319" s="26"/>
      <c r="G319" s="25"/>
      <c r="H319" s="23"/>
      <c r="I319" s="26">
        <f>SUM(Q313:Q318)</f>
        <v>9.66</v>
      </c>
      <c r="J319" s="23">
        <f>Source!AT409</f>
        <v>97</v>
      </c>
      <c r="K319" s="26">
        <f>SUM(R313:R318)</f>
        <v>537.85</v>
      </c>
    </row>
    <row r="320" spans="1:29" ht="14.25" x14ac:dyDescent="0.2">
      <c r="A320" s="22"/>
      <c r="B320" s="22"/>
      <c r="C320" s="22" t="s">
        <v>765</v>
      </c>
      <c r="D320" s="24" t="s">
        <v>764</v>
      </c>
      <c r="E320" s="23">
        <f>Source!CA409</f>
        <v>51</v>
      </c>
      <c r="F320" s="26"/>
      <c r="G320" s="25"/>
      <c r="H320" s="23"/>
      <c r="I320" s="26">
        <f>SUM(S313:S319)</f>
        <v>5.08</v>
      </c>
      <c r="J320" s="23">
        <f>Source!AU409</f>
        <v>51</v>
      </c>
      <c r="K320" s="26">
        <f>SUM(T313:T319)</f>
        <v>282.77999999999997</v>
      </c>
    </row>
    <row r="321" spans="1:29" ht="28.5" x14ac:dyDescent="0.2">
      <c r="A321" s="28"/>
      <c r="B321" s="28"/>
      <c r="C321" s="28" t="s">
        <v>766</v>
      </c>
      <c r="D321" s="29" t="s">
        <v>767</v>
      </c>
      <c r="E321" s="30">
        <f>Source!AQ408</f>
        <v>3.61</v>
      </c>
      <c r="F321" s="31"/>
      <c r="G321" s="32" t="str">
        <f>Source!DI408</f>
        <v>)*1,2)*1,15</v>
      </c>
      <c r="H321" s="30">
        <f>Source!AV409</f>
        <v>1.0669999999999999</v>
      </c>
      <c r="I321" s="31">
        <f>Source!U408</f>
        <v>0.84783510569999998</v>
      </c>
      <c r="J321" s="30"/>
      <c r="K321" s="31"/>
    </row>
    <row r="322" spans="1:29" ht="15" x14ac:dyDescent="0.25">
      <c r="C322" s="16" t="s">
        <v>768</v>
      </c>
      <c r="H322" s="45">
        <f>I315+I316+I318+I319+I320+0</f>
        <v>240.84000000000003</v>
      </c>
      <c r="I322" s="45"/>
      <c r="J322" s="45">
        <f>K315+K316+K318+K319+K320+0</f>
        <v>3846.24</v>
      </c>
      <c r="K322" s="45"/>
      <c r="O322" s="33">
        <f>I315+I316+I318+I319+I320+0</f>
        <v>240.84000000000003</v>
      </c>
      <c r="P322" s="33">
        <f>K315+K316+K318+K319+K320+0</f>
        <v>3846.24</v>
      </c>
    </row>
    <row r="324" spans="1:29" ht="85.5" x14ac:dyDescent="0.2">
      <c r="A324" s="22">
        <v>28</v>
      </c>
      <c r="B324" s="22" t="s">
        <v>796</v>
      </c>
      <c r="C324" s="22" t="s">
        <v>379</v>
      </c>
      <c r="D324" s="24" t="str">
        <f>Source!H410</f>
        <v>100 М КАБЕЛЯ</v>
      </c>
      <c r="E324" s="23">
        <f>Source!I410</f>
        <v>0.1305</v>
      </c>
      <c r="F324" s="26"/>
      <c r="G324" s="25"/>
      <c r="H324" s="23"/>
      <c r="I324" s="26"/>
      <c r="J324" s="23"/>
      <c r="K324" s="26"/>
      <c r="Q324">
        <f>Source!X410</f>
        <v>6.59</v>
      </c>
      <c r="R324">
        <f>Source!X411</f>
        <v>366.66</v>
      </c>
      <c r="S324">
        <f>Source!Y410</f>
        <v>3.46</v>
      </c>
      <c r="T324">
        <f>Source!Y411</f>
        <v>192.78</v>
      </c>
      <c r="U324">
        <f>ROUND((175/100)*ROUND(Source!R410, 2), 2)</f>
        <v>1.21</v>
      </c>
      <c r="V324">
        <f>ROUND((0/100)*ROUND(Source!R411, 2), 2)</f>
        <v>0</v>
      </c>
      <c r="AC324">
        <v>0</v>
      </c>
    </row>
    <row r="325" spans="1:29" x14ac:dyDescent="0.2">
      <c r="C325" s="27" t="str">
        <f>"Объем: "&amp;Source!I410&amp;"="&amp;Source!F537&amp;"/"&amp;"100-"&amp;""&amp;Source!I408&amp;""</f>
        <v>Объем: 0,1305=29/100-0,1595</v>
      </c>
    </row>
    <row r="326" spans="1:29" ht="14.25" x14ac:dyDescent="0.2">
      <c r="A326" s="22"/>
      <c r="B326" s="22"/>
      <c r="C326" s="22" t="s">
        <v>762</v>
      </c>
      <c r="D326" s="24"/>
      <c r="E326" s="23"/>
      <c r="F326" s="26">
        <f>Source!AO410</f>
        <v>38.090000000000003</v>
      </c>
      <c r="G326" s="25" t="str">
        <f>Source!DG410</f>
        <v>*1,15</v>
      </c>
      <c r="H326" s="23">
        <f>Source!AV411</f>
        <v>1.0669999999999999</v>
      </c>
      <c r="I326" s="26">
        <f>Source!S410</f>
        <v>6.1</v>
      </c>
      <c r="J326" s="23">
        <f>IF(Source!BA411&lt;&gt; 0, Source!BA411, 1)</f>
        <v>55.67</v>
      </c>
      <c r="K326" s="26">
        <f>Source!S411</f>
        <v>339.59</v>
      </c>
    </row>
    <row r="327" spans="1:29" ht="14.25" x14ac:dyDescent="0.2">
      <c r="A327" s="22"/>
      <c r="B327" s="22"/>
      <c r="C327" s="22" t="s">
        <v>775</v>
      </c>
      <c r="D327" s="24"/>
      <c r="E327" s="23"/>
      <c r="F327" s="26">
        <f>Source!AM410</f>
        <v>28.25</v>
      </c>
      <c r="G327" s="25" t="str">
        <f>Source!DE410</f>
        <v>*1,15</v>
      </c>
      <c r="H327" s="23">
        <f>Source!AV411</f>
        <v>1.0669999999999999</v>
      </c>
      <c r="I327" s="26">
        <f>Source!Q410</f>
        <v>4.5199999999999996</v>
      </c>
      <c r="J327" s="23">
        <f>IF(Source!BB411&lt;&gt; 0, Source!BB411, 1)</f>
        <v>16.68</v>
      </c>
      <c r="K327" s="26">
        <f>Source!Q411</f>
        <v>75.39</v>
      </c>
    </row>
    <row r="328" spans="1:29" ht="14.25" x14ac:dyDescent="0.2">
      <c r="A328" s="22"/>
      <c r="B328" s="22"/>
      <c r="C328" s="22" t="s">
        <v>776</v>
      </c>
      <c r="D328" s="24"/>
      <c r="E328" s="23"/>
      <c r="F328" s="26">
        <f>Source!AN410</f>
        <v>4.29</v>
      </c>
      <c r="G328" s="25" t="str">
        <f>Source!DF410</f>
        <v>*1,15</v>
      </c>
      <c r="H328" s="23">
        <f>Source!AV411</f>
        <v>1.0669999999999999</v>
      </c>
      <c r="I328" s="34">
        <f>Source!R410</f>
        <v>0.69</v>
      </c>
      <c r="J328" s="23">
        <f>IF(Source!BS411&lt;&gt; 0, Source!BS411, 1)</f>
        <v>55.67</v>
      </c>
      <c r="K328" s="34">
        <f>Source!R411</f>
        <v>38.409999999999997</v>
      </c>
    </row>
    <row r="329" spans="1:29" ht="14.25" x14ac:dyDescent="0.2">
      <c r="A329" s="22"/>
      <c r="B329" s="22"/>
      <c r="C329" s="22" t="s">
        <v>780</v>
      </c>
      <c r="D329" s="24"/>
      <c r="E329" s="23"/>
      <c r="F329" s="26">
        <f>Source!AL410</f>
        <v>1220.96</v>
      </c>
      <c r="G329" s="25" t="str">
        <f>Source!DD410</f>
        <v/>
      </c>
      <c r="H329" s="23">
        <f>Source!AW411</f>
        <v>1.081</v>
      </c>
      <c r="I329" s="26">
        <f>Source!P410</f>
        <v>172.24</v>
      </c>
      <c r="J329" s="23">
        <f>IF(Source!BC411&lt;&gt; 0, Source!BC411, 1)</f>
        <v>11.48</v>
      </c>
      <c r="K329" s="26">
        <f>Source!P411</f>
        <v>1977.32</v>
      </c>
    </row>
    <row r="330" spans="1:29" ht="14.25" x14ac:dyDescent="0.2">
      <c r="A330" s="22"/>
      <c r="B330" s="22"/>
      <c r="C330" s="22" t="s">
        <v>763</v>
      </c>
      <c r="D330" s="24" t="s">
        <v>764</v>
      </c>
      <c r="E330" s="23">
        <f>Source!BZ411</f>
        <v>97</v>
      </c>
      <c r="F330" s="26"/>
      <c r="G330" s="25"/>
      <c r="H330" s="23"/>
      <c r="I330" s="26">
        <f>SUM(Q324:Q329)</f>
        <v>6.59</v>
      </c>
      <c r="J330" s="23">
        <f>Source!AT411</f>
        <v>97</v>
      </c>
      <c r="K330" s="26">
        <f>SUM(R324:R329)</f>
        <v>366.66</v>
      </c>
    </row>
    <row r="331" spans="1:29" ht="14.25" x14ac:dyDescent="0.2">
      <c r="A331" s="22"/>
      <c r="B331" s="22"/>
      <c r="C331" s="22" t="s">
        <v>765</v>
      </c>
      <c r="D331" s="24" t="s">
        <v>764</v>
      </c>
      <c r="E331" s="23">
        <f>Source!CA411</f>
        <v>51</v>
      </c>
      <c r="F331" s="26"/>
      <c r="G331" s="25"/>
      <c r="H331" s="23"/>
      <c r="I331" s="26">
        <f>SUM(S324:S330)</f>
        <v>3.46</v>
      </c>
      <c r="J331" s="23">
        <f>Source!AU411</f>
        <v>51</v>
      </c>
      <c r="K331" s="26">
        <f>SUM(T324:T330)</f>
        <v>192.78</v>
      </c>
    </row>
    <row r="332" spans="1:29" ht="14.25" x14ac:dyDescent="0.2">
      <c r="A332" s="28"/>
      <c r="B332" s="28"/>
      <c r="C332" s="28" t="s">
        <v>766</v>
      </c>
      <c r="D332" s="29" t="s">
        <v>767</v>
      </c>
      <c r="E332" s="30">
        <f>Source!AQ410</f>
        <v>3.61</v>
      </c>
      <c r="F332" s="31"/>
      <c r="G332" s="32" t="str">
        <f>Source!DI410</f>
        <v>*1,15</v>
      </c>
      <c r="H332" s="30">
        <f>Source!AV411</f>
        <v>1.0669999999999999</v>
      </c>
      <c r="I332" s="31">
        <f>Source!U410</f>
        <v>0.57806939024999993</v>
      </c>
      <c r="J332" s="30"/>
      <c r="K332" s="31"/>
    </row>
    <row r="333" spans="1:29" ht="15" x14ac:dyDescent="0.25">
      <c r="C333" s="16" t="s">
        <v>768</v>
      </c>
      <c r="H333" s="45">
        <f>I326+I327+I329+I330+I331+0</f>
        <v>192.91000000000003</v>
      </c>
      <c r="I333" s="45"/>
      <c r="J333" s="45">
        <f>K326+K327+K329+K330+K331+0</f>
        <v>2951.74</v>
      </c>
      <c r="K333" s="45"/>
      <c r="O333" s="33">
        <f>I326+I327+I329+I330+I331+0</f>
        <v>192.91000000000003</v>
      </c>
      <c r="P333" s="33">
        <f>K326+K327+K329+K330+K331+0</f>
        <v>2951.74</v>
      </c>
    </row>
    <row r="336" spans="1:29" ht="15" x14ac:dyDescent="0.25">
      <c r="A336" s="44" t="str">
        <f>CONCATENATE("Итого по разделу: ",IF(Source!G417&lt;&gt;"Новый раздел", Source!G417, ""))</f>
        <v>Итого по разделу: Монтажные работы</v>
      </c>
      <c r="B336" s="44"/>
      <c r="C336" s="44"/>
      <c r="D336" s="44"/>
      <c r="E336" s="44"/>
      <c r="F336" s="44"/>
      <c r="G336" s="44"/>
      <c r="H336" s="42">
        <f>SUM(O237:O335)</f>
        <v>27521.989999999998</v>
      </c>
      <c r="I336" s="43"/>
      <c r="J336" s="42">
        <f>SUM(P237:P335)</f>
        <v>254288.50999999998</v>
      </c>
      <c r="K336" s="43"/>
    </row>
    <row r="337" spans="1:11" hidden="1" x14ac:dyDescent="0.2">
      <c r="A337" t="s">
        <v>772</v>
      </c>
      <c r="I337">
        <f>SUM(W237:W336)</f>
        <v>0</v>
      </c>
      <c r="J337">
        <f>SUM(X237:X336)</f>
        <v>0</v>
      </c>
    </row>
    <row r="338" spans="1:11" hidden="1" x14ac:dyDescent="0.2">
      <c r="A338" t="s">
        <v>773</v>
      </c>
      <c r="I338">
        <f>SUM(Y237:Y337)</f>
        <v>0</v>
      </c>
      <c r="J338">
        <f>SUM(Z237:Z337)</f>
        <v>0</v>
      </c>
    </row>
    <row r="340" spans="1:11" ht="16.5" hidden="1" x14ac:dyDescent="0.25">
      <c r="A340" s="46" t="str">
        <f>CONCATENATE("Раздел: ",IF(Source!G447&lt;&gt;"Новый раздел", Source!G447, ""))</f>
        <v>Раздел: Расчет мусора</v>
      </c>
      <c r="B340" s="46"/>
      <c r="C340" s="46"/>
      <c r="D340" s="46"/>
      <c r="E340" s="46"/>
      <c r="F340" s="46"/>
      <c r="G340" s="46"/>
      <c r="H340" s="46"/>
      <c r="I340" s="46"/>
      <c r="J340" s="46"/>
      <c r="K340" s="46"/>
    </row>
    <row r="341" spans="1:11" hidden="1" x14ac:dyDescent="0.2"/>
    <row r="342" spans="1:11" ht="15" hidden="1" x14ac:dyDescent="0.25">
      <c r="A342" s="44" t="str">
        <f>CONCATENATE("Итого по разделу: ",IF(Source!G462&lt;&gt;"Новый раздел", Source!G462, ""))</f>
        <v>Итого по разделу: Расчет мусора</v>
      </c>
      <c r="B342" s="44"/>
      <c r="C342" s="44"/>
      <c r="D342" s="44"/>
      <c r="E342" s="44"/>
      <c r="F342" s="44"/>
      <c r="G342" s="44"/>
      <c r="H342" s="42">
        <f>SUM(O340:O341)</f>
        <v>0</v>
      </c>
      <c r="I342" s="43"/>
      <c r="J342" s="42">
        <f>SUM(P340:P341)</f>
        <v>0</v>
      </c>
      <c r="K342" s="43"/>
    </row>
    <row r="343" spans="1:11" hidden="1" x14ac:dyDescent="0.2">
      <c r="A343" t="s">
        <v>772</v>
      </c>
      <c r="I343">
        <f>SUM(W340:W342)</f>
        <v>0</v>
      </c>
      <c r="J343">
        <f>SUM(X340:X342)</f>
        <v>0</v>
      </c>
    </row>
    <row r="344" spans="1:11" hidden="1" x14ac:dyDescent="0.2">
      <c r="A344" t="s">
        <v>773</v>
      </c>
      <c r="I344">
        <f>SUM(Y340:Y343)</f>
        <v>0</v>
      </c>
      <c r="J344">
        <f>SUM(Z340:Z343)</f>
        <v>0</v>
      </c>
    </row>
    <row r="346" spans="1:11" ht="15" x14ac:dyDescent="0.25">
      <c r="A346" s="44" t="str">
        <f>CONCATENATE("Итого по локальной смете: ",IF(Source!G492&lt;&gt;"Новая локальная смета", Source!G492, ""))</f>
        <v>Итого по локальной смете: Прокладка КЛ-10кВ в траншее</v>
      </c>
      <c r="B346" s="44"/>
      <c r="C346" s="44"/>
      <c r="D346" s="44"/>
      <c r="E346" s="44"/>
      <c r="F346" s="44"/>
      <c r="G346" s="44"/>
      <c r="H346" s="42">
        <f>SUM(O29:O345)</f>
        <v>32290.549999999996</v>
      </c>
      <c r="I346" s="43"/>
      <c r="J346" s="42">
        <f>SUM(P29:P345)</f>
        <v>401783.04000000004</v>
      </c>
      <c r="K346" s="43"/>
    </row>
    <row r="347" spans="1:11" hidden="1" x14ac:dyDescent="0.2">
      <c r="A347" t="s">
        <v>772</v>
      </c>
      <c r="I347">
        <f>SUM(W29:W346)</f>
        <v>0</v>
      </c>
      <c r="J347">
        <f>SUM(X29:X346)</f>
        <v>0</v>
      </c>
    </row>
    <row r="348" spans="1:11" hidden="1" x14ac:dyDescent="0.2">
      <c r="A348" t="s">
        <v>773</v>
      </c>
      <c r="I348">
        <f>SUM(Y29:Y347)</f>
        <v>0</v>
      </c>
      <c r="J348">
        <f>SUM(Z29:Z347)</f>
        <v>0</v>
      </c>
    </row>
    <row r="351" spans="1:11" ht="14.25" x14ac:dyDescent="0.2">
      <c r="A351" s="39" t="s">
        <v>798</v>
      </c>
      <c r="B351" s="39"/>
      <c r="C351" s="38" t="str">
        <f>IF(Source!AC12&lt;&gt;"", Source!AC12," ")</f>
        <v xml:space="preserve"> </v>
      </c>
      <c r="D351" s="38"/>
      <c r="E351" s="38"/>
      <c r="F351" s="38"/>
      <c r="G351" s="38"/>
      <c r="H351" s="40" t="str">
        <f>IF(Source!AB12&lt;&gt;"", Source!AB12," ")</f>
        <v>Пантета А.Ю.</v>
      </c>
      <c r="I351" s="40"/>
      <c r="J351" s="40"/>
      <c r="K351" s="40"/>
    </row>
    <row r="352" spans="1:11" ht="14.25" x14ac:dyDescent="0.2">
      <c r="A352" s="12"/>
      <c r="B352" s="12"/>
      <c r="C352" s="41" t="s">
        <v>799</v>
      </c>
      <c r="D352" s="41"/>
      <c r="E352" s="41"/>
      <c r="F352" s="41"/>
      <c r="G352" s="41"/>
      <c r="H352" s="12"/>
      <c r="I352" s="12"/>
      <c r="J352" s="12"/>
      <c r="K352" s="12"/>
    </row>
    <row r="353" spans="1:11" ht="14.25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</row>
    <row r="354" spans="1:11" ht="14.25" x14ac:dyDescent="0.2">
      <c r="A354" s="39" t="s">
        <v>800</v>
      </c>
      <c r="B354" s="39"/>
      <c r="C354" s="38" t="str">
        <f>IF(Source!AE12&lt;&gt;"", Source!AE12," ")</f>
        <v xml:space="preserve"> </v>
      </c>
      <c r="D354" s="38"/>
      <c r="E354" s="38"/>
      <c r="F354" s="38"/>
      <c r="G354" s="38"/>
      <c r="H354" s="40" t="str">
        <f>IF(Source!AD12&lt;&gt;"", Source!AD12," ")</f>
        <v>Ефимова А.А.</v>
      </c>
      <c r="I354" s="40"/>
      <c r="J354" s="40"/>
      <c r="K354" s="40"/>
    </row>
    <row r="355" spans="1:11" ht="14.25" x14ac:dyDescent="0.2">
      <c r="A355" s="12"/>
      <c r="B355" s="12"/>
      <c r="C355" s="41" t="s">
        <v>799</v>
      </c>
      <c r="D355" s="41"/>
      <c r="E355" s="41"/>
      <c r="F355" s="41"/>
      <c r="G355" s="41"/>
      <c r="H355" s="12"/>
      <c r="I355" s="12"/>
      <c r="J355" s="12"/>
      <c r="K355" s="12"/>
    </row>
  </sheetData>
  <mergeCells count="115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55:I55"/>
    <mergeCell ref="J55:K55"/>
    <mergeCell ref="H63:I63"/>
    <mergeCell ref="J63:K63"/>
    <mergeCell ref="H71:I71"/>
    <mergeCell ref="J71:K71"/>
    <mergeCell ref="A31:K31"/>
    <mergeCell ref="B33:J33"/>
    <mergeCell ref="H40:I40"/>
    <mergeCell ref="J40:K40"/>
    <mergeCell ref="H47:I47"/>
    <mergeCell ref="J47:K47"/>
    <mergeCell ref="B88:J88"/>
    <mergeCell ref="B90:J90"/>
    <mergeCell ref="H99:I99"/>
    <mergeCell ref="J99:K99"/>
    <mergeCell ref="H109:I109"/>
    <mergeCell ref="J109:K109"/>
    <mergeCell ref="H79:I79"/>
    <mergeCell ref="J79:K79"/>
    <mergeCell ref="J82:K82"/>
    <mergeCell ref="H82:I82"/>
    <mergeCell ref="A82:G82"/>
    <mergeCell ref="A86:K86"/>
    <mergeCell ref="B128:J128"/>
    <mergeCell ref="B130:J130"/>
    <mergeCell ref="B132:J132"/>
    <mergeCell ref="H143:I143"/>
    <mergeCell ref="J143:K143"/>
    <mergeCell ref="H155:I155"/>
    <mergeCell ref="J155:K155"/>
    <mergeCell ref="H117:I117"/>
    <mergeCell ref="J117:K117"/>
    <mergeCell ref="B120:J120"/>
    <mergeCell ref="B122:J122"/>
    <mergeCell ref="B124:J124"/>
    <mergeCell ref="B126:J126"/>
    <mergeCell ref="B186:J186"/>
    <mergeCell ref="B188:J188"/>
    <mergeCell ref="B190:J190"/>
    <mergeCell ref="B192:J192"/>
    <mergeCell ref="H200:I200"/>
    <mergeCell ref="J200:K200"/>
    <mergeCell ref="H167:I167"/>
    <mergeCell ref="J167:K167"/>
    <mergeCell ref="H179:I179"/>
    <mergeCell ref="J179:K179"/>
    <mergeCell ref="B182:J182"/>
    <mergeCell ref="B184:J184"/>
    <mergeCell ref="J233:K233"/>
    <mergeCell ref="H233:I233"/>
    <mergeCell ref="A233:G233"/>
    <mergeCell ref="A237:K237"/>
    <mergeCell ref="H246:I246"/>
    <mergeCell ref="J246:K246"/>
    <mergeCell ref="H211:I211"/>
    <mergeCell ref="J211:K211"/>
    <mergeCell ref="H220:I220"/>
    <mergeCell ref="J220:K220"/>
    <mergeCell ref="H230:I230"/>
    <mergeCell ref="J230:K230"/>
    <mergeCell ref="H281:I281"/>
    <mergeCell ref="J281:K281"/>
    <mergeCell ref="H285:I285"/>
    <mergeCell ref="J285:K285"/>
    <mergeCell ref="H296:I296"/>
    <mergeCell ref="J296:K296"/>
    <mergeCell ref="H256:I256"/>
    <mergeCell ref="J256:K256"/>
    <mergeCell ref="H259:I259"/>
    <mergeCell ref="J259:K259"/>
    <mergeCell ref="H270:I270"/>
    <mergeCell ref="J270:K270"/>
    <mergeCell ref="H333:I333"/>
    <mergeCell ref="J333:K333"/>
    <mergeCell ref="J336:K336"/>
    <mergeCell ref="H336:I336"/>
    <mergeCell ref="A336:G336"/>
    <mergeCell ref="A340:K340"/>
    <mergeCell ref="H307:I307"/>
    <mergeCell ref="J307:K307"/>
    <mergeCell ref="H311:I311"/>
    <mergeCell ref="J311:K311"/>
    <mergeCell ref="H322:I322"/>
    <mergeCell ref="J322:K322"/>
    <mergeCell ref="A351:B351"/>
    <mergeCell ref="H351:K351"/>
    <mergeCell ref="C352:G352"/>
    <mergeCell ref="A354:B354"/>
    <mergeCell ref="H354:K354"/>
    <mergeCell ref="C355:G355"/>
    <mergeCell ref="J342:K342"/>
    <mergeCell ref="H342:I342"/>
    <mergeCell ref="A342:G342"/>
    <mergeCell ref="J346:K346"/>
    <mergeCell ref="H346:I346"/>
    <mergeCell ref="A346:G346"/>
  </mergeCells>
  <pageMargins left="0.4" right="0.2" top="0.2" bottom="0.4" header="0.2" footer="0.2"/>
  <pageSetup paperSize="9" scale="52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28"/>
  <sheetViews>
    <sheetView workbookViewId="0">
      <selection activeCell="A624" sqref="A624:AX62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621</v>
      </c>
      <c r="C12" s="1">
        <v>0</v>
      </c>
      <c r="D12" s="1">
        <f>ROW(A581)</f>
        <v>581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B581</f>
        <v>621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02-01-02</v>
      </c>
      <c r="G18" s="3" t="str">
        <f t="shared" si="0"/>
        <v>Прокладка КЛ-10кВ в траншее</v>
      </c>
      <c r="H18" s="3"/>
      <c r="I18" s="3"/>
      <c r="J18" s="3"/>
      <c r="K18" s="3"/>
      <c r="L18" s="3"/>
      <c r="M18" s="3"/>
      <c r="N18" s="3"/>
      <c r="O18" s="3">
        <f t="shared" ref="O18:AT18" si="1">O581</f>
        <v>30511.18</v>
      </c>
      <c r="P18" s="3">
        <f t="shared" si="1"/>
        <v>28832.33</v>
      </c>
      <c r="Q18" s="3">
        <f t="shared" si="1"/>
        <v>512.26</v>
      </c>
      <c r="R18" s="3">
        <f t="shared" si="1"/>
        <v>72.89</v>
      </c>
      <c r="S18" s="3">
        <f t="shared" si="1"/>
        <v>1166.5899999999999</v>
      </c>
      <c r="T18" s="3">
        <f t="shared" si="1"/>
        <v>0</v>
      </c>
      <c r="U18" s="3">
        <f t="shared" si="1"/>
        <v>102.76424195654998</v>
      </c>
      <c r="V18" s="3">
        <f t="shared" si="1"/>
        <v>0</v>
      </c>
      <c r="W18" s="3">
        <f t="shared" si="1"/>
        <v>0</v>
      </c>
      <c r="X18" s="3">
        <f t="shared" si="1"/>
        <v>1185.22</v>
      </c>
      <c r="Y18" s="3">
        <f t="shared" si="1"/>
        <v>594.15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32290.55</v>
      </c>
      <c r="AS18" s="3">
        <f t="shared" si="1"/>
        <v>4768.5600000000004</v>
      </c>
      <c r="AT18" s="3">
        <f t="shared" si="1"/>
        <v>27521.99</v>
      </c>
      <c r="AU18" s="3">
        <f t="shared" ref="AU18:BZ18" si="2">AU581</f>
        <v>0</v>
      </c>
      <c r="AV18" s="3">
        <f t="shared" si="2"/>
        <v>28832.33</v>
      </c>
      <c r="AW18" s="3">
        <f t="shared" si="2"/>
        <v>28832.33</v>
      </c>
      <c r="AX18" s="3">
        <f t="shared" si="2"/>
        <v>0</v>
      </c>
      <c r="AY18" s="3">
        <f t="shared" si="2"/>
        <v>28832.33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CA581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DG581</f>
        <v>302727</v>
      </c>
      <c r="DH18" s="4">
        <f t="shared" si="4"/>
        <v>229214.57</v>
      </c>
      <c r="DI18" s="4">
        <f t="shared" si="4"/>
        <v>8568.35</v>
      </c>
      <c r="DJ18" s="4">
        <f t="shared" si="4"/>
        <v>4057.77</v>
      </c>
      <c r="DK18" s="4">
        <f t="shared" si="4"/>
        <v>64944.08</v>
      </c>
      <c r="DL18" s="4">
        <f t="shared" si="4"/>
        <v>0</v>
      </c>
      <c r="DM18" s="4">
        <f t="shared" si="4"/>
        <v>102.76424195654998</v>
      </c>
      <c r="DN18" s="4">
        <f t="shared" si="4"/>
        <v>0</v>
      </c>
      <c r="DO18" s="4">
        <f t="shared" si="4"/>
        <v>0</v>
      </c>
      <c r="DP18" s="4">
        <f t="shared" si="4"/>
        <v>65980.179999999993</v>
      </c>
      <c r="DQ18" s="4">
        <f t="shared" si="4"/>
        <v>33075.86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401783.03999999998</v>
      </c>
      <c r="EK18" s="4">
        <f t="shared" si="4"/>
        <v>147494.53</v>
      </c>
      <c r="EL18" s="4">
        <f t="shared" si="4"/>
        <v>254288.51</v>
      </c>
      <c r="EM18" s="4">
        <f t="shared" ref="EM18:FR18" si="5">EM581</f>
        <v>0</v>
      </c>
      <c r="EN18" s="4">
        <f t="shared" si="5"/>
        <v>229214.57</v>
      </c>
      <c r="EO18" s="4">
        <f t="shared" si="5"/>
        <v>229214.57</v>
      </c>
      <c r="EP18" s="4">
        <f t="shared" si="5"/>
        <v>0</v>
      </c>
      <c r="EQ18" s="4">
        <f t="shared" si="5"/>
        <v>229214.57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FS581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ROW(A492)</f>
        <v>492</v>
      </c>
      <c r="E20" s="1"/>
      <c r="F20" s="1" t="s">
        <v>16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16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17</v>
      </c>
      <c r="AC20" s="1" t="s">
        <v>3</v>
      </c>
      <c r="AD20" s="1" t="s">
        <v>7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B492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02-01-03</v>
      </c>
      <c r="G22" s="3" t="str">
        <f t="shared" si="7"/>
        <v>Прокладка КЛ-10кВ в траншее</v>
      </c>
      <c r="H22" s="3"/>
      <c r="I22" s="3"/>
      <c r="J22" s="3"/>
      <c r="K22" s="3"/>
      <c r="L22" s="3"/>
      <c r="M22" s="3"/>
      <c r="N22" s="3"/>
      <c r="O22" s="3">
        <f t="shared" ref="O22:AT22" si="8">O492</f>
        <v>30511.18</v>
      </c>
      <c r="P22" s="3">
        <f t="shared" si="8"/>
        <v>28832.33</v>
      </c>
      <c r="Q22" s="3">
        <f t="shared" si="8"/>
        <v>512.26</v>
      </c>
      <c r="R22" s="3">
        <f t="shared" si="8"/>
        <v>72.89</v>
      </c>
      <c r="S22" s="3">
        <f t="shared" si="8"/>
        <v>1166.5899999999999</v>
      </c>
      <c r="T22" s="3">
        <f t="shared" si="8"/>
        <v>0</v>
      </c>
      <c r="U22" s="3">
        <f t="shared" si="8"/>
        <v>102.76424195654998</v>
      </c>
      <c r="V22" s="3">
        <f t="shared" si="8"/>
        <v>0</v>
      </c>
      <c r="W22" s="3">
        <f t="shared" si="8"/>
        <v>0</v>
      </c>
      <c r="X22" s="3">
        <f t="shared" si="8"/>
        <v>1185.22</v>
      </c>
      <c r="Y22" s="3">
        <f t="shared" si="8"/>
        <v>594.15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32290.55</v>
      </c>
      <c r="AS22" s="3">
        <f t="shared" si="8"/>
        <v>4768.5600000000004</v>
      </c>
      <c r="AT22" s="3">
        <f t="shared" si="8"/>
        <v>27521.99</v>
      </c>
      <c r="AU22" s="3">
        <f t="shared" ref="AU22:BZ22" si="9">AU492</f>
        <v>0</v>
      </c>
      <c r="AV22" s="3">
        <f t="shared" si="9"/>
        <v>28832.33</v>
      </c>
      <c r="AW22" s="3">
        <f t="shared" si="9"/>
        <v>28832.33</v>
      </c>
      <c r="AX22" s="3">
        <f t="shared" si="9"/>
        <v>0</v>
      </c>
      <c r="AY22" s="3">
        <f t="shared" si="9"/>
        <v>28832.33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CA492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DG492</f>
        <v>302727</v>
      </c>
      <c r="DH22" s="4">
        <f t="shared" si="11"/>
        <v>229214.57</v>
      </c>
      <c r="DI22" s="4">
        <f t="shared" si="11"/>
        <v>8568.35</v>
      </c>
      <c r="DJ22" s="4">
        <f t="shared" si="11"/>
        <v>4057.77</v>
      </c>
      <c r="DK22" s="4">
        <f t="shared" si="11"/>
        <v>64944.08</v>
      </c>
      <c r="DL22" s="4">
        <f t="shared" si="11"/>
        <v>0</v>
      </c>
      <c r="DM22" s="4">
        <f t="shared" si="11"/>
        <v>102.76424195654998</v>
      </c>
      <c r="DN22" s="4">
        <f t="shared" si="11"/>
        <v>0</v>
      </c>
      <c r="DO22" s="4">
        <f t="shared" si="11"/>
        <v>0</v>
      </c>
      <c r="DP22" s="4">
        <f t="shared" si="11"/>
        <v>65980.179999999993</v>
      </c>
      <c r="DQ22" s="4">
        <f t="shared" si="11"/>
        <v>33075.86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401783.03999999998</v>
      </c>
      <c r="EK22" s="4">
        <f t="shared" si="11"/>
        <v>147494.53</v>
      </c>
      <c r="EL22" s="4">
        <f t="shared" si="11"/>
        <v>254288.51</v>
      </c>
      <c r="EM22" s="4">
        <f t="shared" ref="EM22:FR22" si="12">EM492</f>
        <v>0</v>
      </c>
      <c r="EN22" s="4">
        <f t="shared" si="12"/>
        <v>229214.57</v>
      </c>
      <c r="EO22" s="4">
        <f t="shared" si="12"/>
        <v>229214.57</v>
      </c>
      <c r="EP22" s="4">
        <f t="shared" si="12"/>
        <v>0</v>
      </c>
      <c r="EQ22" s="4">
        <f t="shared" si="12"/>
        <v>229214.57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FS492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ROW(A52)</f>
        <v>52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B52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O52</f>
        <v>509.88</v>
      </c>
      <c r="P26" s="3">
        <f t="shared" si="15"/>
        <v>0</v>
      </c>
      <c r="Q26" s="3">
        <f t="shared" si="15"/>
        <v>0</v>
      </c>
      <c r="R26" s="3">
        <f t="shared" si="15"/>
        <v>0</v>
      </c>
      <c r="S26" s="3">
        <f t="shared" si="15"/>
        <v>509.88</v>
      </c>
      <c r="T26" s="3">
        <f t="shared" si="15"/>
        <v>0</v>
      </c>
      <c r="U26" s="3">
        <f t="shared" si="15"/>
        <v>49.292807990399986</v>
      </c>
      <c r="V26" s="3">
        <f t="shared" si="15"/>
        <v>0</v>
      </c>
      <c r="W26" s="3">
        <f t="shared" si="15"/>
        <v>0</v>
      </c>
      <c r="X26" s="3">
        <f t="shared" si="15"/>
        <v>453.12</v>
      </c>
      <c r="Y26" s="3">
        <f t="shared" si="15"/>
        <v>203.95</v>
      </c>
      <c r="Z26" s="3">
        <f t="shared" si="15"/>
        <v>0</v>
      </c>
      <c r="AA26" s="3">
        <f t="shared" si="15"/>
        <v>0</v>
      </c>
      <c r="AB26" s="3">
        <f t="shared" si="15"/>
        <v>509.88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509.88</v>
      </c>
      <c r="AG26" s="3">
        <f t="shared" si="15"/>
        <v>0</v>
      </c>
      <c r="AH26" s="3">
        <f t="shared" si="15"/>
        <v>49.292807990399986</v>
      </c>
      <c r="AI26" s="3">
        <f t="shared" si="15"/>
        <v>0</v>
      </c>
      <c r="AJ26" s="3">
        <f t="shared" si="15"/>
        <v>0</v>
      </c>
      <c r="AK26" s="3">
        <f t="shared" si="15"/>
        <v>453.12</v>
      </c>
      <c r="AL26" s="3">
        <f t="shared" si="15"/>
        <v>203.95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1166.95</v>
      </c>
      <c r="AS26" s="3">
        <f t="shared" si="15"/>
        <v>1166.95</v>
      </c>
      <c r="AT26" s="3">
        <f t="shared" si="15"/>
        <v>0</v>
      </c>
      <c r="AU26" s="3">
        <f t="shared" ref="AU26:BZ26" si="16">AU52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CA52</f>
        <v>1166.95</v>
      </c>
      <c r="CB26" s="3">
        <f t="shared" si="17"/>
        <v>1166.95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DG52</f>
        <v>28385.02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28385.02</v>
      </c>
      <c r="DL26" s="4">
        <f t="shared" si="18"/>
        <v>0</v>
      </c>
      <c r="DM26" s="4">
        <f t="shared" si="18"/>
        <v>49.292807990399986</v>
      </c>
      <c r="DN26" s="4">
        <f t="shared" si="18"/>
        <v>0</v>
      </c>
      <c r="DO26" s="4">
        <f t="shared" si="18"/>
        <v>0</v>
      </c>
      <c r="DP26" s="4">
        <f t="shared" si="18"/>
        <v>25225.19</v>
      </c>
      <c r="DQ26" s="4">
        <f t="shared" si="18"/>
        <v>11354.01</v>
      </c>
      <c r="DR26" s="4">
        <f t="shared" si="18"/>
        <v>0</v>
      </c>
      <c r="DS26" s="4">
        <f t="shared" si="18"/>
        <v>0</v>
      </c>
      <c r="DT26" s="4">
        <f t="shared" si="18"/>
        <v>28385.02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28385.02</v>
      </c>
      <c r="DY26" s="4">
        <f t="shared" si="18"/>
        <v>0</v>
      </c>
      <c r="DZ26" s="4">
        <f t="shared" si="18"/>
        <v>49.292807990399986</v>
      </c>
      <c r="EA26" s="4">
        <f t="shared" si="18"/>
        <v>0</v>
      </c>
      <c r="EB26" s="4">
        <f t="shared" si="18"/>
        <v>0</v>
      </c>
      <c r="EC26" s="4">
        <f t="shared" si="18"/>
        <v>25225.19</v>
      </c>
      <c r="ED26" s="4">
        <f t="shared" si="18"/>
        <v>11354.01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64964.22</v>
      </c>
      <c r="EK26" s="4">
        <f t="shared" si="18"/>
        <v>64964.22</v>
      </c>
      <c r="EL26" s="4">
        <f t="shared" si="18"/>
        <v>0</v>
      </c>
      <c r="EM26" s="4">
        <f t="shared" ref="EM26:FR26" si="19">EM52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FS52</f>
        <v>64964.22</v>
      </c>
      <c r="FT26" s="4">
        <f t="shared" si="20"/>
        <v>64964.22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19</v>
      </c>
      <c r="B28" s="2">
        <v>1</v>
      </c>
      <c r="C28" s="2"/>
      <c r="D28" s="2"/>
      <c r="E28" s="2"/>
      <c r="F28" s="2" t="s">
        <v>3</v>
      </c>
      <c r="G28" s="2" t="s">
        <v>20</v>
      </c>
      <c r="H28" s="2" t="s">
        <v>3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1</v>
      </c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>
        <f>ROW(EtalonRes!A1)</f>
        <v>1</v>
      </c>
      <c r="E29" s="2" t="s">
        <v>21</v>
      </c>
      <c r="F29" s="2" t="s">
        <v>22</v>
      </c>
      <c r="G29" s="2" t="s">
        <v>23</v>
      </c>
      <c r="H29" s="2" t="s">
        <v>24</v>
      </c>
      <c r="I29" s="2">
        <f>ROUND(ROUND(F523*0.4/100,4),9)</f>
        <v>1.2E-2</v>
      </c>
      <c r="J29" s="2">
        <v>0</v>
      </c>
      <c r="K29" s="2">
        <f>ROUND(ROUND(F523*0.4/100,4),9)</f>
        <v>1.2E-2</v>
      </c>
      <c r="L29" s="2"/>
      <c r="M29" s="2"/>
      <c r="N29" s="2"/>
      <c r="O29" s="2">
        <f t="shared" ref="O29:O50" si="21">ROUND(CP29,2)</f>
        <v>45.73</v>
      </c>
      <c r="P29" s="2">
        <f t="shared" ref="P29:P50" si="22">ROUND((ROUND((AC29*AW29*I29),2)*BC29),2)</f>
        <v>0</v>
      </c>
      <c r="Q29" s="2">
        <f>(ROUND((ROUND(((((ET29*1)*1.15))*AV29*I29),2)*BB29),2)+ROUND((ROUND(((AE29-(((EU29*1)*1.15)))*AV29*I29),2)*BS29),2))</f>
        <v>0</v>
      </c>
      <c r="R29" s="2">
        <f t="shared" ref="R29:R50" si="23">ROUND((ROUND((AE29*AV29*I29),2)*BS29),2)</f>
        <v>0</v>
      </c>
      <c r="S29" s="2">
        <f t="shared" ref="S29:S50" si="24">ROUND((ROUND((AF29*AV29*I29),2)*BA29),2)</f>
        <v>45.73</v>
      </c>
      <c r="T29" s="2">
        <f t="shared" ref="T29:T50" si="25">ROUND(CU29*I29,2)</f>
        <v>0</v>
      </c>
      <c r="U29" s="2">
        <f t="shared" ref="U29:U50" si="26">CV29*I29</f>
        <v>4.314383423999999</v>
      </c>
      <c r="V29" s="2">
        <f t="shared" ref="V29:V50" si="27">CW29*I29</f>
        <v>0</v>
      </c>
      <c r="W29" s="2">
        <f t="shared" ref="W29:W50" si="28">ROUND(CX29*I29,2)</f>
        <v>0</v>
      </c>
      <c r="X29" s="2">
        <f t="shared" ref="X29:X50" si="29">ROUND(CY29,2)</f>
        <v>40.700000000000003</v>
      </c>
      <c r="Y29" s="2">
        <f t="shared" ref="Y29:Y50" si="30">ROUND(CZ29,2)</f>
        <v>18.29</v>
      </c>
      <c r="Z29" s="2"/>
      <c r="AA29" s="2">
        <v>83377241</v>
      </c>
      <c r="AB29" s="2">
        <f t="shared" ref="AB29:AB50" si="31">ROUND((AC29+AD29+AF29),6)</f>
        <v>3053.7168999999999</v>
      </c>
      <c r="AC29" s="2">
        <f>ROUND(((ES29*1)),6)</f>
        <v>0</v>
      </c>
      <c r="AD29" s="2">
        <f>ROUND((((((ET29*1)*1.15))-(((EU29*1)*1.15)))+AE29),6)</f>
        <v>0</v>
      </c>
      <c r="AE29" s="2">
        <f>ROUND((((EU29*1)*1.15)),6)</f>
        <v>0</v>
      </c>
      <c r="AF29" s="2">
        <f>ROUND((((EV29*1.3)*1.15)),6)</f>
        <v>3053.7168999999999</v>
      </c>
      <c r="AG29" s="2">
        <f t="shared" ref="AG29:AG50" si="32">ROUND((AP29),6)</f>
        <v>0</v>
      </c>
      <c r="AH29" s="2">
        <f>(((EW29*1.3)*1.15))</f>
        <v>288.08649999999994</v>
      </c>
      <c r="AI29" s="2">
        <f>(((EX29*1)*1.15))</f>
        <v>0</v>
      </c>
      <c r="AJ29" s="2">
        <f t="shared" ref="AJ29:AJ50" si="33">(AS29)</f>
        <v>0</v>
      </c>
      <c r="AK29" s="2">
        <v>2042.62</v>
      </c>
      <c r="AL29" s="2">
        <v>0</v>
      </c>
      <c r="AM29" s="2">
        <v>0</v>
      </c>
      <c r="AN29" s="2">
        <v>0</v>
      </c>
      <c r="AO29" s="2">
        <v>2042.62</v>
      </c>
      <c r="AP29" s="2">
        <v>0</v>
      </c>
      <c r="AQ29" s="2">
        <v>192.7</v>
      </c>
      <c r="AR29" s="2">
        <v>0</v>
      </c>
      <c r="AS29" s="2">
        <v>0</v>
      </c>
      <c r="AT29" s="2">
        <v>89</v>
      </c>
      <c r="AU29" s="2">
        <v>40</v>
      </c>
      <c r="AV29" s="2">
        <v>1.248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25</v>
      </c>
      <c r="BK29" s="2"/>
      <c r="BL29" s="2"/>
      <c r="BM29" s="2">
        <v>2</v>
      </c>
      <c r="BN29" s="2">
        <v>0</v>
      </c>
      <c r="BO29" s="2" t="s">
        <v>22</v>
      </c>
      <c r="BP29" s="2">
        <v>1</v>
      </c>
      <c r="BQ29" s="2">
        <v>30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89</v>
      </c>
      <c r="CA29" s="2">
        <v>40</v>
      </c>
      <c r="CB29" s="2" t="s">
        <v>3</v>
      </c>
      <c r="CC29" s="2"/>
      <c r="CD29" s="2"/>
      <c r="CE29" s="2">
        <v>30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725</v>
      </c>
      <c r="CO29" s="2">
        <v>0</v>
      </c>
      <c r="CP29" s="2">
        <f t="shared" ref="CP29:CP50" si="34">(P29+Q29+S29)</f>
        <v>45.73</v>
      </c>
      <c r="CQ29" s="2">
        <f t="shared" ref="CQ29:CQ50" si="35">ROUND((ROUND((AC29*AW29*1),2)*BC29),2)</f>
        <v>0</v>
      </c>
      <c r="CR29" s="2">
        <f>(ROUND((ROUND(((((ET29*1)*1.15))*AV29*1),2)*BB29),2)+ROUND((ROUND(((AE29-(((EU29*1)*1.15)))*AV29*1),2)*BS29),2))</f>
        <v>0</v>
      </c>
      <c r="CS29" s="2">
        <f t="shared" ref="CS29:CS50" si="36">ROUND((ROUND((AE29*AV29*1),2)*BS29),2)</f>
        <v>0</v>
      </c>
      <c r="CT29" s="2">
        <f t="shared" ref="CT29:CT50" si="37">ROUND((ROUND((AF29*AV29*1),2)*BA29),2)</f>
        <v>3811.04</v>
      </c>
      <c r="CU29" s="2">
        <f t="shared" ref="CU29:CU50" si="38">AG29</f>
        <v>0</v>
      </c>
      <c r="CV29" s="2">
        <f t="shared" ref="CV29:CV50" si="39">(AH29*AV29)</f>
        <v>359.53195199999993</v>
      </c>
      <c r="CW29" s="2">
        <f t="shared" ref="CW29:CW50" si="40">AI29</f>
        <v>0</v>
      </c>
      <c r="CX29" s="2">
        <f t="shared" ref="CX29:CX50" si="41">AJ29</f>
        <v>0</v>
      </c>
      <c r="CY29" s="2">
        <f t="shared" ref="CY29:CY50" si="42">(((S29+R29)*AT29)/100)</f>
        <v>40.6997</v>
      </c>
      <c r="CZ29" s="2">
        <f t="shared" ref="CZ29:CZ50" si="43">(((S29+R29)*AU29)/100)</f>
        <v>18.291999999999998</v>
      </c>
      <c r="DA29" s="2"/>
      <c r="DB29" s="2">
        <v>1</v>
      </c>
      <c r="DC29" s="2" t="s">
        <v>3</v>
      </c>
      <c r="DD29" s="2" t="s">
        <v>26</v>
      </c>
      <c r="DE29" s="2" t="s">
        <v>27</v>
      </c>
      <c r="DF29" s="2" t="s">
        <v>27</v>
      </c>
      <c r="DG29" s="2" t="s">
        <v>28</v>
      </c>
      <c r="DH29" s="2" t="s">
        <v>3</v>
      </c>
      <c r="DI29" s="2" t="s">
        <v>28</v>
      </c>
      <c r="DJ29" s="2" t="s">
        <v>27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24</v>
      </c>
      <c r="DW29" s="2" t="s">
        <v>24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82946417</v>
      </c>
      <c r="EF29" s="2">
        <v>30</v>
      </c>
      <c r="EG29" s="2" t="s">
        <v>19</v>
      </c>
      <c r="EH29" s="2">
        <v>0</v>
      </c>
      <c r="EI29" s="2" t="s">
        <v>3</v>
      </c>
      <c r="EJ29" s="2">
        <v>1</v>
      </c>
      <c r="EK29" s="2">
        <v>2</v>
      </c>
      <c r="EL29" s="2" t="s">
        <v>29</v>
      </c>
      <c r="EM29" s="2" t="s">
        <v>30</v>
      </c>
      <c r="EN29" s="2"/>
      <c r="EO29" s="2" t="s">
        <v>31</v>
      </c>
      <c r="EP29" s="2"/>
      <c r="EQ29" s="2">
        <v>131072</v>
      </c>
      <c r="ER29" s="2">
        <v>2042.62</v>
      </c>
      <c r="ES29" s="2">
        <v>0</v>
      </c>
      <c r="ET29" s="2">
        <v>0</v>
      </c>
      <c r="EU29" s="2">
        <v>0</v>
      </c>
      <c r="EV29" s="2">
        <v>2042.62</v>
      </c>
      <c r="EW29" s="2">
        <v>192.7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89</v>
      </c>
      <c r="FY29" s="2">
        <v>40</v>
      </c>
      <c r="FZ29" s="2"/>
      <c r="GA29" s="2" t="s">
        <v>3</v>
      </c>
      <c r="GB29" s="2"/>
      <c r="GC29" s="2"/>
      <c r="GD29" s="2">
        <v>1</v>
      </c>
      <c r="GE29" s="2"/>
      <c r="GF29" s="2">
        <v>668309574</v>
      </c>
      <c r="GG29" s="2">
        <v>2</v>
      </c>
      <c r="GH29" s="2">
        <v>1</v>
      </c>
      <c r="GI29" s="2">
        <v>2</v>
      </c>
      <c r="GJ29" s="2">
        <v>0</v>
      </c>
      <c r="GK29" s="2">
        <v>0</v>
      </c>
      <c r="GL29" s="2">
        <f t="shared" ref="GL29:GL50" si="44">ROUND(IF(AND(BH29=3,BI29=3,FS29&lt;&gt;0),P29,0),2)</f>
        <v>0</v>
      </c>
      <c r="GM29" s="2">
        <f t="shared" ref="GM29:GM50" si="45">ROUND(O29+X29+Y29,2)+GX29</f>
        <v>104.72</v>
      </c>
      <c r="GN29" s="2">
        <f t="shared" ref="GN29:GN50" si="46">IF(OR(BI29=0,BI29=1),GM29-GX29,0)</f>
        <v>104.72</v>
      </c>
      <c r="GO29" s="2">
        <f t="shared" ref="GO29:GO50" si="47">IF(BI29=2,GM29-GX29,0)</f>
        <v>0</v>
      </c>
      <c r="GP29" s="2">
        <f t="shared" ref="GP29:GP50" si="48">IF(BI29=4,GM29-GX29,0)</f>
        <v>0</v>
      </c>
      <c r="GQ29" s="2"/>
      <c r="GR29" s="2">
        <v>0</v>
      </c>
      <c r="GS29" s="2">
        <v>0</v>
      </c>
      <c r="GT29" s="2">
        <v>0</v>
      </c>
      <c r="GU29" s="2" t="s">
        <v>3</v>
      </c>
      <c r="GV29" s="2">
        <f t="shared" ref="GV29:GV50" si="49">ROUND((GT29),6)</f>
        <v>0</v>
      </c>
      <c r="GW29" s="2">
        <v>1</v>
      </c>
      <c r="GX29" s="2">
        <f t="shared" ref="GX29:GX50" si="50">ROUND(HC29*I29,2)</f>
        <v>0</v>
      </c>
      <c r="GY29" s="2"/>
      <c r="GZ29" s="2"/>
      <c r="HA29" s="2">
        <v>0</v>
      </c>
      <c r="HB29" s="2">
        <v>0</v>
      </c>
      <c r="HC29" s="2">
        <f t="shared" ref="HC29:HC50" si="51"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>
        <v>17</v>
      </c>
      <c r="B30">
        <v>1</v>
      </c>
      <c r="D30">
        <f>ROW(EtalonRes!A2)</f>
        <v>2</v>
      </c>
      <c r="E30" t="s">
        <v>21</v>
      </c>
      <c r="F30" t="s">
        <v>22</v>
      </c>
      <c r="G30" t="s">
        <v>23</v>
      </c>
      <c r="H30" t="s">
        <v>24</v>
      </c>
      <c r="I30">
        <f>ROUND(ROUND(F523*0.4/100,4),9)</f>
        <v>1.2E-2</v>
      </c>
      <c r="J30">
        <v>0</v>
      </c>
      <c r="K30">
        <f>ROUND(ROUND(F523*0.4/100,4),9)</f>
        <v>1.2E-2</v>
      </c>
      <c r="O30">
        <f t="shared" si="21"/>
        <v>2545.79</v>
      </c>
      <c r="P30">
        <f t="shared" si="22"/>
        <v>0</v>
      </c>
      <c r="Q30">
        <f>(ROUND((ROUND(((((ET30*1)*1.15))*AV30*I30),2)*BB30),2)+ROUND((ROUND(((AE30-(((EU30*1)*1.15)))*AV30*I30),2)*BS30),2))</f>
        <v>0</v>
      </c>
      <c r="R30">
        <f t="shared" si="23"/>
        <v>0</v>
      </c>
      <c r="S30">
        <f t="shared" si="24"/>
        <v>2545.79</v>
      </c>
      <c r="T30">
        <f t="shared" si="25"/>
        <v>0</v>
      </c>
      <c r="U30">
        <f t="shared" si="26"/>
        <v>4.314383423999999</v>
      </c>
      <c r="V30">
        <f t="shared" si="27"/>
        <v>0</v>
      </c>
      <c r="W30">
        <f t="shared" si="28"/>
        <v>0</v>
      </c>
      <c r="X30">
        <f t="shared" si="29"/>
        <v>2265.75</v>
      </c>
      <c r="Y30">
        <f t="shared" si="30"/>
        <v>1018.32</v>
      </c>
      <c r="AA30">
        <v>83377243</v>
      </c>
      <c r="AB30">
        <f t="shared" si="31"/>
        <v>3053.7168999999999</v>
      </c>
      <c r="AC30">
        <f>ROUND(((ES30*1)),6)</f>
        <v>0</v>
      </c>
      <c r="AD30">
        <f>ROUND((((((ET30*1)*1.15))-(((EU30*1)*1.15)))+AE30),6)</f>
        <v>0</v>
      </c>
      <c r="AE30">
        <f>ROUND((((EU30*1)*1.15)),6)</f>
        <v>0</v>
      </c>
      <c r="AF30">
        <f>ROUND((((EV30*1.3)*1.15)),6)</f>
        <v>3053.7168999999999</v>
      </c>
      <c r="AG30">
        <f t="shared" si="32"/>
        <v>0</v>
      </c>
      <c r="AH30">
        <f>(((EW30*1.3)*1.15))</f>
        <v>288.08649999999994</v>
      </c>
      <c r="AI30">
        <f>(((EX30*1)*1.15))</f>
        <v>0</v>
      </c>
      <c r="AJ30">
        <f t="shared" si="33"/>
        <v>0</v>
      </c>
      <c r="AK30">
        <v>2042.62</v>
      </c>
      <c r="AL30">
        <v>0</v>
      </c>
      <c r="AM30">
        <v>0</v>
      </c>
      <c r="AN30">
        <v>0</v>
      </c>
      <c r="AO30">
        <v>2042.62</v>
      </c>
      <c r="AP30">
        <v>0</v>
      </c>
      <c r="AQ30">
        <v>192.7</v>
      </c>
      <c r="AR30">
        <v>0</v>
      </c>
      <c r="AS30">
        <v>0</v>
      </c>
      <c r="AT30">
        <v>89</v>
      </c>
      <c r="AU30">
        <v>40</v>
      </c>
      <c r="AV30">
        <v>1.248</v>
      </c>
      <c r="AW30">
        <v>1</v>
      </c>
      <c r="AZ30">
        <v>1</v>
      </c>
      <c r="BA30">
        <v>55.67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25</v>
      </c>
      <c r="BM30">
        <v>2</v>
      </c>
      <c r="BN30">
        <v>0</v>
      </c>
      <c r="BO30" t="s">
        <v>22</v>
      </c>
      <c r="BP30">
        <v>1</v>
      </c>
      <c r="BQ30">
        <v>30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89</v>
      </c>
      <c r="CA30">
        <v>40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725</v>
      </c>
      <c r="CO30">
        <v>0</v>
      </c>
      <c r="CP30">
        <f t="shared" si="34"/>
        <v>2545.79</v>
      </c>
      <c r="CQ30">
        <f t="shared" si="35"/>
        <v>0</v>
      </c>
      <c r="CR30">
        <f>(ROUND((ROUND(((((ET30*1)*1.15))*AV30*1),2)*BB30),2)+ROUND((ROUND(((AE30-(((EU30*1)*1.15)))*AV30*1),2)*BS30),2))</f>
        <v>0</v>
      </c>
      <c r="CS30">
        <f t="shared" si="36"/>
        <v>0</v>
      </c>
      <c r="CT30">
        <f t="shared" si="37"/>
        <v>212160.6</v>
      </c>
      <c r="CU30">
        <f t="shared" si="38"/>
        <v>0</v>
      </c>
      <c r="CV30">
        <f t="shared" si="39"/>
        <v>359.53195199999993</v>
      </c>
      <c r="CW30">
        <f t="shared" si="40"/>
        <v>0</v>
      </c>
      <c r="CX30">
        <f t="shared" si="41"/>
        <v>0</v>
      </c>
      <c r="CY30">
        <f t="shared" si="42"/>
        <v>2265.7530999999999</v>
      </c>
      <c r="CZ30">
        <f t="shared" si="43"/>
        <v>1018.316</v>
      </c>
      <c r="DB30">
        <v>3</v>
      </c>
      <c r="DC30" t="s">
        <v>3</v>
      </c>
      <c r="DD30" t="s">
        <v>26</v>
      </c>
      <c r="DE30" t="s">
        <v>27</v>
      </c>
      <c r="DF30" t="s">
        <v>27</v>
      </c>
      <c r="DG30" t="s">
        <v>28</v>
      </c>
      <c r="DH30" t="s">
        <v>3</v>
      </c>
      <c r="DI30" t="s">
        <v>28</v>
      </c>
      <c r="DJ30" t="s">
        <v>27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24</v>
      </c>
      <c r="DW30" t="s">
        <v>24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82946417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</v>
      </c>
      <c r="EL30" t="s">
        <v>29</v>
      </c>
      <c r="EM30" t="s">
        <v>30</v>
      </c>
      <c r="EO30" t="s">
        <v>31</v>
      </c>
      <c r="EQ30">
        <v>131072</v>
      </c>
      <c r="ER30">
        <v>2042.62</v>
      </c>
      <c r="ES30">
        <v>0</v>
      </c>
      <c r="ET30">
        <v>0</v>
      </c>
      <c r="EU30">
        <v>0</v>
      </c>
      <c r="EV30">
        <v>2042.62</v>
      </c>
      <c r="EW30">
        <v>192.7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89</v>
      </c>
      <c r="FY30">
        <v>40</v>
      </c>
      <c r="GA30" t="s">
        <v>3</v>
      </c>
      <c r="GD30">
        <v>1</v>
      </c>
      <c r="GF30">
        <v>668309574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4"/>
        <v>0</v>
      </c>
      <c r="GM30">
        <f t="shared" si="45"/>
        <v>5829.86</v>
      </c>
      <c r="GN30">
        <f t="shared" si="46"/>
        <v>5829.86</v>
      </c>
      <c r="GO30">
        <f t="shared" si="47"/>
        <v>0</v>
      </c>
      <c r="GP30">
        <f t="shared" si="48"/>
        <v>0</v>
      </c>
      <c r="GR30">
        <v>0</v>
      </c>
      <c r="GS30">
        <v>0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55" x14ac:dyDescent="0.2">
      <c r="A31" s="2">
        <v>17</v>
      </c>
      <c r="B31" s="2">
        <v>1</v>
      </c>
      <c r="C31" s="2"/>
      <c r="D31" s="2">
        <f>ROW(EtalonRes!A3)</f>
        <v>3</v>
      </c>
      <c r="E31" s="2" t="s">
        <v>32</v>
      </c>
      <c r="F31" s="2" t="s">
        <v>33</v>
      </c>
      <c r="G31" s="2" t="s">
        <v>34</v>
      </c>
      <c r="H31" s="2" t="s">
        <v>24</v>
      </c>
      <c r="I31" s="2">
        <f>ROUND(I29,9)</f>
        <v>1.2E-2</v>
      </c>
      <c r="J31" s="2">
        <v>0</v>
      </c>
      <c r="K31" s="2">
        <f>ROUND(I29,9)</f>
        <v>1.2E-2</v>
      </c>
      <c r="L31" s="2"/>
      <c r="M31" s="2"/>
      <c r="N31" s="2"/>
      <c r="O31" s="2">
        <f t="shared" si="21"/>
        <v>18.100000000000001</v>
      </c>
      <c r="P31" s="2">
        <f t="shared" si="22"/>
        <v>0</v>
      </c>
      <c r="Q31" s="2">
        <f>(ROUND((ROUND((((ET31*1.15))*AV31*I31),2)*BB31),2)+ROUND((ROUND(((AE31-((EU31*1.15)))*AV31*I31),2)*BS31),2))</f>
        <v>0</v>
      </c>
      <c r="R31" s="2">
        <f t="shared" si="23"/>
        <v>0</v>
      </c>
      <c r="S31" s="2">
        <f t="shared" si="24"/>
        <v>18.100000000000001</v>
      </c>
      <c r="T31" s="2">
        <f t="shared" si="25"/>
        <v>0</v>
      </c>
      <c r="U31" s="2">
        <f t="shared" si="26"/>
        <v>1.8434856959999999</v>
      </c>
      <c r="V31" s="2">
        <f t="shared" si="27"/>
        <v>0</v>
      </c>
      <c r="W31" s="2">
        <f t="shared" si="28"/>
        <v>0</v>
      </c>
      <c r="X31" s="2">
        <f t="shared" si="29"/>
        <v>16.11</v>
      </c>
      <c r="Y31" s="2">
        <f t="shared" si="30"/>
        <v>7.24</v>
      </c>
      <c r="Z31" s="2"/>
      <c r="AA31" s="2">
        <v>83377241</v>
      </c>
      <c r="AB31" s="2">
        <f t="shared" si="31"/>
        <v>1208.7995000000001</v>
      </c>
      <c r="AC31" s="2">
        <f>ROUND((ES31),6)</f>
        <v>0</v>
      </c>
      <c r="AD31" s="2">
        <f>ROUND(((((ET31*1.15))-((EU31*1.15)))+AE31),6)</f>
        <v>0</v>
      </c>
      <c r="AE31" s="2">
        <f>ROUND(((EU31*1.15)),6)</f>
        <v>0</v>
      </c>
      <c r="AF31" s="2">
        <f>ROUND(((EV31*1.15)),6)</f>
        <v>1208.7995000000001</v>
      </c>
      <c r="AG31" s="2">
        <f t="shared" si="32"/>
        <v>0</v>
      </c>
      <c r="AH31" s="2">
        <f>((EW31*1.15))</f>
        <v>123.096</v>
      </c>
      <c r="AI31" s="2">
        <f>((EX31*1.15))</f>
        <v>0</v>
      </c>
      <c r="AJ31" s="2">
        <f t="shared" si="33"/>
        <v>0</v>
      </c>
      <c r="AK31" s="2">
        <v>1051.1300000000001</v>
      </c>
      <c r="AL31" s="2">
        <v>0</v>
      </c>
      <c r="AM31" s="2">
        <v>0</v>
      </c>
      <c r="AN31" s="2">
        <v>0</v>
      </c>
      <c r="AO31" s="2">
        <v>1051.1300000000001</v>
      </c>
      <c r="AP31" s="2">
        <v>0</v>
      </c>
      <c r="AQ31" s="2">
        <v>107.04</v>
      </c>
      <c r="AR31" s="2">
        <v>0</v>
      </c>
      <c r="AS31" s="2">
        <v>0</v>
      </c>
      <c r="AT31" s="2">
        <v>89</v>
      </c>
      <c r="AU31" s="2">
        <v>40</v>
      </c>
      <c r="AV31" s="2">
        <v>1.248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35</v>
      </c>
      <c r="BK31" s="2"/>
      <c r="BL31" s="2"/>
      <c r="BM31" s="2">
        <v>2</v>
      </c>
      <c r="BN31" s="2">
        <v>0</v>
      </c>
      <c r="BO31" s="2" t="s">
        <v>33</v>
      </c>
      <c r="BP31" s="2">
        <v>1</v>
      </c>
      <c r="BQ31" s="2">
        <v>30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89</v>
      </c>
      <c r="CA31" s="2">
        <v>40</v>
      </c>
      <c r="CB31" s="2" t="s">
        <v>3</v>
      </c>
      <c r="CC31" s="2"/>
      <c r="CD31" s="2"/>
      <c r="CE31" s="2">
        <v>30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726</v>
      </c>
      <c r="CO31" s="2">
        <v>0</v>
      </c>
      <c r="CP31" s="2">
        <f t="shared" si="34"/>
        <v>18.100000000000001</v>
      </c>
      <c r="CQ31" s="2">
        <f t="shared" si="35"/>
        <v>0</v>
      </c>
      <c r="CR31" s="2">
        <f>(ROUND((ROUND((((ET31*1.15))*AV31*1),2)*BB31),2)+ROUND((ROUND(((AE31-((EU31*1.15)))*AV31*1),2)*BS31),2))</f>
        <v>0</v>
      </c>
      <c r="CS31" s="2">
        <f t="shared" si="36"/>
        <v>0</v>
      </c>
      <c r="CT31" s="2">
        <f t="shared" si="37"/>
        <v>1508.58</v>
      </c>
      <c r="CU31" s="2">
        <f t="shared" si="38"/>
        <v>0</v>
      </c>
      <c r="CV31" s="2">
        <f t="shared" si="39"/>
        <v>153.623808</v>
      </c>
      <c r="CW31" s="2">
        <f t="shared" si="40"/>
        <v>0</v>
      </c>
      <c r="CX31" s="2">
        <f t="shared" si="41"/>
        <v>0</v>
      </c>
      <c r="CY31" s="2">
        <f t="shared" si="42"/>
        <v>16.109000000000002</v>
      </c>
      <c r="CZ31" s="2">
        <f t="shared" si="43"/>
        <v>7.24</v>
      </c>
      <c r="DA31" s="2"/>
      <c r="DB31" s="2">
        <v>5</v>
      </c>
      <c r="DC31" s="2" t="s">
        <v>3</v>
      </c>
      <c r="DD31" s="2" t="s">
        <v>3</v>
      </c>
      <c r="DE31" s="2" t="s">
        <v>36</v>
      </c>
      <c r="DF31" s="2" t="s">
        <v>36</v>
      </c>
      <c r="DG31" s="2" t="s">
        <v>36</v>
      </c>
      <c r="DH31" s="2" t="s">
        <v>3</v>
      </c>
      <c r="DI31" s="2" t="s">
        <v>36</v>
      </c>
      <c r="DJ31" s="2" t="s">
        <v>36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24</v>
      </c>
      <c r="DW31" s="2" t="s">
        <v>24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82946417</v>
      </c>
      <c r="EF31" s="2">
        <v>30</v>
      </c>
      <c r="EG31" s="2" t="s">
        <v>19</v>
      </c>
      <c r="EH31" s="2">
        <v>0</v>
      </c>
      <c r="EI31" s="2" t="s">
        <v>3</v>
      </c>
      <c r="EJ31" s="2">
        <v>1</v>
      </c>
      <c r="EK31" s="2">
        <v>2</v>
      </c>
      <c r="EL31" s="2" t="s">
        <v>29</v>
      </c>
      <c r="EM31" s="2" t="s">
        <v>30</v>
      </c>
      <c r="EN31" s="2"/>
      <c r="EO31" s="2" t="s">
        <v>37</v>
      </c>
      <c r="EP31" s="2"/>
      <c r="EQ31" s="2">
        <v>131072</v>
      </c>
      <c r="ER31" s="2">
        <v>1051.1300000000001</v>
      </c>
      <c r="ES31" s="2">
        <v>0</v>
      </c>
      <c r="ET31" s="2">
        <v>0</v>
      </c>
      <c r="EU31" s="2">
        <v>0</v>
      </c>
      <c r="EV31" s="2">
        <v>1051.1300000000001</v>
      </c>
      <c r="EW31" s="2">
        <v>107.04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89</v>
      </c>
      <c r="FY31" s="2">
        <v>40</v>
      </c>
      <c r="FZ31" s="2"/>
      <c r="GA31" s="2" t="s">
        <v>3</v>
      </c>
      <c r="GB31" s="2"/>
      <c r="GC31" s="2"/>
      <c r="GD31" s="2">
        <v>1</v>
      </c>
      <c r="GE31" s="2"/>
      <c r="GF31" s="2">
        <v>1448866383</v>
      </c>
      <c r="GG31" s="2">
        <v>2</v>
      </c>
      <c r="GH31" s="2">
        <v>1</v>
      </c>
      <c r="GI31" s="2">
        <v>2</v>
      </c>
      <c r="GJ31" s="2">
        <v>0</v>
      </c>
      <c r="GK31" s="2">
        <v>0</v>
      </c>
      <c r="GL31" s="2">
        <f t="shared" si="44"/>
        <v>0</v>
      </c>
      <c r="GM31" s="2">
        <f t="shared" si="45"/>
        <v>41.45</v>
      </c>
      <c r="GN31" s="2">
        <f t="shared" si="46"/>
        <v>41.45</v>
      </c>
      <c r="GO31" s="2">
        <f t="shared" si="47"/>
        <v>0</v>
      </c>
      <c r="GP31" s="2">
        <f t="shared" si="48"/>
        <v>0</v>
      </c>
      <c r="GQ31" s="2"/>
      <c r="GR31" s="2">
        <v>0</v>
      </c>
      <c r="GS31" s="2">
        <v>0</v>
      </c>
      <c r="GT31" s="2">
        <v>0</v>
      </c>
      <c r="GU31" s="2" t="s">
        <v>3</v>
      </c>
      <c r="GV31" s="2">
        <f t="shared" si="49"/>
        <v>0</v>
      </c>
      <c r="GW31" s="2">
        <v>1</v>
      </c>
      <c r="GX31" s="2">
        <f t="shared" si="50"/>
        <v>0</v>
      </c>
      <c r="GY31" s="2"/>
      <c r="GZ31" s="2"/>
      <c r="HA31" s="2">
        <v>0</v>
      </c>
      <c r="HB31" s="2">
        <v>0</v>
      </c>
      <c r="HC31" s="2">
        <f t="shared" si="51"/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>
        <v>17</v>
      </c>
      <c r="B32">
        <v>1</v>
      </c>
      <c r="D32">
        <f>ROW(EtalonRes!A4)</f>
        <v>4</v>
      </c>
      <c r="E32" t="s">
        <v>32</v>
      </c>
      <c r="F32" t="s">
        <v>33</v>
      </c>
      <c r="G32" t="s">
        <v>34</v>
      </c>
      <c r="H32" t="s">
        <v>24</v>
      </c>
      <c r="I32">
        <f>ROUND(I30,9)</f>
        <v>1.2E-2</v>
      </c>
      <c r="J32">
        <v>0</v>
      </c>
      <c r="K32">
        <f>ROUND(I30,9)</f>
        <v>1.2E-2</v>
      </c>
      <c r="O32">
        <f t="shared" si="21"/>
        <v>1007.63</v>
      </c>
      <c r="P32">
        <f t="shared" si="22"/>
        <v>0</v>
      </c>
      <c r="Q32">
        <f>(ROUND((ROUND((((ET32*1.15))*AV32*I32),2)*BB32),2)+ROUND((ROUND(((AE32-((EU32*1.15)))*AV32*I32),2)*BS32),2))</f>
        <v>0</v>
      </c>
      <c r="R32">
        <f t="shared" si="23"/>
        <v>0</v>
      </c>
      <c r="S32">
        <f t="shared" si="24"/>
        <v>1007.63</v>
      </c>
      <c r="T32">
        <f t="shared" si="25"/>
        <v>0</v>
      </c>
      <c r="U32">
        <f t="shared" si="26"/>
        <v>1.8434856959999999</v>
      </c>
      <c r="V32">
        <f t="shared" si="27"/>
        <v>0</v>
      </c>
      <c r="W32">
        <f t="shared" si="28"/>
        <v>0</v>
      </c>
      <c r="X32">
        <f t="shared" si="29"/>
        <v>896.79</v>
      </c>
      <c r="Y32">
        <f t="shared" si="30"/>
        <v>403.05</v>
      </c>
      <c r="AA32">
        <v>83377243</v>
      </c>
      <c r="AB32">
        <f t="shared" si="31"/>
        <v>1208.7995000000001</v>
      </c>
      <c r="AC32">
        <f>ROUND((ES32),6)</f>
        <v>0</v>
      </c>
      <c r="AD32">
        <f>ROUND(((((ET32*1.15))-((EU32*1.15)))+AE32),6)</f>
        <v>0</v>
      </c>
      <c r="AE32">
        <f>ROUND(((EU32*1.15)),6)</f>
        <v>0</v>
      </c>
      <c r="AF32">
        <f>ROUND(((EV32*1.15)),6)</f>
        <v>1208.7995000000001</v>
      </c>
      <c r="AG32">
        <f t="shared" si="32"/>
        <v>0</v>
      </c>
      <c r="AH32">
        <f>((EW32*1.15))</f>
        <v>123.096</v>
      </c>
      <c r="AI32">
        <f>((EX32*1.15))</f>
        <v>0</v>
      </c>
      <c r="AJ32">
        <f t="shared" si="33"/>
        <v>0</v>
      </c>
      <c r="AK32">
        <v>1051.1300000000001</v>
      </c>
      <c r="AL32">
        <v>0</v>
      </c>
      <c r="AM32">
        <v>0</v>
      </c>
      <c r="AN32">
        <v>0</v>
      </c>
      <c r="AO32">
        <v>1051.1300000000001</v>
      </c>
      <c r="AP32">
        <v>0</v>
      </c>
      <c r="AQ32">
        <v>107.04</v>
      </c>
      <c r="AR32">
        <v>0</v>
      </c>
      <c r="AS32">
        <v>0</v>
      </c>
      <c r="AT32">
        <v>89</v>
      </c>
      <c r="AU32">
        <v>40</v>
      </c>
      <c r="AV32">
        <v>1.248</v>
      </c>
      <c r="AW32">
        <v>1</v>
      </c>
      <c r="AZ32">
        <v>1</v>
      </c>
      <c r="BA32">
        <v>55.67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35</v>
      </c>
      <c r="BM32">
        <v>2</v>
      </c>
      <c r="BN32">
        <v>0</v>
      </c>
      <c r="BO32" t="s">
        <v>33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89</v>
      </c>
      <c r="CA32">
        <v>40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726</v>
      </c>
      <c r="CO32">
        <v>0</v>
      </c>
      <c r="CP32">
        <f t="shared" si="34"/>
        <v>1007.63</v>
      </c>
      <c r="CQ32">
        <f t="shared" si="35"/>
        <v>0</v>
      </c>
      <c r="CR32">
        <f>(ROUND((ROUND((((ET32*1.15))*AV32*1),2)*BB32),2)+ROUND((ROUND(((AE32-((EU32*1.15)))*AV32*1),2)*BS32),2))</f>
        <v>0</v>
      </c>
      <c r="CS32">
        <f t="shared" si="36"/>
        <v>0</v>
      </c>
      <c r="CT32">
        <f t="shared" si="37"/>
        <v>83982.65</v>
      </c>
      <c r="CU32">
        <f t="shared" si="38"/>
        <v>0</v>
      </c>
      <c r="CV32">
        <f t="shared" si="39"/>
        <v>153.623808</v>
      </c>
      <c r="CW32">
        <f t="shared" si="40"/>
        <v>0</v>
      </c>
      <c r="CX32">
        <f t="shared" si="41"/>
        <v>0</v>
      </c>
      <c r="CY32">
        <f t="shared" si="42"/>
        <v>896.7906999999999</v>
      </c>
      <c r="CZ32">
        <f t="shared" si="43"/>
        <v>403.05199999999996</v>
      </c>
      <c r="DB32">
        <v>6</v>
      </c>
      <c r="DC32" t="s">
        <v>3</v>
      </c>
      <c r="DD32" t="s">
        <v>3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24</v>
      </c>
      <c r="DW32" t="s">
        <v>24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82946417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</v>
      </c>
      <c r="EL32" t="s">
        <v>29</v>
      </c>
      <c r="EM32" t="s">
        <v>30</v>
      </c>
      <c r="EO32" t="s">
        <v>37</v>
      </c>
      <c r="EQ32">
        <v>131072</v>
      </c>
      <c r="ER32">
        <v>1051.1300000000001</v>
      </c>
      <c r="ES32">
        <v>0</v>
      </c>
      <c r="ET32">
        <v>0</v>
      </c>
      <c r="EU32">
        <v>0</v>
      </c>
      <c r="EV32">
        <v>1051.1300000000001</v>
      </c>
      <c r="EW32">
        <v>107.04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89</v>
      </c>
      <c r="FY32">
        <v>40</v>
      </c>
      <c r="GA32" t="s">
        <v>3</v>
      </c>
      <c r="GD32">
        <v>1</v>
      </c>
      <c r="GF32">
        <v>1448866383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4"/>
        <v>0</v>
      </c>
      <c r="GM32">
        <f t="shared" si="45"/>
        <v>2307.4699999999998</v>
      </c>
      <c r="GN32">
        <f t="shared" si="46"/>
        <v>2307.4699999999998</v>
      </c>
      <c r="GO32">
        <f t="shared" si="47"/>
        <v>0</v>
      </c>
      <c r="GP32">
        <f t="shared" si="48"/>
        <v>0</v>
      </c>
      <c r="GR32">
        <v>0</v>
      </c>
      <c r="GS32">
        <v>0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55" x14ac:dyDescent="0.2">
      <c r="A33" s="2">
        <v>17</v>
      </c>
      <c r="B33" s="2">
        <v>1</v>
      </c>
      <c r="C33" s="2"/>
      <c r="D33" s="2">
        <f>ROW(EtalonRes!A5)</f>
        <v>5</v>
      </c>
      <c r="E33" s="2" t="s">
        <v>38</v>
      </c>
      <c r="F33" s="2" t="s">
        <v>22</v>
      </c>
      <c r="G33" s="2" t="s">
        <v>39</v>
      </c>
      <c r="H33" s="2" t="s">
        <v>24</v>
      </c>
      <c r="I33" s="2">
        <f>ROUND(F524/100,9)</f>
        <v>5.0999999999999997E-2</v>
      </c>
      <c r="J33" s="2">
        <v>0</v>
      </c>
      <c r="K33" s="2">
        <f>ROUND(F524/100,9)</f>
        <v>5.0999999999999997E-2</v>
      </c>
      <c r="L33" s="2"/>
      <c r="M33" s="2"/>
      <c r="N33" s="2"/>
      <c r="O33" s="2">
        <f t="shared" si="21"/>
        <v>194.36</v>
      </c>
      <c r="P33" s="2">
        <f t="shared" si="22"/>
        <v>0</v>
      </c>
      <c r="Q33" s="2">
        <f>(ROUND((ROUND(((((ET33*1)*1.15))*AV33*I33),2)*BB33),2)+ROUND((ROUND(((AE33-(((EU33*1)*1.15)))*AV33*I33),2)*BS33),2))</f>
        <v>0</v>
      </c>
      <c r="R33" s="2">
        <f t="shared" si="23"/>
        <v>0</v>
      </c>
      <c r="S33" s="2">
        <f t="shared" si="24"/>
        <v>194.36</v>
      </c>
      <c r="T33" s="2">
        <f t="shared" si="25"/>
        <v>0</v>
      </c>
      <c r="U33" s="2">
        <f t="shared" si="26"/>
        <v>18.336129551999996</v>
      </c>
      <c r="V33" s="2">
        <f t="shared" si="27"/>
        <v>0</v>
      </c>
      <c r="W33" s="2">
        <f t="shared" si="28"/>
        <v>0</v>
      </c>
      <c r="X33" s="2">
        <f t="shared" si="29"/>
        <v>172.98</v>
      </c>
      <c r="Y33" s="2">
        <f t="shared" si="30"/>
        <v>77.739999999999995</v>
      </c>
      <c r="Z33" s="2"/>
      <c r="AA33" s="2">
        <v>83377241</v>
      </c>
      <c r="AB33" s="2">
        <f t="shared" si="31"/>
        <v>3053.7168999999999</v>
      </c>
      <c r="AC33" s="2">
        <f>ROUND(((ES33*1)),6)</f>
        <v>0</v>
      </c>
      <c r="AD33" s="2">
        <f>ROUND((((((ET33*1)*1.15))-(((EU33*1)*1.15)))+AE33),6)</f>
        <v>0</v>
      </c>
      <c r="AE33" s="2">
        <f>ROUND((((EU33*1)*1.15)),6)</f>
        <v>0</v>
      </c>
      <c r="AF33" s="2">
        <f>ROUND((((EV33*1.3)*1.15)),6)</f>
        <v>3053.7168999999999</v>
      </c>
      <c r="AG33" s="2">
        <f t="shared" si="32"/>
        <v>0</v>
      </c>
      <c r="AH33" s="2">
        <f>(((EW33*1.3)*1.15))</f>
        <v>288.08649999999994</v>
      </c>
      <c r="AI33" s="2">
        <f>(((EX33*1)*1.15))</f>
        <v>0</v>
      </c>
      <c r="AJ33" s="2">
        <f t="shared" si="33"/>
        <v>0</v>
      </c>
      <c r="AK33" s="2">
        <v>2042.62</v>
      </c>
      <c r="AL33" s="2">
        <v>0</v>
      </c>
      <c r="AM33" s="2">
        <v>0</v>
      </c>
      <c r="AN33" s="2">
        <v>0</v>
      </c>
      <c r="AO33" s="2">
        <v>2042.62</v>
      </c>
      <c r="AP33" s="2">
        <v>0</v>
      </c>
      <c r="AQ33" s="2">
        <v>192.7</v>
      </c>
      <c r="AR33" s="2">
        <v>0</v>
      </c>
      <c r="AS33" s="2">
        <v>0</v>
      </c>
      <c r="AT33" s="2">
        <v>89</v>
      </c>
      <c r="AU33" s="2">
        <v>40</v>
      </c>
      <c r="AV33" s="2">
        <v>1.248</v>
      </c>
      <c r="AW33" s="2">
        <v>1</v>
      </c>
      <c r="AX33" s="2"/>
      <c r="AY33" s="2"/>
      <c r="AZ33" s="2">
        <v>1</v>
      </c>
      <c r="BA33" s="2">
        <v>1</v>
      </c>
      <c r="BB33" s="2">
        <v>1</v>
      </c>
      <c r="BC33" s="2">
        <v>1</v>
      </c>
      <c r="BD33" s="2" t="s">
        <v>3</v>
      </c>
      <c r="BE33" s="2" t="s">
        <v>3</v>
      </c>
      <c r="BF33" s="2" t="s">
        <v>3</v>
      </c>
      <c r="BG33" s="2" t="s">
        <v>3</v>
      </c>
      <c r="BH33" s="2">
        <v>0</v>
      </c>
      <c r="BI33" s="2">
        <v>1</v>
      </c>
      <c r="BJ33" s="2" t="s">
        <v>25</v>
      </c>
      <c r="BK33" s="2"/>
      <c r="BL33" s="2"/>
      <c r="BM33" s="2">
        <v>2</v>
      </c>
      <c r="BN33" s="2">
        <v>0</v>
      </c>
      <c r="BO33" s="2" t="s">
        <v>22</v>
      </c>
      <c r="BP33" s="2">
        <v>1</v>
      </c>
      <c r="BQ33" s="2">
        <v>30</v>
      </c>
      <c r="BR33" s="2">
        <v>0</v>
      </c>
      <c r="BS33" s="2">
        <v>1</v>
      </c>
      <c r="BT33" s="2">
        <v>1</v>
      </c>
      <c r="BU33" s="2">
        <v>1</v>
      </c>
      <c r="BV33" s="2">
        <v>1</v>
      </c>
      <c r="BW33" s="2">
        <v>1</v>
      </c>
      <c r="BX33" s="2">
        <v>1</v>
      </c>
      <c r="BY33" s="2" t="s">
        <v>3</v>
      </c>
      <c r="BZ33" s="2">
        <v>89</v>
      </c>
      <c r="CA33" s="2">
        <v>40</v>
      </c>
      <c r="CB33" s="2" t="s">
        <v>3</v>
      </c>
      <c r="CC33" s="2"/>
      <c r="CD33" s="2"/>
      <c r="CE33" s="2">
        <v>30</v>
      </c>
      <c r="CF33" s="2">
        <v>0</v>
      </c>
      <c r="CG33" s="2">
        <v>0</v>
      </c>
      <c r="CH33" s="2"/>
      <c r="CI33" s="2"/>
      <c r="CJ33" s="2"/>
      <c r="CK33" s="2"/>
      <c r="CL33" s="2"/>
      <c r="CM33" s="2">
        <v>0</v>
      </c>
      <c r="CN33" s="2" t="s">
        <v>725</v>
      </c>
      <c r="CO33" s="2">
        <v>0</v>
      </c>
      <c r="CP33" s="2">
        <f t="shared" si="34"/>
        <v>194.36</v>
      </c>
      <c r="CQ33" s="2">
        <f t="shared" si="35"/>
        <v>0</v>
      </c>
      <c r="CR33" s="2">
        <f>(ROUND((ROUND(((((ET33*1)*1.15))*AV33*1),2)*BB33),2)+ROUND((ROUND(((AE33-(((EU33*1)*1.15)))*AV33*1),2)*BS33),2))</f>
        <v>0</v>
      </c>
      <c r="CS33" s="2">
        <f t="shared" si="36"/>
        <v>0</v>
      </c>
      <c r="CT33" s="2">
        <f t="shared" si="37"/>
        <v>3811.04</v>
      </c>
      <c r="CU33" s="2">
        <f t="shared" si="38"/>
        <v>0</v>
      </c>
      <c r="CV33" s="2">
        <f t="shared" si="39"/>
        <v>359.53195199999993</v>
      </c>
      <c r="CW33" s="2">
        <f t="shared" si="40"/>
        <v>0</v>
      </c>
      <c r="CX33" s="2">
        <f t="shared" si="41"/>
        <v>0</v>
      </c>
      <c r="CY33" s="2">
        <f t="shared" si="42"/>
        <v>172.9804</v>
      </c>
      <c r="CZ33" s="2">
        <f t="shared" si="43"/>
        <v>77.744</v>
      </c>
      <c r="DA33" s="2"/>
      <c r="DB33" s="2">
        <v>7</v>
      </c>
      <c r="DC33" s="2" t="s">
        <v>3</v>
      </c>
      <c r="DD33" s="2" t="s">
        <v>26</v>
      </c>
      <c r="DE33" s="2" t="s">
        <v>27</v>
      </c>
      <c r="DF33" s="2" t="s">
        <v>27</v>
      </c>
      <c r="DG33" s="2" t="s">
        <v>28</v>
      </c>
      <c r="DH33" s="2" t="s">
        <v>3</v>
      </c>
      <c r="DI33" s="2" t="s">
        <v>28</v>
      </c>
      <c r="DJ33" s="2" t="s">
        <v>27</v>
      </c>
      <c r="DK33" s="2" t="s">
        <v>3</v>
      </c>
      <c r="DL33" s="2" t="s">
        <v>3</v>
      </c>
      <c r="DM33" s="2" t="s">
        <v>3</v>
      </c>
      <c r="DN33" s="2">
        <v>0</v>
      </c>
      <c r="DO33" s="2">
        <v>0</v>
      </c>
      <c r="DP33" s="2">
        <v>1</v>
      </c>
      <c r="DQ33" s="2">
        <v>1</v>
      </c>
      <c r="DR33" s="2"/>
      <c r="DS33" s="2"/>
      <c r="DT33" s="2"/>
      <c r="DU33" s="2">
        <v>1013</v>
      </c>
      <c r="DV33" s="2" t="s">
        <v>24</v>
      </c>
      <c r="DW33" s="2" t="s">
        <v>24</v>
      </c>
      <c r="DX33" s="2">
        <v>1</v>
      </c>
      <c r="DY33" s="2"/>
      <c r="DZ33" s="2" t="s">
        <v>3</v>
      </c>
      <c r="EA33" s="2" t="s">
        <v>3</v>
      </c>
      <c r="EB33" s="2" t="s">
        <v>3</v>
      </c>
      <c r="EC33" s="2" t="s">
        <v>3</v>
      </c>
      <c r="ED33" s="2"/>
      <c r="EE33" s="2">
        <v>82946417</v>
      </c>
      <c r="EF33" s="2">
        <v>30</v>
      </c>
      <c r="EG33" s="2" t="s">
        <v>19</v>
      </c>
      <c r="EH33" s="2">
        <v>0</v>
      </c>
      <c r="EI33" s="2" t="s">
        <v>3</v>
      </c>
      <c r="EJ33" s="2">
        <v>1</v>
      </c>
      <c r="EK33" s="2">
        <v>2</v>
      </c>
      <c r="EL33" s="2" t="s">
        <v>29</v>
      </c>
      <c r="EM33" s="2" t="s">
        <v>30</v>
      </c>
      <c r="EN33" s="2"/>
      <c r="EO33" s="2" t="s">
        <v>31</v>
      </c>
      <c r="EP33" s="2"/>
      <c r="EQ33" s="2">
        <v>131072</v>
      </c>
      <c r="ER33" s="2">
        <v>2042.62</v>
      </c>
      <c r="ES33" s="2">
        <v>0</v>
      </c>
      <c r="ET33" s="2">
        <v>0</v>
      </c>
      <c r="EU33" s="2">
        <v>0</v>
      </c>
      <c r="EV33" s="2">
        <v>2042.62</v>
      </c>
      <c r="EW33" s="2">
        <v>192.7</v>
      </c>
      <c r="EX33" s="2">
        <v>0</v>
      </c>
      <c r="EY33" s="2">
        <v>0</v>
      </c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>
        <v>0</v>
      </c>
      <c r="FR33" s="2">
        <v>0</v>
      </c>
      <c r="FS33" s="2">
        <v>0</v>
      </c>
      <c r="FT33" s="2"/>
      <c r="FU33" s="2"/>
      <c r="FV33" s="2"/>
      <c r="FW33" s="2"/>
      <c r="FX33" s="2">
        <v>89</v>
      </c>
      <c r="FY33" s="2">
        <v>40</v>
      </c>
      <c r="FZ33" s="2"/>
      <c r="GA33" s="2" t="s">
        <v>3</v>
      </c>
      <c r="GB33" s="2"/>
      <c r="GC33" s="2"/>
      <c r="GD33" s="2">
        <v>1</v>
      </c>
      <c r="GE33" s="2"/>
      <c r="GF33" s="2">
        <v>-1145908526</v>
      </c>
      <c r="GG33" s="2">
        <v>2</v>
      </c>
      <c r="GH33" s="2">
        <v>1</v>
      </c>
      <c r="GI33" s="2">
        <v>2</v>
      </c>
      <c r="GJ33" s="2">
        <v>0</v>
      </c>
      <c r="GK33" s="2">
        <v>0</v>
      </c>
      <c r="GL33" s="2">
        <f t="shared" si="44"/>
        <v>0</v>
      </c>
      <c r="GM33" s="2">
        <f t="shared" si="45"/>
        <v>445.08</v>
      </c>
      <c r="GN33" s="2">
        <f t="shared" si="46"/>
        <v>445.08</v>
      </c>
      <c r="GO33" s="2">
        <f t="shared" si="47"/>
        <v>0</v>
      </c>
      <c r="GP33" s="2">
        <f t="shared" si="48"/>
        <v>0</v>
      </c>
      <c r="GQ33" s="2"/>
      <c r="GR33" s="2">
        <v>0</v>
      </c>
      <c r="GS33" s="2">
        <v>0</v>
      </c>
      <c r="GT33" s="2">
        <v>0</v>
      </c>
      <c r="GU33" s="2" t="s">
        <v>3</v>
      </c>
      <c r="GV33" s="2">
        <f t="shared" si="49"/>
        <v>0</v>
      </c>
      <c r="GW33" s="2">
        <v>1</v>
      </c>
      <c r="GX33" s="2">
        <f t="shared" si="50"/>
        <v>0</v>
      </c>
      <c r="GY33" s="2"/>
      <c r="GZ33" s="2"/>
      <c r="HA33" s="2">
        <v>0</v>
      </c>
      <c r="HB33" s="2">
        <v>0</v>
      </c>
      <c r="HC33" s="2">
        <f t="shared" si="51"/>
        <v>0</v>
      </c>
      <c r="HD33" s="2"/>
      <c r="HE33" s="2" t="s">
        <v>3</v>
      </c>
      <c r="HF33" s="2" t="s">
        <v>3</v>
      </c>
      <c r="HG33" s="2"/>
      <c r="HH33" s="2"/>
      <c r="HI33" s="2"/>
      <c r="HJ33" s="2"/>
      <c r="HK33" s="2"/>
      <c r="HL33" s="2"/>
      <c r="HM33" s="2" t="s">
        <v>3</v>
      </c>
      <c r="HN33" s="2" t="s">
        <v>3</v>
      </c>
      <c r="HO33" s="2" t="s">
        <v>3</v>
      </c>
      <c r="HP33" s="2" t="s">
        <v>3</v>
      </c>
      <c r="HQ33" s="2" t="s">
        <v>3</v>
      </c>
      <c r="HR33" s="2"/>
      <c r="HS33" s="2">
        <v>0</v>
      </c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>
        <v>0</v>
      </c>
      <c r="IL33" s="2"/>
      <c r="IM33" s="2"/>
      <c r="IN33" s="2"/>
      <c r="IO33" s="2"/>
      <c r="IP33" s="2"/>
      <c r="IQ33" s="2"/>
      <c r="IR33" s="2"/>
      <c r="IS33" s="2"/>
      <c r="IT33" s="2"/>
      <c r="IU33" s="2"/>
    </row>
    <row r="34" spans="1:255" x14ac:dyDescent="0.2">
      <c r="A34">
        <v>17</v>
      </c>
      <c r="B34">
        <v>1</v>
      </c>
      <c r="D34">
        <f>ROW(EtalonRes!A6)</f>
        <v>6</v>
      </c>
      <c r="E34" t="s">
        <v>38</v>
      </c>
      <c r="F34" t="s">
        <v>22</v>
      </c>
      <c r="G34" t="s">
        <v>39</v>
      </c>
      <c r="H34" t="s">
        <v>24</v>
      </c>
      <c r="I34">
        <f>ROUND(F524/100,9)</f>
        <v>5.0999999999999997E-2</v>
      </c>
      <c r="J34">
        <v>0</v>
      </c>
      <c r="K34">
        <f>ROUND(F524/100,9)</f>
        <v>5.0999999999999997E-2</v>
      </c>
      <c r="O34">
        <f t="shared" si="21"/>
        <v>10820.02</v>
      </c>
      <c r="P34">
        <f t="shared" si="22"/>
        <v>0</v>
      </c>
      <c r="Q34">
        <f>(ROUND((ROUND(((((ET34*1)*1.15))*AV34*I34),2)*BB34),2)+ROUND((ROUND(((AE34-(((EU34*1)*1.15)))*AV34*I34),2)*BS34),2))</f>
        <v>0</v>
      </c>
      <c r="R34">
        <f t="shared" si="23"/>
        <v>0</v>
      </c>
      <c r="S34">
        <f t="shared" si="24"/>
        <v>10820.02</v>
      </c>
      <c r="T34">
        <f t="shared" si="25"/>
        <v>0</v>
      </c>
      <c r="U34">
        <f t="shared" si="26"/>
        <v>18.336129551999996</v>
      </c>
      <c r="V34">
        <f t="shared" si="27"/>
        <v>0</v>
      </c>
      <c r="W34">
        <f t="shared" si="28"/>
        <v>0</v>
      </c>
      <c r="X34">
        <f t="shared" si="29"/>
        <v>9629.82</v>
      </c>
      <c r="Y34">
        <f t="shared" si="30"/>
        <v>4328.01</v>
      </c>
      <c r="AA34">
        <v>83377243</v>
      </c>
      <c r="AB34">
        <f t="shared" si="31"/>
        <v>3053.7168999999999</v>
      </c>
      <c r="AC34">
        <f>ROUND(((ES34*1)),6)</f>
        <v>0</v>
      </c>
      <c r="AD34">
        <f>ROUND((((((ET34*1)*1.15))-(((EU34*1)*1.15)))+AE34),6)</f>
        <v>0</v>
      </c>
      <c r="AE34">
        <f>ROUND((((EU34*1)*1.15)),6)</f>
        <v>0</v>
      </c>
      <c r="AF34">
        <f>ROUND((((EV34*1.3)*1.15)),6)</f>
        <v>3053.7168999999999</v>
      </c>
      <c r="AG34">
        <f t="shared" si="32"/>
        <v>0</v>
      </c>
      <c r="AH34">
        <f>(((EW34*1.3)*1.15))</f>
        <v>288.08649999999994</v>
      </c>
      <c r="AI34">
        <f>(((EX34*1)*1.15))</f>
        <v>0</v>
      </c>
      <c r="AJ34">
        <f t="shared" si="33"/>
        <v>0</v>
      </c>
      <c r="AK34">
        <v>2042.62</v>
      </c>
      <c r="AL34">
        <v>0</v>
      </c>
      <c r="AM34">
        <v>0</v>
      </c>
      <c r="AN34">
        <v>0</v>
      </c>
      <c r="AO34">
        <v>2042.62</v>
      </c>
      <c r="AP34">
        <v>0</v>
      </c>
      <c r="AQ34">
        <v>192.7</v>
      </c>
      <c r="AR34">
        <v>0</v>
      </c>
      <c r="AS34">
        <v>0</v>
      </c>
      <c r="AT34">
        <v>89</v>
      </c>
      <c r="AU34">
        <v>40</v>
      </c>
      <c r="AV34">
        <v>1.248</v>
      </c>
      <c r="AW34">
        <v>1</v>
      </c>
      <c r="AZ34">
        <v>1</v>
      </c>
      <c r="BA34">
        <v>55.67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25</v>
      </c>
      <c r="BM34">
        <v>2</v>
      </c>
      <c r="BN34">
        <v>0</v>
      </c>
      <c r="BO34" t="s">
        <v>22</v>
      </c>
      <c r="BP34">
        <v>1</v>
      </c>
      <c r="BQ34">
        <v>30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89</v>
      </c>
      <c r="CA34">
        <v>40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725</v>
      </c>
      <c r="CO34">
        <v>0</v>
      </c>
      <c r="CP34">
        <f t="shared" si="34"/>
        <v>10820.02</v>
      </c>
      <c r="CQ34">
        <f t="shared" si="35"/>
        <v>0</v>
      </c>
      <c r="CR34">
        <f>(ROUND((ROUND(((((ET34*1)*1.15))*AV34*1),2)*BB34),2)+ROUND((ROUND(((AE34-(((EU34*1)*1.15)))*AV34*1),2)*BS34),2))</f>
        <v>0</v>
      </c>
      <c r="CS34">
        <f t="shared" si="36"/>
        <v>0</v>
      </c>
      <c r="CT34">
        <f t="shared" si="37"/>
        <v>212160.6</v>
      </c>
      <c r="CU34">
        <f t="shared" si="38"/>
        <v>0</v>
      </c>
      <c r="CV34">
        <f t="shared" si="39"/>
        <v>359.53195199999993</v>
      </c>
      <c r="CW34">
        <f t="shared" si="40"/>
        <v>0</v>
      </c>
      <c r="CX34">
        <f t="shared" si="41"/>
        <v>0</v>
      </c>
      <c r="CY34">
        <f t="shared" si="42"/>
        <v>9629.8178000000007</v>
      </c>
      <c r="CZ34">
        <f t="shared" si="43"/>
        <v>4328.0080000000007</v>
      </c>
      <c r="DB34">
        <v>9</v>
      </c>
      <c r="DC34" t="s">
        <v>3</v>
      </c>
      <c r="DD34" t="s">
        <v>26</v>
      </c>
      <c r="DE34" t="s">
        <v>27</v>
      </c>
      <c r="DF34" t="s">
        <v>27</v>
      </c>
      <c r="DG34" t="s">
        <v>28</v>
      </c>
      <c r="DH34" t="s">
        <v>3</v>
      </c>
      <c r="DI34" t="s">
        <v>28</v>
      </c>
      <c r="DJ34" t="s">
        <v>27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24</v>
      </c>
      <c r="DW34" t="s">
        <v>24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82946417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</v>
      </c>
      <c r="EL34" t="s">
        <v>29</v>
      </c>
      <c r="EM34" t="s">
        <v>30</v>
      </c>
      <c r="EO34" t="s">
        <v>31</v>
      </c>
      <c r="EQ34">
        <v>131072</v>
      </c>
      <c r="ER34">
        <v>2042.62</v>
      </c>
      <c r="ES34">
        <v>0</v>
      </c>
      <c r="ET34">
        <v>0</v>
      </c>
      <c r="EU34">
        <v>0</v>
      </c>
      <c r="EV34">
        <v>2042.62</v>
      </c>
      <c r="EW34">
        <v>192.7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89</v>
      </c>
      <c r="FY34">
        <v>40</v>
      </c>
      <c r="GA34" t="s">
        <v>3</v>
      </c>
      <c r="GD34">
        <v>1</v>
      </c>
      <c r="GF34">
        <v>-1145908526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24777.85</v>
      </c>
      <c r="GN34">
        <f t="shared" si="46"/>
        <v>24777.85</v>
      </c>
      <c r="GO34">
        <f t="shared" si="47"/>
        <v>0</v>
      </c>
      <c r="GP34">
        <f t="shared" si="48"/>
        <v>0</v>
      </c>
      <c r="GR34">
        <v>0</v>
      </c>
      <c r="GS34">
        <v>0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55" x14ac:dyDescent="0.2">
      <c r="A35" s="2">
        <v>17</v>
      </c>
      <c r="B35" s="2">
        <v>1</v>
      </c>
      <c r="C35" s="2"/>
      <c r="D35" s="2">
        <f>ROW(EtalonRes!A7)</f>
        <v>7</v>
      </c>
      <c r="E35" s="2" t="s">
        <v>40</v>
      </c>
      <c r="F35" s="2" t="s">
        <v>22</v>
      </c>
      <c r="G35" s="2" t="s">
        <v>39</v>
      </c>
      <c r="H35" s="2" t="s">
        <v>24</v>
      </c>
      <c r="I35" s="2">
        <f>ROUND(F525/100,9)</f>
        <v>4.1799999999999997E-2</v>
      </c>
      <c r="J35" s="2">
        <v>0</v>
      </c>
      <c r="K35" s="2">
        <f>ROUND(F525/100,9)</f>
        <v>4.1799999999999997E-2</v>
      </c>
      <c r="L35" s="2"/>
      <c r="M35" s="2"/>
      <c r="N35" s="2"/>
      <c r="O35" s="2">
        <f t="shared" si="21"/>
        <v>122.54</v>
      </c>
      <c r="P35" s="2">
        <f t="shared" si="22"/>
        <v>0</v>
      </c>
      <c r="Q35" s="2">
        <f>(ROUND((ROUND((((ET35*1.15))*AV35*I35),2)*BB35),2)+ROUND((ROUND(((AE35-((EU35*1.15)))*AV35*I35),2)*BS35),2))</f>
        <v>0</v>
      </c>
      <c r="R35" s="2">
        <f t="shared" si="23"/>
        <v>0</v>
      </c>
      <c r="S35" s="2">
        <f t="shared" si="24"/>
        <v>122.54</v>
      </c>
      <c r="T35" s="2">
        <f t="shared" si="25"/>
        <v>0</v>
      </c>
      <c r="U35" s="2">
        <f t="shared" si="26"/>
        <v>11.560335071999997</v>
      </c>
      <c r="V35" s="2">
        <f t="shared" si="27"/>
        <v>0</v>
      </c>
      <c r="W35" s="2">
        <f t="shared" si="28"/>
        <v>0</v>
      </c>
      <c r="X35" s="2">
        <f t="shared" si="29"/>
        <v>109.06</v>
      </c>
      <c r="Y35" s="2">
        <f t="shared" si="30"/>
        <v>49.02</v>
      </c>
      <c r="Z35" s="2"/>
      <c r="AA35" s="2">
        <v>83377241</v>
      </c>
      <c r="AB35" s="2">
        <f t="shared" si="31"/>
        <v>2349.0129999999999</v>
      </c>
      <c r="AC35" s="2">
        <f t="shared" ref="AC35:AC50" si="52">ROUND((ES35),6)</f>
        <v>0</v>
      </c>
      <c r="AD35" s="2">
        <f>ROUND(((((ET35*1.15))-((EU35*1.15)))+AE35),6)</f>
        <v>0</v>
      </c>
      <c r="AE35" s="2">
        <f>ROUND(((EU35*1.15)),6)</f>
        <v>0</v>
      </c>
      <c r="AF35" s="2">
        <f>ROUND(((EV35*1.15)),6)</f>
        <v>2349.0129999999999</v>
      </c>
      <c r="AG35" s="2">
        <f t="shared" si="32"/>
        <v>0</v>
      </c>
      <c r="AH35" s="2">
        <f>((EW35*1.15))</f>
        <v>221.60499999999996</v>
      </c>
      <c r="AI35" s="2">
        <f>((EX35*1.15))</f>
        <v>0</v>
      </c>
      <c r="AJ35" s="2">
        <f t="shared" si="33"/>
        <v>0</v>
      </c>
      <c r="AK35" s="2">
        <v>2042.62</v>
      </c>
      <c r="AL35" s="2">
        <v>0</v>
      </c>
      <c r="AM35" s="2">
        <v>0</v>
      </c>
      <c r="AN35" s="2">
        <v>0</v>
      </c>
      <c r="AO35" s="2">
        <v>2042.62</v>
      </c>
      <c r="AP35" s="2">
        <v>0</v>
      </c>
      <c r="AQ35" s="2">
        <v>192.7</v>
      </c>
      <c r="AR35" s="2">
        <v>0</v>
      </c>
      <c r="AS35" s="2">
        <v>0</v>
      </c>
      <c r="AT35" s="2">
        <v>89</v>
      </c>
      <c r="AU35" s="2">
        <v>40</v>
      </c>
      <c r="AV35" s="2">
        <v>1.248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25</v>
      </c>
      <c r="BK35" s="2"/>
      <c r="BL35" s="2"/>
      <c r="BM35" s="2">
        <v>2</v>
      </c>
      <c r="BN35" s="2">
        <v>0</v>
      </c>
      <c r="BO35" s="2" t="s">
        <v>22</v>
      </c>
      <c r="BP35" s="2">
        <v>1</v>
      </c>
      <c r="BQ35" s="2">
        <v>30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89</v>
      </c>
      <c r="CA35" s="2">
        <v>40</v>
      </c>
      <c r="CB35" s="2" t="s">
        <v>3</v>
      </c>
      <c r="CC35" s="2"/>
      <c r="CD35" s="2"/>
      <c r="CE35" s="2">
        <v>30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726</v>
      </c>
      <c r="CO35" s="2">
        <v>0</v>
      </c>
      <c r="CP35" s="2">
        <f t="shared" si="34"/>
        <v>122.54</v>
      </c>
      <c r="CQ35" s="2">
        <f t="shared" si="35"/>
        <v>0</v>
      </c>
      <c r="CR35" s="2">
        <f>(ROUND((ROUND((((ET35*1.15))*AV35*1),2)*BB35),2)+ROUND((ROUND(((AE35-((EU35*1.15)))*AV35*1),2)*BS35),2))</f>
        <v>0</v>
      </c>
      <c r="CS35" s="2">
        <f t="shared" si="36"/>
        <v>0</v>
      </c>
      <c r="CT35" s="2">
        <f t="shared" si="37"/>
        <v>2931.57</v>
      </c>
      <c r="CU35" s="2">
        <f t="shared" si="38"/>
        <v>0</v>
      </c>
      <c r="CV35" s="2">
        <f t="shared" si="39"/>
        <v>276.56303999999994</v>
      </c>
      <c r="CW35" s="2">
        <f t="shared" si="40"/>
        <v>0</v>
      </c>
      <c r="CX35" s="2">
        <f t="shared" si="41"/>
        <v>0</v>
      </c>
      <c r="CY35" s="2">
        <f t="shared" si="42"/>
        <v>109.06060000000001</v>
      </c>
      <c r="CZ35" s="2">
        <f t="shared" si="43"/>
        <v>49.016000000000005</v>
      </c>
      <c r="DA35" s="2"/>
      <c r="DB35" s="2">
        <v>11</v>
      </c>
      <c r="DC35" s="2" t="s">
        <v>3</v>
      </c>
      <c r="DD35" s="2" t="s">
        <v>3</v>
      </c>
      <c r="DE35" s="2" t="s">
        <v>36</v>
      </c>
      <c r="DF35" s="2" t="s">
        <v>36</v>
      </c>
      <c r="DG35" s="2" t="s">
        <v>36</v>
      </c>
      <c r="DH35" s="2" t="s">
        <v>3</v>
      </c>
      <c r="DI35" s="2" t="s">
        <v>36</v>
      </c>
      <c r="DJ35" s="2" t="s">
        <v>36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24</v>
      </c>
      <c r="DW35" s="2" t="s">
        <v>24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82946417</v>
      </c>
      <c r="EF35" s="2">
        <v>30</v>
      </c>
      <c r="EG35" s="2" t="s">
        <v>19</v>
      </c>
      <c r="EH35" s="2">
        <v>0</v>
      </c>
      <c r="EI35" s="2" t="s">
        <v>3</v>
      </c>
      <c r="EJ35" s="2">
        <v>1</v>
      </c>
      <c r="EK35" s="2">
        <v>2</v>
      </c>
      <c r="EL35" s="2" t="s">
        <v>29</v>
      </c>
      <c r="EM35" s="2" t="s">
        <v>30</v>
      </c>
      <c r="EN35" s="2"/>
      <c r="EO35" s="2" t="s">
        <v>37</v>
      </c>
      <c r="EP35" s="2"/>
      <c r="EQ35" s="2">
        <v>131072</v>
      </c>
      <c r="ER35" s="2">
        <v>2042.62</v>
      </c>
      <c r="ES35" s="2">
        <v>0</v>
      </c>
      <c r="ET35" s="2">
        <v>0</v>
      </c>
      <c r="EU35" s="2">
        <v>0</v>
      </c>
      <c r="EV35" s="2">
        <v>2042.62</v>
      </c>
      <c r="EW35" s="2">
        <v>192.7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89</v>
      </c>
      <c r="FY35" s="2">
        <v>40</v>
      </c>
      <c r="FZ35" s="2"/>
      <c r="GA35" s="2" t="s">
        <v>3</v>
      </c>
      <c r="GB35" s="2"/>
      <c r="GC35" s="2"/>
      <c r="GD35" s="2">
        <v>1</v>
      </c>
      <c r="GE35" s="2"/>
      <c r="GF35" s="2">
        <v>-1145908526</v>
      </c>
      <c r="GG35" s="2">
        <v>2</v>
      </c>
      <c r="GH35" s="2">
        <v>1</v>
      </c>
      <c r="GI35" s="2">
        <v>2</v>
      </c>
      <c r="GJ35" s="2">
        <v>0</v>
      </c>
      <c r="GK35" s="2">
        <v>0</v>
      </c>
      <c r="GL35" s="2">
        <f t="shared" si="44"/>
        <v>0</v>
      </c>
      <c r="GM35" s="2">
        <f t="shared" si="45"/>
        <v>280.62</v>
      </c>
      <c r="GN35" s="2">
        <f t="shared" si="46"/>
        <v>280.62</v>
      </c>
      <c r="GO35" s="2">
        <f t="shared" si="47"/>
        <v>0</v>
      </c>
      <c r="GP35" s="2">
        <f t="shared" si="48"/>
        <v>0</v>
      </c>
      <c r="GQ35" s="2"/>
      <c r="GR35" s="2">
        <v>0</v>
      </c>
      <c r="GS35" s="2">
        <v>0</v>
      </c>
      <c r="GT35" s="2">
        <v>0</v>
      </c>
      <c r="GU35" s="2" t="s">
        <v>3</v>
      </c>
      <c r="GV35" s="2">
        <f t="shared" si="49"/>
        <v>0</v>
      </c>
      <c r="GW35" s="2">
        <v>1</v>
      </c>
      <c r="GX35" s="2">
        <f t="shared" si="50"/>
        <v>0</v>
      </c>
      <c r="GY35" s="2"/>
      <c r="GZ35" s="2"/>
      <c r="HA35" s="2">
        <v>0</v>
      </c>
      <c r="HB35" s="2">
        <v>0</v>
      </c>
      <c r="HC35" s="2">
        <f t="shared" si="51"/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>
        <v>17</v>
      </c>
      <c r="B36">
        <v>1</v>
      </c>
      <c r="D36">
        <f>ROW(EtalonRes!A8)</f>
        <v>8</v>
      </c>
      <c r="E36" t="s">
        <v>40</v>
      </c>
      <c r="F36" t="s">
        <v>22</v>
      </c>
      <c r="G36" t="s">
        <v>39</v>
      </c>
      <c r="H36" t="s">
        <v>24</v>
      </c>
      <c r="I36">
        <f>ROUND(F525/100,9)</f>
        <v>4.1799999999999997E-2</v>
      </c>
      <c r="J36">
        <v>0</v>
      </c>
      <c r="K36">
        <f>ROUND(F525/100,9)</f>
        <v>4.1799999999999997E-2</v>
      </c>
      <c r="O36">
        <f t="shared" si="21"/>
        <v>6821.8</v>
      </c>
      <c r="P36">
        <f t="shared" si="22"/>
        <v>0</v>
      </c>
      <c r="Q36">
        <f>(ROUND((ROUND((((ET36*1.15))*AV36*I36),2)*BB36),2)+ROUND((ROUND(((AE36-((EU36*1.15)))*AV36*I36),2)*BS36),2))</f>
        <v>0</v>
      </c>
      <c r="R36">
        <f t="shared" si="23"/>
        <v>0</v>
      </c>
      <c r="S36">
        <f t="shared" si="24"/>
        <v>6821.8</v>
      </c>
      <c r="T36">
        <f t="shared" si="25"/>
        <v>0</v>
      </c>
      <c r="U36">
        <f t="shared" si="26"/>
        <v>11.560335071999997</v>
      </c>
      <c r="V36">
        <f t="shared" si="27"/>
        <v>0</v>
      </c>
      <c r="W36">
        <f t="shared" si="28"/>
        <v>0</v>
      </c>
      <c r="X36">
        <f t="shared" si="29"/>
        <v>6071.4</v>
      </c>
      <c r="Y36">
        <f t="shared" si="30"/>
        <v>2728.72</v>
      </c>
      <c r="AA36">
        <v>83377243</v>
      </c>
      <c r="AB36">
        <f t="shared" si="31"/>
        <v>2349.0129999999999</v>
      </c>
      <c r="AC36">
        <f t="shared" si="52"/>
        <v>0</v>
      </c>
      <c r="AD36">
        <f>ROUND(((((ET36*1.15))-((EU36*1.15)))+AE36),6)</f>
        <v>0</v>
      </c>
      <c r="AE36">
        <f>ROUND(((EU36*1.15)),6)</f>
        <v>0</v>
      </c>
      <c r="AF36">
        <f>ROUND(((EV36*1.15)),6)</f>
        <v>2349.0129999999999</v>
      </c>
      <c r="AG36">
        <f t="shared" si="32"/>
        <v>0</v>
      </c>
      <c r="AH36">
        <f>((EW36*1.15))</f>
        <v>221.60499999999996</v>
      </c>
      <c r="AI36">
        <f>((EX36*1.15))</f>
        <v>0</v>
      </c>
      <c r="AJ36">
        <f t="shared" si="33"/>
        <v>0</v>
      </c>
      <c r="AK36">
        <v>2042.62</v>
      </c>
      <c r="AL36">
        <v>0</v>
      </c>
      <c r="AM36">
        <v>0</v>
      </c>
      <c r="AN36">
        <v>0</v>
      </c>
      <c r="AO36">
        <v>2042.62</v>
      </c>
      <c r="AP36">
        <v>0</v>
      </c>
      <c r="AQ36">
        <v>192.7</v>
      </c>
      <c r="AR36">
        <v>0</v>
      </c>
      <c r="AS36">
        <v>0</v>
      </c>
      <c r="AT36">
        <v>89</v>
      </c>
      <c r="AU36">
        <v>40</v>
      </c>
      <c r="AV36">
        <v>1.248</v>
      </c>
      <c r="AW36">
        <v>1</v>
      </c>
      <c r="AZ36">
        <v>1</v>
      </c>
      <c r="BA36">
        <v>55.67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25</v>
      </c>
      <c r="BM36">
        <v>2</v>
      </c>
      <c r="BN36">
        <v>0</v>
      </c>
      <c r="BO36" t="s">
        <v>22</v>
      </c>
      <c r="BP36">
        <v>1</v>
      </c>
      <c r="BQ36">
        <v>30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89</v>
      </c>
      <c r="CA36">
        <v>40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726</v>
      </c>
      <c r="CO36">
        <v>0</v>
      </c>
      <c r="CP36">
        <f t="shared" si="34"/>
        <v>6821.8</v>
      </c>
      <c r="CQ36">
        <f t="shared" si="35"/>
        <v>0</v>
      </c>
      <c r="CR36">
        <f>(ROUND((ROUND((((ET36*1.15))*AV36*1),2)*BB36),2)+ROUND((ROUND(((AE36-((EU36*1.15)))*AV36*1),2)*BS36),2))</f>
        <v>0</v>
      </c>
      <c r="CS36">
        <f t="shared" si="36"/>
        <v>0</v>
      </c>
      <c r="CT36">
        <f t="shared" si="37"/>
        <v>163200.5</v>
      </c>
      <c r="CU36">
        <f t="shared" si="38"/>
        <v>0</v>
      </c>
      <c r="CV36">
        <f t="shared" si="39"/>
        <v>276.56303999999994</v>
      </c>
      <c r="CW36">
        <f t="shared" si="40"/>
        <v>0</v>
      </c>
      <c r="CX36">
        <f t="shared" si="41"/>
        <v>0</v>
      </c>
      <c r="CY36">
        <f t="shared" si="42"/>
        <v>6071.402000000001</v>
      </c>
      <c r="CZ36">
        <f t="shared" si="43"/>
        <v>2728.72</v>
      </c>
      <c r="DB36">
        <v>12</v>
      </c>
      <c r="DC36" t="s">
        <v>3</v>
      </c>
      <c r="DD36" t="s">
        <v>3</v>
      </c>
      <c r="DE36" t="s">
        <v>36</v>
      </c>
      <c r="DF36" t="s">
        <v>36</v>
      </c>
      <c r="DG36" t="s">
        <v>36</v>
      </c>
      <c r="DH36" t="s">
        <v>3</v>
      </c>
      <c r="DI36" t="s">
        <v>36</v>
      </c>
      <c r="DJ36" t="s">
        <v>36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24</v>
      </c>
      <c r="DW36" t="s">
        <v>24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82946417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</v>
      </c>
      <c r="EL36" t="s">
        <v>29</v>
      </c>
      <c r="EM36" t="s">
        <v>30</v>
      </c>
      <c r="EO36" t="s">
        <v>37</v>
      </c>
      <c r="EQ36">
        <v>131072</v>
      </c>
      <c r="ER36">
        <v>2042.62</v>
      </c>
      <c r="ES36">
        <v>0</v>
      </c>
      <c r="ET36">
        <v>0</v>
      </c>
      <c r="EU36">
        <v>0</v>
      </c>
      <c r="EV36">
        <v>2042.62</v>
      </c>
      <c r="EW36">
        <v>192.7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89</v>
      </c>
      <c r="FY36">
        <v>40</v>
      </c>
      <c r="GA36" t="s">
        <v>3</v>
      </c>
      <c r="GD36">
        <v>1</v>
      </c>
      <c r="GF36">
        <v>-1145908526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15621.92</v>
      </c>
      <c r="GN36">
        <f t="shared" si="46"/>
        <v>15621.92</v>
      </c>
      <c r="GO36">
        <f t="shared" si="47"/>
        <v>0</v>
      </c>
      <c r="GP36">
        <f t="shared" si="48"/>
        <v>0</v>
      </c>
      <c r="GR36">
        <v>0</v>
      </c>
      <c r="GS36">
        <v>0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55" x14ac:dyDescent="0.2">
      <c r="A37" s="2">
        <v>17</v>
      </c>
      <c r="B37" s="2">
        <v>1</v>
      </c>
      <c r="C37" s="2">
        <f>ROW(SmtRes!A2)</f>
        <v>2</v>
      </c>
      <c r="D37" s="2">
        <f>ROW(EtalonRes!A10)</f>
        <v>10</v>
      </c>
      <c r="E37" s="2" t="s">
        <v>3</v>
      </c>
      <c r="F37" s="2" t="s">
        <v>41</v>
      </c>
      <c r="G37" s="2" t="s">
        <v>42</v>
      </c>
      <c r="H37" s="2" t="s">
        <v>43</v>
      </c>
      <c r="I37" s="2">
        <f>ROUND(F526/100,9)</f>
        <v>0</v>
      </c>
      <c r="J37" s="2">
        <v>0</v>
      </c>
      <c r="K37" s="2">
        <f>ROUND(F526/100,9)</f>
        <v>0</v>
      </c>
      <c r="L37" s="2"/>
      <c r="M37" s="2"/>
      <c r="N37" s="2"/>
      <c r="O37" s="2">
        <f t="shared" si="21"/>
        <v>0</v>
      </c>
      <c r="P37" s="2">
        <f t="shared" si="22"/>
        <v>0</v>
      </c>
      <c r="Q37" s="2">
        <f>(ROUND((ROUND(((ET37)*AV37*I37),2)*BB37),2)+ROUND((ROUND(((AE37-(EU37))*AV37*I37),2)*BS37),2))</f>
        <v>0</v>
      </c>
      <c r="R37" s="2">
        <f t="shared" si="23"/>
        <v>0</v>
      </c>
      <c r="S37" s="2">
        <f t="shared" si="24"/>
        <v>0</v>
      </c>
      <c r="T37" s="2">
        <f t="shared" si="25"/>
        <v>0</v>
      </c>
      <c r="U37" s="2">
        <f t="shared" si="26"/>
        <v>0</v>
      </c>
      <c r="V37" s="2">
        <f t="shared" si="27"/>
        <v>0</v>
      </c>
      <c r="W37" s="2">
        <f t="shared" si="28"/>
        <v>0</v>
      </c>
      <c r="X37" s="2">
        <f t="shared" si="29"/>
        <v>0</v>
      </c>
      <c r="Y37" s="2">
        <f t="shared" si="30"/>
        <v>0</v>
      </c>
      <c r="Z37" s="2"/>
      <c r="AA37" s="2">
        <v>-1</v>
      </c>
      <c r="AB37" s="2">
        <f t="shared" si="31"/>
        <v>783.89</v>
      </c>
      <c r="AC37" s="2">
        <f t="shared" si="52"/>
        <v>0</v>
      </c>
      <c r="AD37" s="2">
        <f>ROUND((((ET37)-(EU37))+AE37),6)</f>
        <v>778.1</v>
      </c>
      <c r="AE37" s="2">
        <f t="shared" ref="AE37:AF40" si="53">ROUND((EU37),6)</f>
        <v>72.260000000000005</v>
      </c>
      <c r="AF37" s="2">
        <f t="shared" si="53"/>
        <v>5.79</v>
      </c>
      <c r="AG37" s="2">
        <f t="shared" si="32"/>
        <v>0</v>
      </c>
      <c r="AH37" s="2">
        <f t="shared" ref="AH37:AI40" si="54">(EW37)</f>
        <v>0.56999999999999995</v>
      </c>
      <c r="AI37" s="2">
        <f t="shared" si="54"/>
        <v>0</v>
      </c>
      <c r="AJ37" s="2">
        <f t="shared" si="33"/>
        <v>0</v>
      </c>
      <c r="AK37" s="2">
        <v>783.89</v>
      </c>
      <c r="AL37" s="2">
        <v>0</v>
      </c>
      <c r="AM37" s="2">
        <v>778.1</v>
      </c>
      <c r="AN37" s="2">
        <v>72.260000000000005</v>
      </c>
      <c r="AO37" s="2">
        <v>5.79</v>
      </c>
      <c r="AP37" s="2">
        <v>0</v>
      </c>
      <c r="AQ37" s="2">
        <v>0.56999999999999995</v>
      </c>
      <c r="AR37" s="2">
        <v>0</v>
      </c>
      <c r="AS37" s="2">
        <v>0</v>
      </c>
      <c r="AT37" s="2">
        <v>92</v>
      </c>
      <c r="AU37" s="2">
        <v>46</v>
      </c>
      <c r="AV37" s="2">
        <v>1.1919999999999999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44</v>
      </c>
      <c r="BK37" s="2"/>
      <c r="BL37" s="2"/>
      <c r="BM37" s="2">
        <v>1</v>
      </c>
      <c r="BN37" s="2">
        <v>0</v>
      </c>
      <c r="BO37" s="2" t="s">
        <v>41</v>
      </c>
      <c r="BP37" s="2">
        <v>1</v>
      </c>
      <c r="BQ37" s="2">
        <v>30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92</v>
      </c>
      <c r="CA37" s="2">
        <v>46</v>
      </c>
      <c r="CB37" s="2" t="s">
        <v>3</v>
      </c>
      <c r="CC37" s="2"/>
      <c r="CD37" s="2"/>
      <c r="CE37" s="2">
        <v>30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 t="shared" si="34"/>
        <v>0</v>
      </c>
      <c r="CQ37" s="2">
        <f t="shared" si="35"/>
        <v>0</v>
      </c>
      <c r="CR37" s="2">
        <f>(ROUND((ROUND(((ET37)*AV37*1),2)*BB37),2)+ROUND((ROUND(((AE37-(EU37))*AV37*1),2)*BS37),2))</f>
        <v>927.5</v>
      </c>
      <c r="CS37" s="2">
        <f t="shared" si="36"/>
        <v>86.13</v>
      </c>
      <c r="CT37" s="2">
        <f t="shared" si="37"/>
        <v>6.9</v>
      </c>
      <c r="CU37" s="2">
        <f t="shared" si="38"/>
        <v>0</v>
      </c>
      <c r="CV37" s="2">
        <f t="shared" si="39"/>
        <v>0.67943999999999993</v>
      </c>
      <c r="CW37" s="2">
        <f t="shared" si="40"/>
        <v>0</v>
      </c>
      <c r="CX37" s="2">
        <f t="shared" si="41"/>
        <v>0</v>
      </c>
      <c r="CY37" s="2">
        <f t="shared" si="42"/>
        <v>0</v>
      </c>
      <c r="CZ37" s="2">
        <f t="shared" si="43"/>
        <v>0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1007</v>
      </c>
      <c r="DV37" s="2" t="s">
        <v>43</v>
      </c>
      <c r="DW37" s="2" t="s">
        <v>43</v>
      </c>
      <c r="DX37" s="2">
        <v>100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82946358</v>
      </c>
      <c r="EF37" s="2">
        <v>30</v>
      </c>
      <c r="EG37" s="2" t="s">
        <v>19</v>
      </c>
      <c r="EH37" s="2">
        <v>0</v>
      </c>
      <c r="EI37" s="2" t="s">
        <v>3</v>
      </c>
      <c r="EJ37" s="2">
        <v>1</v>
      </c>
      <c r="EK37" s="2">
        <v>1</v>
      </c>
      <c r="EL37" s="2" t="s">
        <v>45</v>
      </c>
      <c r="EM37" s="2" t="s">
        <v>46</v>
      </c>
      <c r="EN37" s="2"/>
      <c r="EO37" s="2" t="s">
        <v>3</v>
      </c>
      <c r="EP37" s="2"/>
      <c r="EQ37" s="2">
        <v>1024</v>
      </c>
      <c r="ER37" s="2">
        <v>783.89</v>
      </c>
      <c r="ES37" s="2">
        <v>0</v>
      </c>
      <c r="ET37" s="2">
        <v>778.1</v>
      </c>
      <c r="EU37" s="2">
        <v>72.260000000000005</v>
      </c>
      <c r="EV37" s="2">
        <v>5.79</v>
      </c>
      <c r="EW37" s="2">
        <v>0.56999999999999995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92</v>
      </c>
      <c r="FY37" s="2">
        <v>46</v>
      </c>
      <c r="FZ37" s="2"/>
      <c r="GA37" s="2" t="s">
        <v>3</v>
      </c>
      <c r="GB37" s="2"/>
      <c r="GC37" s="2"/>
      <c r="GD37" s="2">
        <v>1</v>
      </c>
      <c r="GE37" s="2"/>
      <c r="GF37" s="2">
        <v>856337954</v>
      </c>
      <c r="GG37" s="2">
        <v>2</v>
      </c>
      <c r="GH37" s="2">
        <v>1</v>
      </c>
      <c r="GI37" s="2">
        <v>2</v>
      </c>
      <c r="GJ37" s="2">
        <v>0</v>
      </c>
      <c r="GK37" s="2">
        <v>0</v>
      </c>
      <c r="GL37" s="2">
        <f t="shared" si="44"/>
        <v>0</v>
      </c>
      <c r="GM37" s="2">
        <f t="shared" si="45"/>
        <v>0</v>
      </c>
      <c r="GN37" s="2">
        <f t="shared" si="46"/>
        <v>0</v>
      </c>
      <c r="GO37" s="2">
        <f t="shared" si="47"/>
        <v>0</v>
      </c>
      <c r="GP37" s="2">
        <f t="shared" si="48"/>
        <v>0</v>
      </c>
      <c r="GQ37" s="2"/>
      <c r="GR37" s="2">
        <v>0</v>
      </c>
      <c r="GS37" s="2">
        <v>0</v>
      </c>
      <c r="GT37" s="2">
        <v>0</v>
      </c>
      <c r="GU37" s="2" t="s">
        <v>3</v>
      </c>
      <c r="GV37" s="2">
        <f t="shared" si="49"/>
        <v>0</v>
      </c>
      <c r="GW37" s="2">
        <v>1</v>
      </c>
      <c r="GX37" s="2">
        <f t="shared" si="50"/>
        <v>0</v>
      </c>
      <c r="GY37" s="2"/>
      <c r="GZ37" s="2"/>
      <c r="HA37" s="2">
        <v>0</v>
      </c>
      <c r="HB37" s="2">
        <v>0</v>
      </c>
      <c r="HC37" s="2">
        <f t="shared" si="51"/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8" spans="1:255" x14ac:dyDescent="0.2">
      <c r="A38">
        <v>17</v>
      </c>
      <c r="B38">
        <v>1</v>
      </c>
      <c r="C38">
        <f>ROW(SmtRes!A4)</f>
        <v>4</v>
      </c>
      <c r="D38">
        <f>ROW(EtalonRes!A12)</f>
        <v>12</v>
      </c>
      <c r="E38" t="s">
        <v>3</v>
      </c>
      <c r="F38" t="s">
        <v>41</v>
      </c>
      <c r="G38" t="s">
        <v>42</v>
      </c>
      <c r="H38" t="s">
        <v>43</v>
      </c>
      <c r="I38">
        <f>ROUND(F526/100,9)</f>
        <v>0</v>
      </c>
      <c r="J38">
        <v>0</v>
      </c>
      <c r="K38">
        <f>ROUND(F526/100,9)</f>
        <v>0</v>
      </c>
      <c r="O38">
        <f t="shared" si="21"/>
        <v>0</v>
      </c>
      <c r="P38">
        <f t="shared" si="22"/>
        <v>0</v>
      </c>
      <c r="Q38">
        <f>(ROUND((ROUND(((ET38)*AV38*I38),2)*BB38),2)+ROUND((ROUND(((AE38-(EU38))*AV38*I38),2)*BS38),2))</f>
        <v>0</v>
      </c>
      <c r="R38">
        <f t="shared" si="23"/>
        <v>0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-1</v>
      </c>
      <c r="AB38">
        <f t="shared" si="31"/>
        <v>783.89</v>
      </c>
      <c r="AC38">
        <f t="shared" si="52"/>
        <v>0</v>
      </c>
      <c r="AD38">
        <f>ROUND((((ET38)-(EU38))+AE38),6)</f>
        <v>778.1</v>
      </c>
      <c r="AE38">
        <f t="shared" si="53"/>
        <v>72.260000000000005</v>
      </c>
      <c r="AF38">
        <f t="shared" si="53"/>
        <v>5.79</v>
      </c>
      <c r="AG38">
        <f t="shared" si="32"/>
        <v>0</v>
      </c>
      <c r="AH38">
        <f t="shared" si="54"/>
        <v>0.56999999999999995</v>
      </c>
      <c r="AI38">
        <f t="shared" si="54"/>
        <v>0</v>
      </c>
      <c r="AJ38">
        <f t="shared" si="33"/>
        <v>0</v>
      </c>
      <c r="AK38">
        <v>783.89</v>
      </c>
      <c r="AL38">
        <v>0</v>
      </c>
      <c r="AM38">
        <v>778.1</v>
      </c>
      <c r="AN38">
        <v>72.260000000000005</v>
      </c>
      <c r="AO38">
        <v>5.79</v>
      </c>
      <c r="AP38">
        <v>0</v>
      </c>
      <c r="AQ38">
        <v>0.56999999999999995</v>
      </c>
      <c r="AR38">
        <v>0</v>
      </c>
      <c r="AS38">
        <v>0</v>
      </c>
      <c r="AT38">
        <v>92</v>
      </c>
      <c r="AU38">
        <v>46</v>
      </c>
      <c r="AV38">
        <v>1.1919999999999999</v>
      </c>
      <c r="AW38">
        <v>1</v>
      </c>
      <c r="AZ38">
        <v>1</v>
      </c>
      <c r="BA38">
        <v>55.67</v>
      </c>
      <c r="BB38">
        <v>14.55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44</v>
      </c>
      <c r="BM38">
        <v>1</v>
      </c>
      <c r="BN38">
        <v>0</v>
      </c>
      <c r="BO38" t="s">
        <v>41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46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4"/>
        <v>0</v>
      </c>
      <c r="CQ38">
        <f t="shared" si="35"/>
        <v>0</v>
      </c>
      <c r="CR38">
        <f>(ROUND((ROUND(((ET38)*AV38*1),2)*BB38),2)+ROUND((ROUND(((AE38-(EU38))*AV38*1),2)*BS38),2))</f>
        <v>13495.13</v>
      </c>
      <c r="CS38">
        <f t="shared" si="36"/>
        <v>4794.8599999999997</v>
      </c>
      <c r="CT38">
        <f t="shared" si="37"/>
        <v>384.12</v>
      </c>
      <c r="CU38">
        <f t="shared" si="38"/>
        <v>0</v>
      </c>
      <c r="CV38">
        <f t="shared" si="39"/>
        <v>0.67943999999999993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1007</v>
      </c>
      <c r="DV38" t="s">
        <v>43</v>
      </c>
      <c r="DW38" t="s">
        <v>43</v>
      </c>
      <c r="DX38">
        <v>100</v>
      </c>
      <c r="DZ38" t="s">
        <v>3</v>
      </c>
      <c r="EA38" t="s">
        <v>3</v>
      </c>
      <c r="EB38" t="s">
        <v>3</v>
      </c>
      <c r="EC38" t="s">
        <v>3</v>
      </c>
      <c r="EE38">
        <v>82946358</v>
      </c>
      <c r="EF38">
        <v>30</v>
      </c>
      <c r="EG38" t="s">
        <v>19</v>
      </c>
      <c r="EH38">
        <v>0</v>
      </c>
      <c r="EI38" t="s">
        <v>3</v>
      </c>
      <c r="EJ38">
        <v>1</v>
      </c>
      <c r="EK38">
        <v>1</v>
      </c>
      <c r="EL38" t="s">
        <v>45</v>
      </c>
      <c r="EM38" t="s">
        <v>46</v>
      </c>
      <c r="EO38" t="s">
        <v>3</v>
      </c>
      <c r="EQ38">
        <v>1024</v>
      </c>
      <c r="ER38">
        <v>783.89</v>
      </c>
      <c r="ES38">
        <v>0</v>
      </c>
      <c r="ET38">
        <v>778.1</v>
      </c>
      <c r="EU38">
        <v>72.260000000000005</v>
      </c>
      <c r="EV38">
        <v>5.79</v>
      </c>
      <c r="EW38">
        <v>0.56999999999999995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92</v>
      </c>
      <c r="FY38">
        <v>46</v>
      </c>
      <c r="GA38" t="s">
        <v>3</v>
      </c>
      <c r="GD38">
        <v>1</v>
      </c>
      <c r="GF38">
        <v>856337954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4"/>
        <v>0</v>
      </c>
      <c r="GM38">
        <f t="shared" si="45"/>
        <v>0</v>
      </c>
      <c r="GN38">
        <f t="shared" si="46"/>
        <v>0</v>
      </c>
      <c r="GO38">
        <f t="shared" si="47"/>
        <v>0</v>
      </c>
      <c r="GP38">
        <f t="shared" si="48"/>
        <v>0</v>
      </c>
      <c r="GR38">
        <v>0</v>
      </c>
      <c r="GS38">
        <v>0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55" x14ac:dyDescent="0.2">
      <c r="A39" s="2">
        <v>17</v>
      </c>
      <c r="B39" s="2">
        <v>1</v>
      </c>
      <c r="C39" s="2"/>
      <c r="D39" s="2">
        <f>ROW(EtalonRes!A15)</f>
        <v>15</v>
      </c>
      <c r="E39" s="2" t="s">
        <v>3</v>
      </c>
      <c r="F39" s="2" t="s">
        <v>47</v>
      </c>
      <c r="G39" s="2" t="s">
        <v>48</v>
      </c>
      <c r="H39" s="2" t="s">
        <v>24</v>
      </c>
      <c r="I39" s="2">
        <f>ROUND(F527/100,9)</f>
        <v>0</v>
      </c>
      <c r="J39" s="2">
        <v>0</v>
      </c>
      <c r="K39" s="2">
        <f>ROUND(F527/100,9)</f>
        <v>0</v>
      </c>
      <c r="L39" s="2"/>
      <c r="M39" s="2"/>
      <c r="N39" s="2"/>
      <c r="O39" s="2">
        <f t="shared" si="21"/>
        <v>0</v>
      </c>
      <c r="P39" s="2">
        <f t="shared" si="22"/>
        <v>0</v>
      </c>
      <c r="Q39" s="2">
        <f>(ROUND((ROUND(((ET39)*AV39*I39),2)*BB39),2)+ROUND((ROUND(((AE39-(EU39))*AV39*I39),2)*BS39),2))</f>
        <v>0</v>
      </c>
      <c r="R39" s="2">
        <f t="shared" si="23"/>
        <v>0</v>
      </c>
      <c r="S39" s="2">
        <f t="shared" si="24"/>
        <v>0</v>
      </c>
      <c r="T39" s="2">
        <f t="shared" si="25"/>
        <v>0</v>
      </c>
      <c r="U39" s="2">
        <f t="shared" si="26"/>
        <v>0</v>
      </c>
      <c r="V39" s="2">
        <f t="shared" si="27"/>
        <v>0</v>
      </c>
      <c r="W39" s="2">
        <f t="shared" si="28"/>
        <v>0</v>
      </c>
      <c r="X39" s="2">
        <f t="shared" si="29"/>
        <v>0</v>
      </c>
      <c r="Y39" s="2">
        <f t="shared" si="30"/>
        <v>0</v>
      </c>
      <c r="Z39" s="2"/>
      <c r="AA39" s="2">
        <v>-1</v>
      </c>
      <c r="AB39" s="2">
        <f t="shared" si="31"/>
        <v>1370.78</v>
      </c>
      <c r="AC39" s="2">
        <f t="shared" si="52"/>
        <v>0</v>
      </c>
      <c r="AD39" s="2">
        <f>ROUND((((ET39)-(EU39))+AE39),6)</f>
        <v>1340.63</v>
      </c>
      <c r="AE39" s="2">
        <f t="shared" si="53"/>
        <v>132.47999999999999</v>
      </c>
      <c r="AF39" s="2">
        <f t="shared" si="53"/>
        <v>30.15</v>
      </c>
      <c r="AG39" s="2">
        <f t="shared" si="32"/>
        <v>0</v>
      </c>
      <c r="AH39" s="2">
        <f t="shared" si="54"/>
        <v>2.95</v>
      </c>
      <c r="AI39" s="2">
        <f t="shared" si="54"/>
        <v>0</v>
      </c>
      <c r="AJ39" s="2">
        <f t="shared" si="33"/>
        <v>0</v>
      </c>
      <c r="AK39" s="2">
        <v>1370.78</v>
      </c>
      <c r="AL39" s="2">
        <v>0</v>
      </c>
      <c r="AM39" s="2">
        <v>1340.63</v>
      </c>
      <c r="AN39" s="2">
        <v>132.47999999999999</v>
      </c>
      <c r="AO39" s="2">
        <v>30.15</v>
      </c>
      <c r="AP39" s="2">
        <v>0</v>
      </c>
      <c r="AQ39" s="2">
        <v>2.95</v>
      </c>
      <c r="AR39" s="2">
        <v>0</v>
      </c>
      <c r="AS39" s="2">
        <v>0</v>
      </c>
      <c r="AT39" s="2">
        <v>89</v>
      </c>
      <c r="AU39" s="2">
        <v>40</v>
      </c>
      <c r="AV39" s="2">
        <v>1</v>
      </c>
      <c r="AW39" s="2">
        <v>1</v>
      </c>
      <c r="AX39" s="2"/>
      <c r="AY39" s="2"/>
      <c r="AZ39" s="2">
        <v>1</v>
      </c>
      <c r="BA39" s="2">
        <v>1</v>
      </c>
      <c r="BB39" s="2">
        <v>1</v>
      </c>
      <c r="BC39" s="2">
        <v>1</v>
      </c>
      <c r="BD39" s="2" t="s">
        <v>3</v>
      </c>
      <c r="BE39" s="2" t="s">
        <v>3</v>
      </c>
      <c r="BF39" s="2" t="s">
        <v>3</v>
      </c>
      <c r="BG39" s="2" t="s">
        <v>3</v>
      </c>
      <c r="BH39" s="2">
        <v>0</v>
      </c>
      <c r="BI39" s="2">
        <v>1</v>
      </c>
      <c r="BJ39" s="2" t="s">
        <v>49</v>
      </c>
      <c r="BK39" s="2"/>
      <c r="BL39" s="2"/>
      <c r="BM39" s="2">
        <v>2</v>
      </c>
      <c r="BN39" s="2">
        <v>0</v>
      </c>
      <c r="BO39" s="2" t="s">
        <v>3</v>
      </c>
      <c r="BP39" s="2">
        <v>0</v>
      </c>
      <c r="BQ39" s="2">
        <v>30</v>
      </c>
      <c r="BR39" s="2">
        <v>0</v>
      </c>
      <c r="BS39" s="2">
        <v>1</v>
      </c>
      <c r="BT39" s="2">
        <v>1</v>
      </c>
      <c r="BU39" s="2">
        <v>1</v>
      </c>
      <c r="BV39" s="2">
        <v>1</v>
      </c>
      <c r="BW39" s="2">
        <v>1</v>
      </c>
      <c r="BX39" s="2">
        <v>1</v>
      </c>
      <c r="BY39" s="2" t="s">
        <v>3</v>
      </c>
      <c r="BZ39" s="2">
        <v>89</v>
      </c>
      <c r="CA39" s="2">
        <v>40</v>
      </c>
      <c r="CB39" s="2" t="s">
        <v>3</v>
      </c>
      <c r="CC39" s="2"/>
      <c r="CD39" s="2"/>
      <c r="CE39" s="2">
        <v>30</v>
      </c>
      <c r="CF39" s="2">
        <v>0</v>
      </c>
      <c r="CG39" s="2">
        <v>0</v>
      </c>
      <c r="CH39" s="2"/>
      <c r="CI39" s="2"/>
      <c r="CJ39" s="2"/>
      <c r="CK39" s="2"/>
      <c r="CL39" s="2"/>
      <c r="CM39" s="2">
        <v>0</v>
      </c>
      <c r="CN39" s="2" t="s">
        <v>3</v>
      </c>
      <c r="CO39" s="2">
        <v>0</v>
      </c>
      <c r="CP39" s="2">
        <f t="shared" si="34"/>
        <v>0</v>
      </c>
      <c r="CQ39" s="2">
        <f t="shared" si="35"/>
        <v>0</v>
      </c>
      <c r="CR39" s="2">
        <f>(ROUND((ROUND(((ET39)*AV39*1),2)*BB39),2)+ROUND((ROUND(((AE39-(EU39))*AV39*1),2)*BS39),2))</f>
        <v>1340.63</v>
      </c>
      <c r="CS39" s="2">
        <f t="shared" si="36"/>
        <v>132.47999999999999</v>
      </c>
      <c r="CT39" s="2">
        <f t="shared" si="37"/>
        <v>30.15</v>
      </c>
      <c r="CU39" s="2">
        <f t="shared" si="38"/>
        <v>0</v>
      </c>
      <c r="CV39" s="2">
        <f t="shared" si="39"/>
        <v>2.95</v>
      </c>
      <c r="CW39" s="2">
        <f t="shared" si="40"/>
        <v>0</v>
      </c>
      <c r="CX39" s="2">
        <f t="shared" si="41"/>
        <v>0</v>
      </c>
      <c r="CY39" s="2">
        <f t="shared" si="42"/>
        <v>0</v>
      </c>
      <c r="CZ39" s="2">
        <f t="shared" si="43"/>
        <v>0</v>
      </c>
      <c r="DA39" s="2"/>
      <c r="DB39" s="2"/>
      <c r="DC39" s="2" t="s">
        <v>3</v>
      </c>
      <c r="DD39" s="2" t="s">
        <v>3</v>
      </c>
      <c r="DE39" s="2" t="s">
        <v>3</v>
      </c>
      <c r="DF39" s="2" t="s">
        <v>3</v>
      </c>
      <c r="DG39" s="2" t="s">
        <v>3</v>
      </c>
      <c r="DH39" s="2" t="s">
        <v>3</v>
      </c>
      <c r="DI39" s="2" t="s">
        <v>3</v>
      </c>
      <c r="DJ39" s="2" t="s">
        <v>3</v>
      </c>
      <c r="DK39" s="2" t="s">
        <v>3</v>
      </c>
      <c r="DL39" s="2" t="s">
        <v>3</v>
      </c>
      <c r="DM39" s="2" t="s">
        <v>3</v>
      </c>
      <c r="DN39" s="2">
        <v>0</v>
      </c>
      <c r="DO39" s="2">
        <v>0</v>
      </c>
      <c r="DP39" s="2">
        <v>1</v>
      </c>
      <c r="DQ39" s="2">
        <v>1</v>
      </c>
      <c r="DR39" s="2"/>
      <c r="DS39" s="2"/>
      <c r="DT39" s="2"/>
      <c r="DU39" s="2">
        <v>1013</v>
      </c>
      <c r="DV39" s="2" t="s">
        <v>24</v>
      </c>
      <c r="DW39" s="2" t="s">
        <v>24</v>
      </c>
      <c r="DX39" s="2">
        <v>1</v>
      </c>
      <c r="DY39" s="2"/>
      <c r="DZ39" s="2" t="s">
        <v>3</v>
      </c>
      <c r="EA39" s="2" t="s">
        <v>3</v>
      </c>
      <c r="EB39" s="2" t="s">
        <v>3</v>
      </c>
      <c r="EC39" s="2" t="s">
        <v>3</v>
      </c>
      <c r="ED39" s="2"/>
      <c r="EE39" s="2">
        <v>82946417</v>
      </c>
      <c r="EF39" s="2">
        <v>30</v>
      </c>
      <c r="EG39" s="2" t="s">
        <v>19</v>
      </c>
      <c r="EH39" s="2">
        <v>0</v>
      </c>
      <c r="EI39" s="2" t="s">
        <v>3</v>
      </c>
      <c r="EJ39" s="2">
        <v>1</v>
      </c>
      <c r="EK39" s="2">
        <v>2</v>
      </c>
      <c r="EL39" s="2" t="s">
        <v>29</v>
      </c>
      <c r="EM39" s="2" t="s">
        <v>30</v>
      </c>
      <c r="EN39" s="2"/>
      <c r="EO39" s="2" t="s">
        <v>3</v>
      </c>
      <c r="EP39" s="2"/>
      <c r="EQ39" s="2">
        <v>132096</v>
      </c>
      <c r="ER39" s="2">
        <v>1370.78</v>
      </c>
      <c r="ES39" s="2">
        <v>0</v>
      </c>
      <c r="ET39" s="2">
        <v>1340.63</v>
      </c>
      <c r="EU39" s="2">
        <v>132.47999999999999</v>
      </c>
      <c r="EV39" s="2">
        <v>30.15</v>
      </c>
      <c r="EW39" s="2">
        <v>2.95</v>
      </c>
      <c r="EX39" s="2">
        <v>0</v>
      </c>
      <c r="EY39" s="2">
        <v>0</v>
      </c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>
        <v>0</v>
      </c>
      <c r="FR39" s="2">
        <v>0</v>
      </c>
      <c r="FS39" s="2">
        <v>0</v>
      </c>
      <c r="FT39" s="2"/>
      <c r="FU39" s="2"/>
      <c r="FV39" s="2"/>
      <c r="FW39" s="2"/>
      <c r="FX39" s="2">
        <v>89</v>
      </c>
      <c r="FY39" s="2">
        <v>40</v>
      </c>
      <c r="FZ39" s="2"/>
      <c r="GA39" s="2" t="s">
        <v>3</v>
      </c>
      <c r="GB39" s="2"/>
      <c r="GC39" s="2"/>
      <c r="GD39" s="2">
        <v>1</v>
      </c>
      <c r="GE39" s="2"/>
      <c r="GF39" s="2">
        <v>-2105460789</v>
      </c>
      <c r="GG39" s="2">
        <v>2</v>
      </c>
      <c r="GH39" s="2">
        <v>0</v>
      </c>
      <c r="GI39" s="2">
        <v>-2</v>
      </c>
      <c r="GJ39" s="2">
        <v>0</v>
      </c>
      <c r="GK39" s="2">
        <v>0</v>
      </c>
      <c r="GL39" s="2">
        <f t="shared" si="44"/>
        <v>0</v>
      </c>
      <c r="GM39" s="2">
        <f t="shared" si="45"/>
        <v>0</v>
      </c>
      <c r="GN39" s="2">
        <f t="shared" si="46"/>
        <v>0</v>
      </c>
      <c r="GO39" s="2">
        <f t="shared" si="47"/>
        <v>0</v>
      </c>
      <c r="GP39" s="2">
        <f t="shared" si="48"/>
        <v>0</v>
      </c>
      <c r="GQ39" s="2"/>
      <c r="GR39" s="2">
        <v>0</v>
      </c>
      <c r="GS39" s="2">
        <v>7</v>
      </c>
      <c r="GT39" s="2">
        <v>0</v>
      </c>
      <c r="GU39" s="2" t="s">
        <v>3</v>
      </c>
      <c r="GV39" s="2">
        <f t="shared" si="49"/>
        <v>0</v>
      </c>
      <c r="GW39" s="2">
        <v>1</v>
      </c>
      <c r="GX39" s="2">
        <f t="shared" si="50"/>
        <v>0</v>
      </c>
      <c r="GY39" s="2"/>
      <c r="GZ39" s="2"/>
      <c r="HA39" s="2">
        <v>0</v>
      </c>
      <c r="HB39" s="2">
        <v>0</v>
      </c>
      <c r="HC39" s="2">
        <f t="shared" si="51"/>
        <v>0</v>
      </c>
      <c r="HD39" s="2"/>
      <c r="HE39" s="2" t="s">
        <v>3</v>
      </c>
      <c r="HF39" s="2" t="s">
        <v>3</v>
      </c>
      <c r="HG39" s="2"/>
      <c r="HH39" s="2"/>
      <c r="HI39" s="2"/>
      <c r="HJ39" s="2"/>
      <c r="HK39" s="2"/>
      <c r="HL39" s="2"/>
      <c r="HM39" s="2" t="s">
        <v>3</v>
      </c>
      <c r="HN39" s="2" t="s">
        <v>3</v>
      </c>
      <c r="HO39" s="2" t="s">
        <v>3</v>
      </c>
      <c r="HP39" s="2" t="s">
        <v>3</v>
      </c>
      <c r="HQ39" s="2" t="s">
        <v>3</v>
      </c>
      <c r="HR39" s="2"/>
      <c r="HS39" s="2">
        <v>0</v>
      </c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>
        <v>0</v>
      </c>
      <c r="IL39" s="2"/>
      <c r="IM39" s="2"/>
      <c r="IN39" s="2"/>
      <c r="IO39" s="2"/>
      <c r="IP39" s="2"/>
      <c r="IQ39" s="2"/>
      <c r="IR39" s="2"/>
      <c r="IS39" s="2"/>
      <c r="IT39" s="2"/>
      <c r="IU39" s="2"/>
    </row>
    <row r="40" spans="1:255" x14ac:dyDescent="0.2">
      <c r="A40">
        <v>17</v>
      </c>
      <c r="B40">
        <v>1</v>
      </c>
      <c r="D40">
        <f>ROW(EtalonRes!A18)</f>
        <v>18</v>
      </c>
      <c r="E40" t="s">
        <v>3</v>
      </c>
      <c r="F40" t="s">
        <v>47</v>
      </c>
      <c r="G40" t="s">
        <v>48</v>
      </c>
      <c r="H40" t="s">
        <v>24</v>
      </c>
      <c r="I40">
        <f>ROUND(F527/100,9)</f>
        <v>0</v>
      </c>
      <c r="J40">
        <v>0</v>
      </c>
      <c r="K40">
        <f>ROUND(F527/100,9)</f>
        <v>0</v>
      </c>
      <c r="O40">
        <f t="shared" si="21"/>
        <v>0</v>
      </c>
      <c r="P40">
        <f t="shared" si="22"/>
        <v>0</v>
      </c>
      <c r="Q40">
        <f>(ROUND((ROUND(((ET40)*AV40*I40),2)*BB40),2)+ROUND((ROUND(((AE40-(EU40))*AV40*I40),2)*BS40),2))</f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-1</v>
      </c>
      <c r="AB40">
        <f t="shared" si="31"/>
        <v>1370.78</v>
      </c>
      <c r="AC40">
        <f t="shared" si="52"/>
        <v>0</v>
      </c>
      <c r="AD40">
        <f>ROUND((((ET40)-(EU40))+AE40),6)</f>
        <v>1340.63</v>
      </c>
      <c r="AE40">
        <f t="shared" si="53"/>
        <v>132.47999999999999</v>
      </c>
      <c r="AF40">
        <f t="shared" si="53"/>
        <v>30.15</v>
      </c>
      <c r="AG40">
        <f t="shared" si="32"/>
        <v>0</v>
      </c>
      <c r="AH40">
        <f t="shared" si="54"/>
        <v>2.95</v>
      </c>
      <c r="AI40">
        <f t="shared" si="54"/>
        <v>0</v>
      </c>
      <c r="AJ40">
        <f t="shared" si="33"/>
        <v>0</v>
      </c>
      <c r="AK40">
        <v>1370.78</v>
      </c>
      <c r="AL40">
        <v>0</v>
      </c>
      <c r="AM40">
        <v>1340.63</v>
      </c>
      <c r="AN40">
        <v>132.47999999999999</v>
      </c>
      <c r="AO40">
        <v>30.15</v>
      </c>
      <c r="AP40">
        <v>0</v>
      </c>
      <c r="AQ40">
        <v>2.95</v>
      </c>
      <c r="AR40">
        <v>0</v>
      </c>
      <c r="AS40">
        <v>0</v>
      </c>
      <c r="AT40">
        <v>89</v>
      </c>
      <c r="AU40">
        <v>40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9.86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49</v>
      </c>
      <c r="BM40">
        <v>2</v>
      </c>
      <c r="BN40">
        <v>0</v>
      </c>
      <c r="BO40" t="s">
        <v>3</v>
      </c>
      <c r="BP40">
        <v>0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89</v>
      </c>
      <c r="CA40">
        <v>40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4"/>
        <v>0</v>
      </c>
      <c r="CQ40">
        <f t="shared" si="35"/>
        <v>0</v>
      </c>
      <c r="CR40">
        <f>(ROUND((ROUND(((ET40)*AV40*1),2)*BB40),2)+ROUND((ROUND(((AE40-(EU40))*AV40*1),2)*BS40),2))</f>
        <v>1340.63</v>
      </c>
      <c r="CS40">
        <f t="shared" si="36"/>
        <v>132.47999999999999</v>
      </c>
      <c r="CT40">
        <f t="shared" si="37"/>
        <v>30.15</v>
      </c>
      <c r="CU40">
        <f t="shared" si="38"/>
        <v>0</v>
      </c>
      <c r="CV40">
        <f t="shared" si="39"/>
        <v>2.95</v>
      </c>
      <c r="CW40">
        <f t="shared" si="40"/>
        <v>0</v>
      </c>
      <c r="CX40">
        <f t="shared" si="41"/>
        <v>0</v>
      </c>
      <c r="CY40">
        <f t="shared" si="42"/>
        <v>0</v>
      </c>
      <c r="CZ40">
        <f t="shared" si="4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24</v>
      </c>
      <c r="DW40" t="s">
        <v>24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82946417</v>
      </c>
      <c r="EF40">
        <v>30</v>
      </c>
      <c r="EG40" t="s">
        <v>19</v>
      </c>
      <c r="EH40">
        <v>0</v>
      </c>
      <c r="EI40" t="s">
        <v>3</v>
      </c>
      <c r="EJ40">
        <v>1</v>
      </c>
      <c r="EK40">
        <v>2</v>
      </c>
      <c r="EL40" t="s">
        <v>29</v>
      </c>
      <c r="EM40" t="s">
        <v>30</v>
      </c>
      <c r="EO40" t="s">
        <v>3</v>
      </c>
      <c r="EQ40">
        <v>132096</v>
      </c>
      <c r="ER40">
        <v>1370.78</v>
      </c>
      <c r="ES40">
        <v>0</v>
      </c>
      <c r="ET40">
        <v>1340.63</v>
      </c>
      <c r="EU40">
        <v>132.47999999999999</v>
      </c>
      <c r="EV40">
        <v>30.15</v>
      </c>
      <c r="EW40">
        <v>2.95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89</v>
      </c>
      <c r="FY40">
        <v>40</v>
      </c>
      <c r="GA40" t="s">
        <v>3</v>
      </c>
      <c r="GD40">
        <v>1</v>
      </c>
      <c r="GF40">
        <v>-2105460789</v>
      </c>
      <c r="GG40">
        <v>2</v>
      </c>
      <c r="GH40">
        <v>0</v>
      </c>
      <c r="GI40">
        <v>5</v>
      </c>
      <c r="GJ40">
        <v>0</v>
      </c>
      <c r="GK40">
        <v>0</v>
      </c>
      <c r="GL40">
        <f t="shared" si="44"/>
        <v>0</v>
      </c>
      <c r="GM40">
        <f t="shared" si="45"/>
        <v>0</v>
      </c>
      <c r="GN40">
        <f t="shared" si="46"/>
        <v>0</v>
      </c>
      <c r="GO40">
        <f t="shared" si="47"/>
        <v>0</v>
      </c>
      <c r="GP40">
        <f t="shared" si="48"/>
        <v>0</v>
      </c>
      <c r="GR40">
        <v>0</v>
      </c>
      <c r="GS40">
        <v>7</v>
      </c>
      <c r="GT40">
        <v>0</v>
      </c>
      <c r="GU40" t="s">
        <v>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55" x14ac:dyDescent="0.2">
      <c r="A41" s="2">
        <v>17</v>
      </c>
      <c r="B41" s="2">
        <v>1</v>
      </c>
      <c r="C41" s="2">
        <f>ROW(SmtRes!A5)</f>
        <v>5</v>
      </c>
      <c r="D41" s="2">
        <f>ROW(EtalonRes!A19)</f>
        <v>19</v>
      </c>
      <c r="E41" s="2" t="s">
        <v>50</v>
      </c>
      <c r="F41" s="2" t="s">
        <v>51</v>
      </c>
      <c r="G41" s="2" t="s">
        <v>52</v>
      </c>
      <c r="H41" s="2" t="s">
        <v>24</v>
      </c>
      <c r="I41" s="2">
        <f>ROUND(F528/100,9)</f>
        <v>2.9499999999999998E-2</v>
      </c>
      <c r="J41" s="2">
        <v>0</v>
      </c>
      <c r="K41" s="2">
        <f>ROUND(F528/100,9)</f>
        <v>2.9499999999999998E-2</v>
      </c>
      <c r="L41" s="2"/>
      <c r="M41" s="2"/>
      <c r="N41" s="2"/>
      <c r="O41" s="2">
        <f t="shared" si="21"/>
        <v>33.659999999999997</v>
      </c>
      <c r="P41" s="2">
        <f t="shared" si="22"/>
        <v>0</v>
      </c>
      <c r="Q41" s="2">
        <f>(ROUND((ROUND((((ET41*1.15))*AV41*I41),2)*BB41),2)+ROUND((ROUND(((AE41-((EU41*1.15)))*AV41*I41),2)*BS41),2))</f>
        <v>0</v>
      </c>
      <c r="R41" s="2">
        <f t="shared" si="23"/>
        <v>0</v>
      </c>
      <c r="S41" s="2">
        <f t="shared" si="24"/>
        <v>33.659999999999997</v>
      </c>
      <c r="T41" s="2">
        <f t="shared" si="25"/>
        <v>0</v>
      </c>
      <c r="U41" s="2">
        <f t="shared" si="26"/>
        <v>3.5140871999999996</v>
      </c>
      <c r="V41" s="2">
        <f t="shared" si="27"/>
        <v>0</v>
      </c>
      <c r="W41" s="2">
        <f t="shared" si="28"/>
        <v>0</v>
      </c>
      <c r="X41" s="2">
        <f t="shared" si="29"/>
        <v>29.28</v>
      </c>
      <c r="Y41" s="2">
        <f t="shared" si="30"/>
        <v>13.46</v>
      </c>
      <c r="Z41" s="2"/>
      <c r="AA41" s="2">
        <v>83377241</v>
      </c>
      <c r="AB41" s="2">
        <f t="shared" si="31"/>
        <v>914.41099999999994</v>
      </c>
      <c r="AC41" s="2">
        <f t="shared" si="52"/>
        <v>0</v>
      </c>
      <c r="AD41" s="2">
        <f>ROUND(((((ET41*1.15))-((EU41*1.15)))+AE41),6)</f>
        <v>0</v>
      </c>
      <c r="AE41" s="2">
        <f t="shared" ref="AE41:AF44" si="55">ROUND(((EU41*1.15)),6)</f>
        <v>0</v>
      </c>
      <c r="AF41" s="2">
        <f t="shared" si="55"/>
        <v>914.41099999999994</v>
      </c>
      <c r="AG41" s="2">
        <f t="shared" si="32"/>
        <v>0</v>
      </c>
      <c r="AH41" s="2">
        <f t="shared" ref="AH41:AI44" si="56">((EW41*1.15))</f>
        <v>95.449999999999989</v>
      </c>
      <c r="AI41" s="2">
        <f t="shared" si="56"/>
        <v>0</v>
      </c>
      <c r="AJ41" s="2">
        <f t="shared" si="33"/>
        <v>0</v>
      </c>
      <c r="AK41" s="2">
        <v>795.14</v>
      </c>
      <c r="AL41" s="2">
        <v>0</v>
      </c>
      <c r="AM41" s="2">
        <v>0</v>
      </c>
      <c r="AN41" s="2">
        <v>0</v>
      </c>
      <c r="AO41" s="2">
        <v>795.14</v>
      </c>
      <c r="AP41" s="2">
        <v>0</v>
      </c>
      <c r="AQ41" s="2">
        <v>83</v>
      </c>
      <c r="AR41" s="2">
        <v>0</v>
      </c>
      <c r="AS41" s="2">
        <v>0</v>
      </c>
      <c r="AT41" s="2">
        <v>87</v>
      </c>
      <c r="AU41" s="2">
        <v>40</v>
      </c>
      <c r="AV41" s="2">
        <v>1.248</v>
      </c>
      <c r="AW41" s="2">
        <v>1</v>
      </c>
      <c r="AX41" s="2"/>
      <c r="AY41" s="2"/>
      <c r="AZ41" s="2">
        <v>1</v>
      </c>
      <c r="BA41" s="2">
        <v>1</v>
      </c>
      <c r="BB41" s="2">
        <v>1</v>
      </c>
      <c r="BC41" s="2">
        <v>1</v>
      </c>
      <c r="BD41" s="2" t="s">
        <v>3</v>
      </c>
      <c r="BE41" s="2" t="s">
        <v>3</v>
      </c>
      <c r="BF41" s="2" t="s">
        <v>3</v>
      </c>
      <c r="BG41" s="2" t="s">
        <v>3</v>
      </c>
      <c r="BH41" s="2">
        <v>0</v>
      </c>
      <c r="BI41" s="2">
        <v>1</v>
      </c>
      <c r="BJ41" s="2" t="s">
        <v>53</v>
      </c>
      <c r="BK41" s="2"/>
      <c r="BL41" s="2"/>
      <c r="BM41" s="2">
        <v>88</v>
      </c>
      <c r="BN41" s="2">
        <v>0</v>
      </c>
      <c r="BO41" s="2" t="s">
        <v>51</v>
      </c>
      <c r="BP41" s="2">
        <v>1</v>
      </c>
      <c r="BQ41" s="2">
        <v>60</v>
      </c>
      <c r="BR41" s="2">
        <v>0</v>
      </c>
      <c r="BS41" s="2">
        <v>1</v>
      </c>
      <c r="BT41" s="2">
        <v>1</v>
      </c>
      <c r="BU41" s="2">
        <v>1</v>
      </c>
      <c r="BV41" s="2">
        <v>1</v>
      </c>
      <c r="BW41" s="2">
        <v>1</v>
      </c>
      <c r="BX41" s="2">
        <v>1</v>
      </c>
      <c r="BY41" s="2" t="s">
        <v>3</v>
      </c>
      <c r="BZ41" s="2">
        <v>87</v>
      </c>
      <c r="CA41" s="2">
        <v>40</v>
      </c>
      <c r="CB41" s="2" t="s">
        <v>3</v>
      </c>
      <c r="CC41" s="2"/>
      <c r="CD41" s="2"/>
      <c r="CE41" s="2">
        <v>30</v>
      </c>
      <c r="CF41" s="2">
        <v>0</v>
      </c>
      <c r="CG41" s="2">
        <v>0</v>
      </c>
      <c r="CH41" s="2"/>
      <c r="CI41" s="2"/>
      <c r="CJ41" s="2"/>
      <c r="CK41" s="2"/>
      <c r="CL41" s="2"/>
      <c r="CM41" s="2">
        <v>0</v>
      </c>
      <c r="CN41" s="2" t="s">
        <v>726</v>
      </c>
      <c r="CO41" s="2">
        <v>0</v>
      </c>
      <c r="CP41" s="2">
        <f t="shared" si="34"/>
        <v>33.659999999999997</v>
      </c>
      <c r="CQ41" s="2">
        <f t="shared" si="35"/>
        <v>0</v>
      </c>
      <c r="CR41" s="2">
        <f>(ROUND((ROUND((((ET41*1.15))*AV41*1),2)*BB41),2)+ROUND((ROUND(((AE41-((EU41*1.15)))*AV41*1),2)*BS41),2))</f>
        <v>0</v>
      </c>
      <c r="CS41" s="2">
        <f t="shared" si="36"/>
        <v>0</v>
      </c>
      <c r="CT41" s="2">
        <f t="shared" si="37"/>
        <v>1141.18</v>
      </c>
      <c r="CU41" s="2">
        <f t="shared" si="38"/>
        <v>0</v>
      </c>
      <c r="CV41" s="2">
        <f t="shared" si="39"/>
        <v>119.12159999999999</v>
      </c>
      <c r="CW41" s="2">
        <f t="shared" si="40"/>
        <v>0</v>
      </c>
      <c r="CX41" s="2">
        <f t="shared" si="41"/>
        <v>0</v>
      </c>
      <c r="CY41" s="2">
        <f t="shared" si="42"/>
        <v>29.284199999999995</v>
      </c>
      <c r="CZ41" s="2">
        <f t="shared" si="43"/>
        <v>13.463999999999999</v>
      </c>
      <c r="DA41" s="2"/>
      <c r="DB41" s="2">
        <v>13</v>
      </c>
      <c r="DC41" s="2" t="s">
        <v>3</v>
      </c>
      <c r="DD41" s="2" t="s">
        <v>3</v>
      </c>
      <c r="DE41" s="2" t="s">
        <v>36</v>
      </c>
      <c r="DF41" s="2" t="s">
        <v>36</v>
      </c>
      <c r="DG41" s="2" t="s">
        <v>36</v>
      </c>
      <c r="DH41" s="2" t="s">
        <v>3</v>
      </c>
      <c r="DI41" s="2" t="s">
        <v>36</v>
      </c>
      <c r="DJ41" s="2" t="s">
        <v>36</v>
      </c>
      <c r="DK41" s="2" t="s">
        <v>3</v>
      </c>
      <c r="DL41" s="2" t="s">
        <v>3</v>
      </c>
      <c r="DM41" s="2" t="s">
        <v>3</v>
      </c>
      <c r="DN41" s="2">
        <v>0</v>
      </c>
      <c r="DO41" s="2">
        <v>0</v>
      </c>
      <c r="DP41" s="2">
        <v>1</v>
      </c>
      <c r="DQ41" s="2">
        <v>1</v>
      </c>
      <c r="DR41" s="2"/>
      <c r="DS41" s="2"/>
      <c r="DT41" s="2"/>
      <c r="DU41" s="2">
        <v>1013</v>
      </c>
      <c r="DV41" s="2" t="s">
        <v>24</v>
      </c>
      <c r="DW41" s="2" t="s">
        <v>24</v>
      </c>
      <c r="DX41" s="2">
        <v>1</v>
      </c>
      <c r="DY41" s="2"/>
      <c r="DZ41" s="2" t="s">
        <v>3</v>
      </c>
      <c r="EA41" s="2" t="s">
        <v>3</v>
      </c>
      <c r="EB41" s="2" t="s">
        <v>3</v>
      </c>
      <c r="EC41" s="2" t="s">
        <v>3</v>
      </c>
      <c r="ED41" s="2"/>
      <c r="EE41" s="2">
        <v>82946502</v>
      </c>
      <c r="EF41" s="2">
        <v>60</v>
      </c>
      <c r="EG41" s="2" t="s">
        <v>54</v>
      </c>
      <c r="EH41" s="2">
        <v>0</v>
      </c>
      <c r="EI41" s="2" t="s">
        <v>3</v>
      </c>
      <c r="EJ41" s="2">
        <v>1</v>
      </c>
      <c r="EK41" s="2">
        <v>88</v>
      </c>
      <c r="EL41" s="2" t="s">
        <v>55</v>
      </c>
      <c r="EM41" s="2" t="s">
        <v>56</v>
      </c>
      <c r="EN41" s="2"/>
      <c r="EO41" s="2" t="s">
        <v>37</v>
      </c>
      <c r="EP41" s="2"/>
      <c r="EQ41" s="2">
        <v>131072</v>
      </c>
      <c r="ER41" s="2">
        <v>795.14</v>
      </c>
      <c r="ES41" s="2">
        <v>0</v>
      </c>
      <c r="ET41" s="2">
        <v>0</v>
      </c>
      <c r="EU41" s="2">
        <v>0</v>
      </c>
      <c r="EV41" s="2">
        <v>795.14</v>
      </c>
      <c r="EW41" s="2">
        <v>83</v>
      </c>
      <c r="EX41" s="2">
        <v>0</v>
      </c>
      <c r="EY41" s="2">
        <v>0</v>
      </c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>
        <v>0</v>
      </c>
      <c r="FR41" s="2">
        <v>0</v>
      </c>
      <c r="FS41" s="2">
        <v>0</v>
      </c>
      <c r="FT41" s="2"/>
      <c r="FU41" s="2"/>
      <c r="FV41" s="2"/>
      <c r="FW41" s="2"/>
      <c r="FX41" s="2">
        <v>87</v>
      </c>
      <c r="FY41" s="2">
        <v>40</v>
      </c>
      <c r="FZ41" s="2"/>
      <c r="GA41" s="2" t="s">
        <v>3</v>
      </c>
      <c r="GB41" s="2"/>
      <c r="GC41" s="2"/>
      <c r="GD41" s="2">
        <v>1</v>
      </c>
      <c r="GE41" s="2"/>
      <c r="GF41" s="2">
        <v>-1356398180</v>
      </c>
      <c r="GG41" s="2">
        <v>2</v>
      </c>
      <c r="GH41" s="2">
        <v>1</v>
      </c>
      <c r="GI41" s="2">
        <v>2</v>
      </c>
      <c r="GJ41" s="2">
        <v>0</v>
      </c>
      <c r="GK41" s="2">
        <v>0</v>
      </c>
      <c r="GL41" s="2">
        <f t="shared" si="44"/>
        <v>0</v>
      </c>
      <c r="GM41" s="2">
        <f t="shared" si="45"/>
        <v>76.400000000000006</v>
      </c>
      <c r="GN41" s="2">
        <f t="shared" si="46"/>
        <v>76.400000000000006</v>
      </c>
      <c r="GO41" s="2">
        <f t="shared" si="47"/>
        <v>0</v>
      </c>
      <c r="GP41" s="2">
        <f t="shared" si="48"/>
        <v>0</v>
      </c>
      <c r="GQ41" s="2"/>
      <c r="GR41" s="2">
        <v>0</v>
      </c>
      <c r="GS41" s="2">
        <v>0</v>
      </c>
      <c r="GT41" s="2">
        <v>0</v>
      </c>
      <c r="GU41" s="2" t="s">
        <v>3</v>
      </c>
      <c r="GV41" s="2">
        <f t="shared" si="49"/>
        <v>0</v>
      </c>
      <c r="GW41" s="2">
        <v>1</v>
      </c>
      <c r="GX41" s="2">
        <f t="shared" si="50"/>
        <v>0</v>
      </c>
      <c r="GY41" s="2"/>
      <c r="GZ41" s="2"/>
      <c r="HA41" s="2">
        <v>0</v>
      </c>
      <c r="HB41" s="2">
        <v>0</v>
      </c>
      <c r="HC41" s="2">
        <f t="shared" si="51"/>
        <v>0</v>
      </c>
      <c r="HD41" s="2"/>
      <c r="HE41" s="2" t="s">
        <v>3</v>
      </c>
      <c r="HF41" s="2" t="s">
        <v>3</v>
      </c>
      <c r="HG41" s="2"/>
      <c r="HH41" s="2"/>
      <c r="HI41" s="2"/>
      <c r="HJ41" s="2"/>
      <c r="HK41" s="2"/>
      <c r="HL41" s="2"/>
      <c r="HM41" s="2" t="s">
        <v>3</v>
      </c>
      <c r="HN41" s="2" t="s">
        <v>3</v>
      </c>
      <c r="HO41" s="2" t="s">
        <v>3</v>
      </c>
      <c r="HP41" s="2" t="s">
        <v>3</v>
      </c>
      <c r="HQ41" s="2" t="s">
        <v>3</v>
      </c>
      <c r="HR41" s="2"/>
      <c r="HS41" s="2">
        <v>0</v>
      </c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>
        <v>0</v>
      </c>
      <c r="IL41" s="2"/>
      <c r="IM41" s="2"/>
      <c r="IN41" s="2"/>
      <c r="IO41" s="2"/>
      <c r="IP41" s="2"/>
      <c r="IQ41" s="2"/>
      <c r="IR41" s="2"/>
      <c r="IS41" s="2"/>
      <c r="IT41" s="2"/>
      <c r="IU41" s="2"/>
    </row>
    <row r="42" spans="1:255" x14ac:dyDescent="0.2">
      <c r="A42">
        <v>17</v>
      </c>
      <c r="B42">
        <v>1</v>
      </c>
      <c r="C42">
        <f>ROW(SmtRes!A6)</f>
        <v>6</v>
      </c>
      <c r="D42">
        <f>ROW(EtalonRes!A20)</f>
        <v>20</v>
      </c>
      <c r="E42" t="s">
        <v>50</v>
      </c>
      <c r="F42" t="s">
        <v>51</v>
      </c>
      <c r="G42" t="s">
        <v>52</v>
      </c>
      <c r="H42" t="s">
        <v>24</v>
      </c>
      <c r="I42">
        <f>ROUND(F528/100,9)</f>
        <v>2.9499999999999998E-2</v>
      </c>
      <c r="J42">
        <v>0</v>
      </c>
      <c r="K42">
        <f>ROUND(F528/100,9)</f>
        <v>2.9499999999999998E-2</v>
      </c>
      <c r="O42">
        <f t="shared" si="21"/>
        <v>1873.85</v>
      </c>
      <c r="P42">
        <f t="shared" si="22"/>
        <v>0</v>
      </c>
      <c r="Q42">
        <f>(ROUND((ROUND((((ET42*1.15))*AV42*I42),2)*BB42),2)+ROUND((ROUND(((AE42-((EU42*1.15)))*AV42*I42),2)*BS42),2))</f>
        <v>0</v>
      </c>
      <c r="R42">
        <f t="shared" si="23"/>
        <v>0</v>
      </c>
      <c r="S42">
        <f t="shared" si="24"/>
        <v>1873.85</v>
      </c>
      <c r="T42">
        <f t="shared" si="25"/>
        <v>0</v>
      </c>
      <c r="U42">
        <f t="shared" si="26"/>
        <v>3.5140871999999996</v>
      </c>
      <c r="V42">
        <f t="shared" si="27"/>
        <v>0</v>
      </c>
      <c r="W42">
        <f t="shared" si="28"/>
        <v>0</v>
      </c>
      <c r="X42">
        <f t="shared" si="29"/>
        <v>1630.25</v>
      </c>
      <c r="Y42">
        <f t="shared" si="30"/>
        <v>749.54</v>
      </c>
      <c r="AA42">
        <v>83377243</v>
      </c>
      <c r="AB42">
        <f t="shared" si="31"/>
        <v>914.41099999999994</v>
      </c>
      <c r="AC42">
        <f t="shared" si="52"/>
        <v>0</v>
      </c>
      <c r="AD42">
        <f>ROUND(((((ET42*1.15))-((EU42*1.15)))+AE42),6)</f>
        <v>0</v>
      </c>
      <c r="AE42">
        <f t="shared" si="55"/>
        <v>0</v>
      </c>
      <c r="AF42">
        <f t="shared" si="55"/>
        <v>914.41099999999994</v>
      </c>
      <c r="AG42">
        <f t="shared" si="32"/>
        <v>0</v>
      </c>
      <c r="AH42">
        <f t="shared" si="56"/>
        <v>95.449999999999989</v>
      </c>
      <c r="AI42">
        <f t="shared" si="56"/>
        <v>0</v>
      </c>
      <c r="AJ42">
        <f t="shared" si="33"/>
        <v>0</v>
      </c>
      <c r="AK42">
        <v>795.14</v>
      </c>
      <c r="AL42">
        <v>0</v>
      </c>
      <c r="AM42">
        <v>0</v>
      </c>
      <c r="AN42">
        <v>0</v>
      </c>
      <c r="AO42">
        <v>795.14</v>
      </c>
      <c r="AP42">
        <v>0</v>
      </c>
      <c r="AQ42">
        <v>83</v>
      </c>
      <c r="AR42">
        <v>0</v>
      </c>
      <c r="AS42">
        <v>0</v>
      </c>
      <c r="AT42">
        <v>87</v>
      </c>
      <c r="AU42">
        <v>40</v>
      </c>
      <c r="AV42">
        <v>1.248</v>
      </c>
      <c r="AW42">
        <v>1</v>
      </c>
      <c r="AZ42">
        <v>1</v>
      </c>
      <c r="BA42">
        <v>55.67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53</v>
      </c>
      <c r="BM42">
        <v>88</v>
      </c>
      <c r="BN42">
        <v>0</v>
      </c>
      <c r="BO42" t="s">
        <v>51</v>
      </c>
      <c r="BP42">
        <v>1</v>
      </c>
      <c r="BQ42">
        <v>60</v>
      </c>
      <c r="BR42">
        <v>0</v>
      </c>
      <c r="BS42">
        <v>55.67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87</v>
      </c>
      <c r="CA42">
        <v>40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726</v>
      </c>
      <c r="CO42">
        <v>0</v>
      </c>
      <c r="CP42">
        <f t="shared" si="34"/>
        <v>1873.85</v>
      </c>
      <c r="CQ42">
        <f t="shared" si="35"/>
        <v>0</v>
      </c>
      <c r="CR42">
        <f>(ROUND((ROUND((((ET42*1.15))*AV42*1),2)*BB42),2)+ROUND((ROUND(((AE42-((EU42*1.15)))*AV42*1),2)*BS42),2))</f>
        <v>0</v>
      </c>
      <c r="CS42">
        <f t="shared" si="36"/>
        <v>0</v>
      </c>
      <c r="CT42">
        <f t="shared" si="37"/>
        <v>63529.49</v>
      </c>
      <c r="CU42">
        <f t="shared" si="38"/>
        <v>0</v>
      </c>
      <c r="CV42">
        <f t="shared" si="39"/>
        <v>119.12159999999999</v>
      </c>
      <c r="CW42">
        <f t="shared" si="40"/>
        <v>0</v>
      </c>
      <c r="CX42">
        <f t="shared" si="41"/>
        <v>0</v>
      </c>
      <c r="CY42">
        <f t="shared" si="42"/>
        <v>1630.2494999999999</v>
      </c>
      <c r="CZ42">
        <f t="shared" si="43"/>
        <v>749.54</v>
      </c>
      <c r="DB42">
        <v>14</v>
      </c>
      <c r="DC42" t="s">
        <v>3</v>
      </c>
      <c r="DD42" t="s">
        <v>3</v>
      </c>
      <c r="DE42" t="s">
        <v>36</v>
      </c>
      <c r="DF42" t="s">
        <v>36</v>
      </c>
      <c r="DG42" t="s">
        <v>36</v>
      </c>
      <c r="DH42" t="s">
        <v>3</v>
      </c>
      <c r="DI42" t="s">
        <v>36</v>
      </c>
      <c r="DJ42" t="s">
        <v>36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24</v>
      </c>
      <c r="DW42" t="s">
        <v>24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82946502</v>
      </c>
      <c r="EF42">
        <v>60</v>
      </c>
      <c r="EG42" t="s">
        <v>54</v>
      </c>
      <c r="EH42">
        <v>0</v>
      </c>
      <c r="EI42" t="s">
        <v>3</v>
      </c>
      <c r="EJ42">
        <v>1</v>
      </c>
      <c r="EK42">
        <v>88</v>
      </c>
      <c r="EL42" t="s">
        <v>55</v>
      </c>
      <c r="EM42" t="s">
        <v>56</v>
      </c>
      <c r="EO42" t="s">
        <v>37</v>
      </c>
      <c r="EQ42">
        <v>131072</v>
      </c>
      <c r="ER42">
        <v>795.14</v>
      </c>
      <c r="ES42">
        <v>0</v>
      </c>
      <c r="ET42">
        <v>0</v>
      </c>
      <c r="EU42">
        <v>0</v>
      </c>
      <c r="EV42">
        <v>795.14</v>
      </c>
      <c r="EW42">
        <v>83</v>
      </c>
      <c r="EX42">
        <v>0</v>
      </c>
      <c r="EY42">
        <v>0</v>
      </c>
      <c r="FQ42">
        <v>0</v>
      </c>
      <c r="FR42">
        <v>0</v>
      </c>
      <c r="FS42">
        <v>0</v>
      </c>
      <c r="FX42">
        <v>87</v>
      </c>
      <c r="FY42">
        <v>40</v>
      </c>
      <c r="GA42" t="s">
        <v>3</v>
      </c>
      <c r="GD42">
        <v>1</v>
      </c>
      <c r="GF42">
        <v>-1356398180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4"/>
        <v>0</v>
      </c>
      <c r="GM42">
        <f t="shared" si="45"/>
        <v>4253.6400000000003</v>
      </c>
      <c r="GN42">
        <f t="shared" si="46"/>
        <v>4253.6400000000003</v>
      </c>
      <c r="GO42">
        <f t="shared" si="47"/>
        <v>0</v>
      </c>
      <c r="GP42">
        <f t="shared" si="48"/>
        <v>0</v>
      </c>
      <c r="GR42">
        <v>0</v>
      </c>
      <c r="GS42">
        <v>0</v>
      </c>
      <c r="GT42">
        <v>0</v>
      </c>
      <c r="GU42" t="s">
        <v>3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3" spans="1:255" x14ac:dyDescent="0.2">
      <c r="A43" s="2">
        <v>17</v>
      </c>
      <c r="B43" s="2">
        <v>1</v>
      </c>
      <c r="C43" s="2"/>
      <c r="D43" s="2">
        <f>ROW(EtalonRes!A21)</f>
        <v>21</v>
      </c>
      <c r="E43" s="2" t="s">
        <v>57</v>
      </c>
      <c r="F43" s="2" t="s">
        <v>33</v>
      </c>
      <c r="G43" s="2" t="s">
        <v>34</v>
      </c>
      <c r="H43" s="2" t="s">
        <v>24</v>
      </c>
      <c r="I43" s="2">
        <f>ROUND(F529/100,9)</f>
        <v>6.3299999999999995E-2</v>
      </c>
      <c r="J43" s="2">
        <v>0</v>
      </c>
      <c r="K43" s="2">
        <f>ROUND(F529/100,9)</f>
        <v>6.3299999999999995E-2</v>
      </c>
      <c r="L43" s="2"/>
      <c r="M43" s="2"/>
      <c r="N43" s="2"/>
      <c r="O43" s="2">
        <f t="shared" si="21"/>
        <v>95.49</v>
      </c>
      <c r="P43" s="2">
        <f t="shared" si="22"/>
        <v>0</v>
      </c>
      <c r="Q43" s="2">
        <f>(ROUND((ROUND((((ET43*1.15))*AV43*I43),2)*BB43),2)+ROUND((ROUND(((AE43-((EU43*1.15)))*AV43*I43),2)*BS43),2))</f>
        <v>0</v>
      </c>
      <c r="R43" s="2">
        <f t="shared" si="23"/>
        <v>0</v>
      </c>
      <c r="S43" s="2">
        <f t="shared" si="24"/>
        <v>95.49</v>
      </c>
      <c r="T43" s="2">
        <f t="shared" si="25"/>
        <v>0</v>
      </c>
      <c r="U43" s="2">
        <f t="shared" si="26"/>
        <v>9.7243870463999986</v>
      </c>
      <c r="V43" s="2">
        <f t="shared" si="27"/>
        <v>0</v>
      </c>
      <c r="W43" s="2">
        <f t="shared" si="28"/>
        <v>0</v>
      </c>
      <c r="X43" s="2">
        <f t="shared" si="29"/>
        <v>84.99</v>
      </c>
      <c r="Y43" s="2">
        <f t="shared" si="30"/>
        <v>38.200000000000003</v>
      </c>
      <c r="Z43" s="2"/>
      <c r="AA43" s="2">
        <v>83377241</v>
      </c>
      <c r="AB43" s="2">
        <f t="shared" si="31"/>
        <v>1208.7995000000001</v>
      </c>
      <c r="AC43" s="2">
        <f t="shared" si="52"/>
        <v>0</v>
      </c>
      <c r="AD43" s="2">
        <f>ROUND(((((ET43*1.15))-((EU43*1.15)))+AE43),6)</f>
        <v>0</v>
      </c>
      <c r="AE43" s="2">
        <f t="shared" si="55"/>
        <v>0</v>
      </c>
      <c r="AF43" s="2">
        <f t="shared" si="55"/>
        <v>1208.7995000000001</v>
      </c>
      <c r="AG43" s="2">
        <f t="shared" si="32"/>
        <v>0</v>
      </c>
      <c r="AH43" s="2">
        <f t="shared" si="56"/>
        <v>123.096</v>
      </c>
      <c r="AI43" s="2">
        <f t="shared" si="56"/>
        <v>0</v>
      </c>
      <c r="AJ43" s="2">
        <f t="shared" si="33"/>
        <v>0</v>
      </c>
      <c r="AK43" s="2">
        <v>1051.1300000000001</v>
      </c>
      <c r="AL43" s="2">
        <v>0</v>
      </c>
      <c r="AM43" s="2">
        <v>0</v>
      </c>
      <c r="AN43" s="2">
        <v>0</v>
      </c>
      <c r="AO43" s="2">
        <v>1051.1300000000001</v>
      </c>
      <c r="AP43" s="2">
        <v>0</v>
      </c>
      <c r="AQ43" s="2">
        <v>107.04</v>
      </c>
      <c r="AR43" s="2">
        <v>0</v>
      </c>
      <c r="AS43" s="2">
        <v>0</v>
      </c>
      <c r="AT43" s="2">
        <v>89</v>
      </c>
      <c r="AU43" s="2">
        <v>40</v>
      </c>
      <c r="AV43" s="2">
        <v>1.248</v>
      </c>
      <c r="AW43" s="2">
        <v>1</v>
      </c>
      <c r="AX43" s="2"/>
      <c r="AY43" s="2"/>
      <c r="AZ43" s="2">
        <v>1</v>
      </c>
      <c r="BA43" s="2">
        <v>1</v>
      </c>
      <c r="BB43" s="2">
        <v>1</v>
      </c>
      <c r="BC43" s="2">
        <v>1</v>
      </c>
      <c r="BD43" s="2" t="s">
        <v>3</v>
      </c>
      <c r="BE43" s="2" t="s">
        <v>3</v>
      </c>
      <c r="BF43" s="2" t="s">
        <v>3</v>
      </c>
      <c r="BG43" s="2" t="s">
        <v>3</v>
      </c>
      <c r="BH43" s="2">
        <v>0</v>
      </c>
      <c r="BI43" s="2">
        <v>1</v>
      </c>
      <c r="BJ43" s="2" t="s">
        <v>35</v>
      </c>
      <c r="BK43" s="2"/>
      <c r="BL43" s="2"/>
      <c r="BM43" s="2">
        <v>2</v>
      </c>
      <c r="BN43" s="2">
        <v>0</v>
      </c>
      <c r="BO43" s="2" t="s">
        <v>33</v>
      </c>
      <c r="BP43" s="2">
        <v>1</v>
      </c>
      <c r="BQ43" s="2">
        <v>30</v>
      </c>
      <c r="BR43" s="2">
        <v>0</v>
      </c>
      <c r="BS43" s="2">
        <v>1</v>
      </c>
      <c r="BT43" s="2">
        <v>1</v>
      </c>
      <c r="BU43" s="2">
        <v>1</v>
      </c>
      <c r="BV43" s="2">
        <v>1</v>
      </c>
      <c r="BW43" s="2">
        <v>1</v>
      </c>
      <c r="BX43" s="2">
        <v>1</v>
      </c>
      <c r="BY43" s="2" t="s">
        <v>3</v>
      </c>
      <c r="BZ43" s="2">
        <v>89</v>
      </c>
      <c r="CA43" s="2">
        <v>40</v>
      </c>
      <c r="CB43" s="2" t="s">
        <v>3</v>
      </c>
      <c r="CC43" s="2"/>
      <c r="CD43" s="2"/>
      <c r="CE43" s="2">
        <v>30</v>
      </c>
      <c r="CF43" s="2">
        <v>0</v>
      </c>
      <c r="CG43" s="2">
        <v>0</v>
      </c>
      <c r="CH43" s="2"/>
      <c r="CI43" s="2"/>
      <c r="CJ43" s="2"/>
      <c r="CK43" s="2"/>
      <c r="CL43" s="2"/>
      <c r="CM43" s="2">
        <v>0</v>
      </c>
      <c r="CN43" s="2" t="s">
        <v>726</v>
      </c>
      <c r="CO43" s="2">
        <v>0</v>
      </c>
      <c r="CP43" s="2">
        <f t="shared" si="34"/>
        <v>95.49</v>
      </c>
      <c r="CQ43" s="2">
        <f t="shared" si="35"/>
        <v>0</v>
      </c>
      <c r="CR43" s="2">
        <f>(ROUND((ROUND((((ET43*1.15))*AV43*1),2)*BB43),2)+ROUND((ROUND(((AE43-((EU43*1.15)))*AV43*1),2)*BS43),2))</f>
        <v>0</v>
      </c>
      <c r="CS43" s="2">
        <f t="shared" si="36"/>
        <v>0</v>
      </c>
      <c r="CT43" s="2">
        <f t="shared" si="37"/>
        <v>1508.58</v>
      </c>
      <c r="CU43" s="2">
        <f t="shared" si="38"/>
        <v>0</v>
      </c>
      <c r="CV43" s="2">
        <f t="shared" si="39"/>
        <v>153.623808</v>
      </c>
      <c r="CW43" s="2">
        <f t="shared" si="40"/>
        <v>0</v>
      </c>
      <c r="CX43" s="2">
        <f t="shared" si="41"/>
        <v>0</v>
      </c>
      <c r="CY43" s="2">
        <f t="shared" si="42"/>
        <v>84.986099999999993</v>
      </c>
      <c r="CZ43" s="2">
        <f t="shared" si="43"/>
        <v>38.195999999999998</v>
      </c>
      <c r="DA43" s="2"/>
      <c r="DB43" s="2">
        <v>15</v>
      </c>
      <c r="DC43" s="2" t="s">
        <v>3</v>
      </c>
      <c r="DD43" s="2" t="s">
        <v>3</v>
      </c>
      <c r="DE43" s="2" t="s">
        <v>36</v>
      </c>
      <c r="DF43" s="2" t="s">
        <v>36</v>
      </c>
      <c r="DG43" s="2" t="s">
        <v>36</v>
      </c>
      <c r="DH43" s="2" t="s">
        <v>3</v>
      </c>
      <c r="DI43" s="2" t="s">
        <v>36</v>
      </c>
      <c r="DJ43" s="2" t="s">
        <v>36</v>
      </c>
      <c r="DK43" s="2" t="s">
        <v>3</v>
      </c>
      <c r="DL43" s="2" t="s">
        <v>3</v>
      </c>
      <c r="DM43" s="2" t="s">
        <v>3</v>
      </c>
      <c r="DN43" s="2">
        <v>0</v>
      </c>
      <c r="DO43" s="2">
        <v>0</v>
      </c>
      <c r="DP43" s="2">
        <v>1</v>
      </c>
      <c r="DQ43" s="2">
        <v>1</v>
      </c>
      <c r="DR43" s="2"/>
      <c r="DS43" s="2"/>
      <c r="DT43" s="2"/>
      <c r="DU43" s="2">
        <v>1013</v>
      </c>
      <c r="DV43" s="2" t="s">
        <v>24</v>
      </c>
      <c r="DW43" s="2" t="s">
        <v>24</v>
      </c>
      <c r="DX43" s="2">
        <v>1</v>
      </c>
      <c r="DY43" s="2"/>
      <c r="DZ43" s="2" t="s">
        <v>3</v>
      </c>
      <c r="EA43" s="2" t="s">
        <v>3</v>
      </c>
      <c r="EB43" s="2" t="s">
        <v>3</v>
      </c>
      <c r="EC43" s="2" t="s">
        <v>3</v>
      </c>
      <c r="ED43" s="2"/>
      <c r="EE43" s="2">
        <v>82946417</v>
      </c>
      <c r="EF43" s="2">
        <v>30</v>
      </c>
      <c r="EG43" s="2" t="s">
        <v>19</v>
      </c>
      <c r="EH43" s="2">
        <v>0</v>
      </c>
      <c r="EI43" s="2" t="s">
        <v>3</v>
      </c>
      <c r="EJ43" s="2">
        <v>1</v>
      </c>
      <c r="EK43" s="2">
        <v>2</v>
      </c>
      <c r="EL43" s="2" t="s">
        <v>29</v>
      </c>
      <c r="EM43" s="2" t="s">
        <v>30</v>
      </c>
      <c r="EN43" s="2"/>
      <c r="EO43" s="2" t="s">
        <v>37</v>
      </c>
      <c r="EP43" s="2"/>
      <c r="EQ43" s="2">
        <v>131072</v>
      </c>
      <c r="ER43" s="2">
        <v>1051.1300000000001</v>
      </c>
      <c r="ES43" s="2">
        <v>0</v>
      </c>
      <c r="ET43" s="2">
        <v>0</v>
      </c>
      <c r="EU43" s="2">
        <v>0</v>
      </c>
      <c r="EV43" s="2">
        <v>1051.1300000000001</v>
      </c>
      <c r="EW43" s="2">
        <v>107.04</v>
      </c>
      <c r="EX43" s="2">
        <v>0</v>
      </c>
      <c r="EY43" s="2">
        <v>0</v>
      </c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>
        <v>0</v>
      </c>
      <c r="FR43" s="2">
        <v>0</v>
      </c>
      <c r="FS43" s="2">
        <v>0</v>
      </c>
      <c r="FT43" s="2"/>
      <c r="FU43" s="2"/>
      <c r="FV43" s="2"/>
      <c r="FW43" s="2"/>
      <c r="FX43" s="2">
        <v>89</v>
      </c>
      <c r="FY43" s="2">
        <v>40</v>
      </c>
      <c r="FZ43" s="2"/>
      <c r="GA43" s="2" t="s">
        <v>3</v>
      </c>
      <c r="GB43" s="2"/>
      <c r="GC43" s="2"/>
      <c r="GD43" s="2">
        <v>1</v>
      </c>
      <c r="GE43" s="2"/>
      <c r="GF43" s="2">
        <v>1448866383</v>
      </c>
      <c r="GG43" s="2">
        <v>2</v>
      </c>
      <c r="GH43" s="2">
        <v>1</v>
      </c>
      <c r="GI43" s="2">
        <v>2</v>
      </c>
      <c r="GJ43" s="2">
        <v>0</v>
      </c>
      <c r="GK43" s="2">
        <v>0</v>
      </c>
      <c r="GL43" s="2">
        <f t="shared" si="44"/>
        <v>0</v>
      </c>
      <c r="GM43" s="2">
        <f t="shared" si="45"/>
        <v>218.68</v>
      </c>
      <c r="GN43" s="2">
        <f t="shared" si="46"/>
        <v>218.68</v>
      </c>
      <c r="GO43" s="2">
        <f t="shared" si="47"/>
        <v>0</v>
      </c>
      <c r="GP43" s="2">
        <f t="shared" si="48"/>
        <v>0</v>
      </c>
      <c r="GQ43" s="2"/>
      <c r="GR43" s="2">
        <v>0</v>
      </c>
      <c r="GS43" s="2">
        <v>0</v>
      </c>
      <c r="GT43" s="2">
        <v>0</v>
      </c>
      <c r="GU43" s="2" t="s">
        <v>3</v>
      </c>
      <c r="GV43" s="2">
        <f t="shared" si="49"/>
        <v>0</v>
      </c>
      <c r="GW43" s="2">
        <v>1</v>
      </c>
      <c r="GX43" s="2">
        <f t="shared" si="50"/>
        <v>0</v>
      </c>
      <c r="GY43" s="2"/>
      <c r="GZ43" s="2"/>
      <c r="HA43" s="2">
        <v>0</v>
      </c>
      <c r="HB43" s="2">
        <v>0</v>
      </c>
      <c r="HC43" s="2">
        <f t="shared" si="51"/>
        <v>0</v>
      </c>
      <c r="HD43" s="2"/>
      <c r="HE43" s="2" t="s">
        <v>3</v>
      </c>
      <c r="HF43" s="2" t="s">
        <v>3</v>
      </c>
      <c r="HG43" s="2"/>
      <c r="HH43" s="2"/>
      <c r="HI43" s="2"/>
      <c r="HJ43" s="2"/>
      <c r="HK43" s="2"/>
      <c r="HL43" s="2"/>
      <c r="HM43" s="2" t="s">
        <v>3</v>
      </c>
      <c r="HN43" s="2" t="s">
        <v>3</v>
      </c>
      <c r="HO43" s="2" t="s">
        <v>3</v>
      </c>
      <c r="HP43" s="2" t="s">
        <v>3</v>
      </c>
      <c r="HQ43" s="2" t="s">
        <v>3</v>
      </c>
      <c r="HR43" s="2"/>
      <c r="HS43" s="2">
        <v>0</v>
      </c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>
        <v>0</v>
      </c>
      <c r="IL43" s="2"/>
      <c r="IM43" s="2"/>
      <c r="IN43" s="2"/>
      <c r="IO43" s="2"/>
      <c r="IP43" s="2"/>
      <c r="IQ43" s="2"/>
      <c r="IR43" s="2"/>
      <c r="IS43" s="2"/>
      <c r="IT43" s="2"/>
      <c r="IU43" s="2"/>
    </row>
    <row r="44" spans="1:255" x14ac:dyDescent="0.2">
      <c r="A44">
        <v>17</v>
      </c>
      <c r="B44">
        <v>1</v>
      </c>
      <c r="D44">
        <f>ROW(EtalonRes!A22)</f>
        <v>22</v>
      </c>
      <c r="E44" t="s">
        <v>57</v>
      </c>
      <c r="F44" t="s">
        <v>33</v>
      </c>
      <c r="G44" t="s">
        <v>34</v>
      </c>
      <c r="H44" t="s">
        <v>24</v>
      </c>
      <c r="I44">
        <f>ROUND(F529/100,9)</f>
        <v>6.3299999999999995E-2</v>
      </c>
      <c r="J44">
        <v>0</v>
      </c>
      <c r="K44">
        <f>ROUND(F529/100,9)</f>
        <v>6.3299999999999995E-2</v>
      </c>
      <c r="O44">
        <f t="shared" si="21"/>
        <v>5315.93</v>
      </c>
      <c r="P44">
        <f t="shared" si="22"/>
        <v>0</v>
      </c>
      <c r="Q44">
        <f>(ROUND((ROUND((((ET44*1.15))*AV44*I44),2)*BB44),2)+ROUND((ROUND(((AE44-((EU44*1.15)))*AV44*I44),2)*BS44),2))</f>
        <v>0</v>
      </c>
      <c r="R44">
        <f t="shared" si="23"/>
        <v>0</v>
      </c>
      <c r="S44">
        <f t="shared" si="24"/>
        <v>5315.93</v>
      </c>
      <c r="T44">
        <f t="shared" si="25"/>
        <v>0</v>
      </c>
      <c r="U44">
        <f t="shared" si="26"/>
        <v>9.7243870463999986</v>
      </c>
      <c r="V44">
        <f t="shared" si="27"/>
        <v>0</v>
      </c>
      <c r="W44">
        <f t="shared" si="28"/>
        <v>0</v>
      </c>
      <c r="X44">
        <f t="shared" si="29"/>
        <v>4731.18</v>
      </c>
      <c r="Y44">
        <f t="shared" si="30"/>
        <v>2126.37</v>
      </c>
      <c r="AA44">
        <v>83377243</v>
      </c>
      <c r="AB44">
        <f t="shared" si="31"/>
        <v>1208.7995000000001</v>
      </c>
      <c r="AC44">
        <f t="shared" si="52"/>
        <v>0</v>
      </c>
      <c r="AD44">
        <f>ROUND(((((ET44*1.15))-((EU44*1.15)))+AE44),6)</f>
        <v>0</v>
      </c>
      <c r="AE44">
        <f t="shared" si="55"/>
        <v>0</v>
      </c>
      <c r="AF44">
        <f t="shared" si="55"/>
        <v>1208.7995000000001</v>
      </c>
      <c r="AG44">
        <f t="shared" si="32"/>
        <v>0</v>
      </c>
      <c r="AH44">
        <f t="shared" si="56"/>
        <v>123.096</v>
      </c>
      <c r="AI44">
        <f t="shared" si="56"/>
        <v>0</v>
      </c>
      <c r="AJ44">
        <f t="shared" si="33"/>
        <v>0</v>
      </c>
      <c r="AK44">
        <v>1051.1300000000001</v>
      </c>
      <c r="AL44">
        <v>0</v>
      </c>
      <c r="AM44">
        <v>0</v>
      </c>
      <c r="AN44">
        <v>0</v>
      </c>
      <c r="AO44">
        <v>1051.1300000000001</v>
      </c>
      <c r="AP44">
        <v>0</v>
      </c>
      <c r="AQ44">
        <v>107.04</v>
      </c>
      <c r="AR44">
        <v>0</v>
      </c>
      <c r="AS44">
        <v>0</v>
      </c>
      <c r="AT44">
        <v>89</v>
      </c>
      <c r="AU44">
        <v>40</v>
      </c>
      <c r="AV44">
        <v>1.248</v>
      </c>
      <c r="AW44">
        <v>1</v>
      </c>
      <c r="AZ44">
        <v>1</v>
      </c>
      <c r="BA44">
        <v>55.67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35</v>
      </c>
      <c r="BM44">
        <v>2</v>
      </c>
      <c r="BN44">
        <v>0</v>
      </c>
      <c r="BO44" t="s">
        <v>33</v>
      </c>
      <c r="BP44">
        <v>1</v>
      </c>
      <c r="BQ44">
        <v>30</v>
      </c>
      <c r="BR44">
        <v>0</v>
      </c>
      <c r="BS44">
        <v>55.67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89</v>
      </c>
      <c r="CA44">
        <v>40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726</v>
      </c>
      <c r="CO44">
        <v>0</v>
      </c>
      <c r="CP44">
        <f t="shared" si="34"/>
        <v>5315.93</v>
      </c>
      <c r="CQ44">
        <f t="shared" si="35"/>
        <v>0</v>
      </c>
      <c r="CR44">
        <f>(ROUND((ROUND((((ET44*1.15))*AV44*1),2)*BB44),2)+ROUND((ROUND(((AE44-((EU44*1.15)))*AV44*1),2)*BS44),2))</f>
        <v>0</v>
      </c>
      <c r="CS44">
        <f t="shared" si="36"/>
        <v>0</v>
      </c>
      <c r="CT44">
        <f t="shared" si="37"/>
        <v>83982.65</v>
      </c>
      <c r="CU44">
        <f t="shared" si="38"/>
        <v>0</v>
      </c>
      <c r="CV44">
        <f t="shared" si="39"/>
        <v>153.623808</v>
      </c>
      <c r="CW44">
        <f t="shared" si="40"/>
        <v>0</v>
      </c>
      <c r="CX44">
        <f t="shared" si="41"/>
        <v>0</v>
      </c>
      <c r="CY44">
        <f t="shared" si="42"/>
        <v>4731.1777000000002</v>
      </c>
      <c r="CZ44">
        <f t="shared" si="43"/>
        <v>2126.3720000000003</v>
      </c>
      <c r="DB44">
        <v>16</v>
      </c>
      <c r="DC44" t="s">
        <v>3</v>
      </c>
      <c r="DD44" t="s">
        <v>3</v>
      </c>
      <c r="DE44" t="s">
        <v>36</v>
      </c>
      <c r="DF44" t="s">
        <v>36</v>
      </c>
      <c r="DG44" t="s">
        <v>36</v>
      </c>
      <c r="DH44" t="s">
        <v>3</v>
      </c>
      <c r="DI44" t="s">
        <v>36</v>
      </c>
      <c r="DJ44" t="s">
        <v>36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24</v>
      </c>
      <c r="DW44" t="s">
        <v>24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82946417</v>
      </c>
      <c r="EF44">
        <v>30</v>
      </c>
      <c r="EG44" t="s">
        <v>19</v>
      </c>
      <c r="EH44">
        <v>0</v>
      </c>
      <c r="EI44" t="s">
        <v>3</v>
      </c>
      <c r="EJ44">
        <v>1</v>
      </c>
      <c r="EK44">
        <v>2</v>
      </c>
      <c r="EL44" t="s">
        <v>29</v>
      </c>
      <c r="EM44" t="s">
        <v>30</v>
      </c>
      <c r="EO44" t="s">
        <v>37</v>
      </c>
      <c r="EQ44">
        <v>131072</v>
      </c>
      <c r="ER44">
        <v>1051.1300000000001</v>
      </c>
      <c r="ES44">
        <v>0</v>
      </c>
      <c r="ET44">
        <v>0</v>
      </c>
      <c r="EU44">
        <v>0</v>
      </c>
      <c r="EV44">
        <v>1051.1300000000001</v>
      </c>
      <c r="EW44">
        <v>107.04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89</v>
      </c>
      <c r="FY44">
        <v>40</v>
      </c>
      <c r="GA44" t="s">
        <v>3</v>
      </c>
      <c r="GD44">
        <v>1</v>
      </c>
      <c r="GF44">
        <v>1448866383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44"/>
        <v>0</v>
      </c>
      <c r="GM44">
        <f t="shared" si="45"/>
        <v>12173.48</v>
      </c>
      <c r="GN44">
        <f t="shared" si="46"/>
        <v>12173.48</v>
      </c>
      <c r="GO44">
        <f t="shared" si="47"/>
        <v>0</v>
      </c>
      <c r="GP44">
        <f t="shared" si="48"/>
        <v>0</v>
      </c>
      <c r="GR44">
        <v>0</v>
      </c>
      <c r="GS44">
        <v>0</v>
      </c>
      <c r="GT44">
        <v>0</v>
      </c>
      <c r="GU44" t="s">
        <v>3</v>
      </c>
      <c r="GV44">
        <f t="shared" si="49"/>
        <v>0</v>
      </c>
      <c r="GW44">
        <v>1</v>
      </c>
      <c r="GX44">
        <f t="shared" si="50"/>
        <v>0</v>
      </c>
      <c r="HA44">
        <v>0</v>
      </c>
      <c r="HB44">
        <v>0</v>
      </c>
      <c r="HC44">
        <f t="shared" si="51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55" x14ac:dyDescent="0.2">
      <c r="A45" s="2">
        <v>17</v>
      </c>
      <c r="B45" s="2">
        <v>1</v>
      </c>
      <c r="C45" s="2"/>
      <c r="D45" s="2">
        <f>ROW(EtalonRes!A23)</f>
        <v>23</v>
      </c>
      <c r="E45" s="2" t="s">
        <v>3</v>
      </c>
      <c r="F45" s="2" t="s">
        <v>58</v>
      </c>
      <c r="G45" s="2" t="s">
        <v>59</v>
      </c>
      <c r="H45" s="2" t="s">
        <v>24</v>
      </c>
      <c r="I45" s="2">
        <f>ROUND(F530/100,9)</f>
        <v>0</v>
      </c>
      <c r="J45" s="2">
        <v>0</v>
      </c>
      <c r="K45" s="2">
        <f>ROUND(F530/100,9)</f>
        <v>0</v>
      </c>
      <c r="L45" s="2"/>
      <c r="M45" s="2"/>
      <c r="N45" s="2"/>
      <c r="O45" s="2">
        <f t="shared" si="21"/>
        <v>0</v>
      </c>
      <c r="P45" s="2">
        <f t="shared" si="22"/>
        <v>0</v>
      </c>
      <c r="Q45" s="2">
        <f t="shared" ref="Q45:Q50" si="57">(ROUND((ROUND(((ET45)*AV45*I45),2)*BB45),2)+ROUND((ROUND(((AE45-(EU45))*AV45*I45),2)*BS45),2))</f>
        <v>0</v>
      </c>
      <c r="R45" s="2">
        <f t="shared" si="23"/>
        <v>0</v>
      </c>
      <c r="S45" s="2">
        <f t="shared" si="24"/>
        <v>0</v>
      </c>
      <c r="T45" s="2">
        <f t="shared" si="25"/>
        <v>0</v>
      </c>
      <c r="U45" s="2">
        <f t="shared" si="26"/>
        <v>0</v>
      </c>
      <c r="V45" s="2">
        <f t="shared" si="27"/>
        <v>0</v>
      </c>
      <c r="W45" s="2">
        <f t="shared" si="28"/>
        <v>0</v>
      </c>
      <c r="X45" s="2">
        <f t="shared" si="29"/>
        <v>0</v>
      </c>
      <c r="Y45" s="2">
        <f t="shared" si="30"/>
        <v>0</v>
      </c>
      <c r="Z45" s="2"/>
      <c r="AA45" s="2">
        <v>-1</v>
      </c>
      <c r="AB45" s="2">
        <f t="shared" si="31"/>
        <v>130.01</v>
      </c>
      <c r="AC45" s="2">
        <f t="shared" si="52"/>
        <v>0</v>
      </c>
      <c r="AD45" s="2">
        <f t="shared" ref="AD45:AD50" si="58">ROUND((((ET45)-(EU45))+AE45),6)</f>
        <v>130.01</v>
      </c>
      <c r="AE45" s="2">
        <f t="shared" ref="AE45:AF50" si="59">ROUND((EU45),6)</f>
        <v>12.98</v>
      </c>
      <c r="AF45" s="2">
        <f t="shared" si="59"/>
        <v>0</v>
      </c>
      <c r="AG45" s="2">
        <f t="shared" si="32"/>
        <v>0</v>
      </c>
      <c r="AH45" s="2">
        <f t="shared" ref="AH45:AI50" si="60">(EW45)</f>
        <v>0</v>
      </c>
      <c r="AI45" s="2">
        <f t="shared" si="60"/>
        <v>0</v>
      </c>
      <c r="AJ45" s="2">
        <f t="shared" si="33"/>
        <v>0</v>
      </c>
      <c r="AK45" s="2">
        <v>130.01</v>
      </c>
      <c r="AL45" s="2">
        <v>0</v>
      </c>
      <c r="AM45" s="2">
        <v>130.01</v>
      </c>
      <c r="AN45" s="2">
        <v>12.98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92</v>
      </c>
      <c r="AU45" s="2">
        <v>46</v>
      </c>
      <c r="AV45" s="2">
        <v>1.014</v>
      </c>
      <c r="AW45" s="2">
        <v>1</v>
      </c>
      <c r="AX45" s="2"/>
      <c r="AY45" s="2"/>
      <c r="AZ45" s="2">
        <v>1</v>
      </c>
      <c r="BA45" s="2">
        <v>1</v>
      </c>
      <c r="BB45" s="2">
        <v>1</v>
      </c>
      <c r="BC45" s="2">
        <v>1</v>
      </c>
      <c r="BD45" s="2" t="s">
        <v>3</v>
      </c>
      <c r="BE45" s="2" t="s">
        <v>3</v>
      </c>
      <c r="BF45" s="2" t="s">
        <v>3</v>
      </c>
      <c r="BG45" s="2" t="s">
        <v>3</v>
      </c>
      <c r="BH45" s="2">
        <v>0</v>
      </c>
      <c r="BI45" s="2">
        <v>1</v>
      </c>
      <c r="BJ45" s="2" t="s">
        <v>60</v>
      </c>
      <c r="BK45" s="2"/>
      <c r="BL45" s="2"/>
      <c r="BM45" s="2">
        <v>1</v>
      </c>
      <c r="BN45" s="2">
        <v>0</v>
      </c>
      <c r="BO45" s="2" t="s">
        <v>58</v>
      </c>
      <c r="BP45" s="2">
        <v>1</v>
      </c>
      <c r="BQ45" s="2">
        <v>30</v>
      </c>
      <c r="BR45" s="2">
        <v>0</v>
      </c>
      <c r="BS45" s="2">
        <v>1</v>
      </c>
      <c r="BT45" s="2">
        <v>1</v>
      </c>
      <c r="BU45" s="2">
        <v>1</v>
      </c>
      <c r="BV45" s="2">
        <v>1</v>
      </c>
      <c r="BW45" s="2">
        <v>1</v>
      </c>
      <c r="BX45" s="2">
        <v>1</v>
      </c>
      <c r="BY45" s="2" t="s">
        <v>3</v>
      </c>
      <c r="BZ45" s="2">
        <v>92</v>
      </c>
      <c r="CA45" s="2">
        <v>46</v>
      </c>
      <c r="CB45" s="2" t="s">
        <v>3</v>
      </c>
      <c r="CC45" s="2"/>
      <c r="CD45" s="2"/>
      <c r="CE45" s="2">
        <v>30</v>
      </c>
      <c r="CF45" s="2">
        <v>0</v>
      </c>
      <c r="CG45" s="2">
        <v>0</v>
      </c>
      <c r="CH45" s="2"/>
      <c r="CI45" s="2"/>
      <c r="CJ45" s="2"/>
      <c r="CK45" s="2"/>
      <c r="CL45" s="2"/>
      <c r="CM45" s="2">
        <v>0</v>
      </c>
      <c r="CN45" s="2" t="s">
        <v>3</v>
      </c>
      <c r="CO45" s="2">
        <v>0</v>
      </c>
      <c r="CP45" s="2">
        <f t="shared" si="34"/>
        <v>0</v>
      </c>
      <c r="CQ45" s="2">
        <f t="shared" si="35"/>
        <v>0</v>
      </c>
      <c r="CR45" s="2">
        <f t="shared" ref="CR45:CR50" si="61">(ROUND((ROUND(((ET45)*AV45*1),2)*BB45),2)+ROUND((ROUND(((AE45-(EU45))*AV45*1),2)*BS45),2))</f>
        <v>131.83000000000001</v>
      </c>
      <c r="CS45" s="2">
        <f t="shared" si="36"/>
        <v>13.16</v>
      </c>
      <c r="CT45" s="2">
        <f t="shared" si="37"/>
        <v>0</v>
      </c>
      <c r="CU45" s="2">
        <f t="shared" si="38"/>
        <v>0</v>
      </c>
      <c r="CV45" s="2">
        <f t="shared" si="39"/>
        <v>0</v>
      </c>
      <c r="CW45" s="2">
        <f t="shared" si="40"/>
        <v>0</v>
      </c>
      <c r="CX45" s="2">
        <f t="shared" si="41"/>
        <v>0</v>
      </c>
      <c r="CY45" s="2">
        <f t="shared" si="42"/>
        <v>0</v>
      </c>
      <c r="CZ45" s="2">
        <f t="shared" si="43"/>
        <v>0</v>
      </c>
      <c r="DA45" s="2"/>
      <c r="DB45" s="2"/>
      <c r="DC45" s="2" t="s">
        <v>3</v>
      </c>
      <c r="DD45" s="2" t="s">
        <v>3</v>
      </c>
      <c r="DE45" s="2" t="s">
        <v>3</v>
      </c>
      <c r="DF45" s="2" t="s">
        <v>3</v>
      </c>
      <c r="DG45" s="2" t="s">
        <v>3</v>
      </c>
      <c r="DH45" s="2" t="s">
        <v>3</v>
      </c>
      <c r="DI45" s="2" t="s">
        <v>3</v>
      </c>
      <c r="DJ45" s="2" t="s">
        <v>3</v>
      </c>
      <c r="DK45" s="2" t="s">
        <v>3</v>
      </c>
      <c r="DL45" s="2" t="s">
        <v>3</v>
      </c>
      <c r="DM45" s="2" t="s">
        <v>3</v>
      </c>
      <c r="DN45" s="2">
        <v>0</v>
      </c>
      <c r="DO45" s="2">
        <v>0</v>
      </c>
      <c r="DP45" s="2">
        <v>1</v>
      </c>
      <c r="DQ45" s="2">
        <v>1</v>
      </c>
      <c r="DR45" s="2"/>
      <c r="DS45" s="2"/>
      <c r="DT45" s="2"/>
      <c r="DU45" s="2">
        <v>1013</v>
      </c>
      <c r="DV45" s="2" t="s">
        <v>24</v>
      </c>
      <c r="DW45" s="2" t="s">
        <v>24</v>
      </c>
      <c r="DX45" s="2">
        <v>1</v>
      </c>
      <c r="DY45" s="2"/>
      <c r="DZ45" s="2" t="s">
        <v>3</v>
      </c>
      <c r="EA45" s="2" t="s">
        <v>3</v>
      </c>
      <c r="EB45" s="2" t="s">
        <v>3</v>
      </c>
      <c r="EC45" s="2" t="s">
        <v>3</v>
      </c>
      <c r="ED45" s="2"/>
      <c r="EE45" s="2">
        <v>82946358</v>
      </c>
      <c r="EF45" s="2">
        <v>30</v>
      </c>
      <c r="EG45" s="2" t="s">
        <v>19</v>
      </c>
      <c r="EH45" s="2">
        <v>0</v>
      </c>
      <c r="EI45" s="2" t="s">
        <v>3</v>
      </c>
      <c r="EJ45" s="2">
        <v>1</v>
      </c>
      <c r="EK45" s="2">
        <v>1</v>
      </c>
      <c r="EL45" s="2" t="s">
        <v>45</v>
      </c>
      <c r="EM45" s="2" t="s">
        <v>46</v>
      </c>
      <c r="EN45" s="2"/>
      <c r="EO45" s="2" t="s">
        <v>3</v>
      </c>
      <c r="EP45" s="2"/>
      <c r="EQ45" s="2">
        <v>132096</v>
      </c>
      <c r="ER45" s="2">
        <v>130.01</v>
      </c>
      <c r="ES45" s="2">
        <v>0</v>
      </c>
      <c r="ET45" s="2">
        <v>130.01</v>
      </c>
      <c r="EU45" s="2">
        <v>12.98</v>
      </c>
      <c r="EV45" s="2">
        <v>0</v>
      </c>
      <c r="EW45" s="2">
        <v>0</v>
      </c>
      <c r="EX45" s="2">
        <v>0</v>
      </c>
      <c r="EY45" s="2">
        <v>0</v>
      </c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>
        <v>0</v>
      </c>
      <c r="FR45" s="2">
        <v>0</v>
      </c>
      <c r="FS45" s="2">
        <v>0</v>
      </c>
      <c r="FT45" s="2"/>
      <c r="FU45" s="2"/>
      <c r="FV45" s="2"/>
      <c r="FW45" s="2"/>
      <c r="FX45" s="2">
        <v>92</v>
      </c>
      <c r="FY45" s="2">
        <v>46</v>
      </c>
      <c r="FZ45" s="2"/>
      <c r="GA45" s="2" t="s">
        <v>3</v>
      </c>
      <c r="GB45" s="2"/>
      <c r="GC45" s="2"/>
      <c r="GD45" s="2">
        <v>1</v>
      </c>
      <c r="GE45" s="2"/>
      <c r="GF45" s="2">
        <v>-2126827048</v>
      </c>
      <c r="GG45" s="2">
        <v>2</v>
      </c>
      <c r="GH45" s="2">
        <v>1</v>
      </c>
      <c r="GI45" s="2">
        <v>2</v>
      </c>
      <c r="GJ45" s="2">
        <v>0</v>
      </c>
      <c r="GK45" s="2">
        <v>0</v>
      </c>
      <c r="GL45" s="2">
        <f t="shared" si="44"/>
        <v>0</v>
      </c>
      <c r="GM45" s="2">
        <f t="shared" si="45"/>
        <v>0</v>
      </c>
      <c r="GN45" s="2">
        <f t="shared" si="46"/>
        <v>0</v>
      </c>
      <c r="GO45" s="2">
        <f t="shared" si="47"/>
        <v>0</v>
      </c>
      <c r="GP45" s="2">
        <f t="shared" si="48"/>
        <v>0</v>
      </c>
      <c r="GQ45" s="2"/>
      <c r="GR45" s="2">
        <v>0</v>
      </c>
      <c r="GS45" s="2">
        <v>0</v>
      </c>
      <c r="GT45" s="2">
        <v>0</v>
      </c>
      <c r="GU45" s="2" t="s">
        <v>3</v>
      </c>
      <c r="GV45" s="2">
        <f t="shared" si="49"/>
        <v>0</v>
      </c>
      <c r="GW45" s="2">
        <v>1</v>
      </c>
      <c r="GX45" s="2">
        <f t="shared" si="50"/>
        <v>0</v>
      </c>
      <c r="GY45" s="2"/>
      <c r="GZ45" s="2"/>
      <c r="HA45" s="2">
        <v>0</v>
      </c>
      <c r="HB45" s="2">
        <v>0</v>
      </c>
      <c r="HC45" s="2">
        <f t="shared" si="51"/>
        <v>0</v>
      </c>
      <c r="HD45" s="2"/>
      <c r="HE45" s="2" t="s">
        <v>3</v>
      </c>
      <c r="HF45" s="2" t="s">
        <v>3</v>
      </c>
      <c r="HG45" s="2"/>
      <c r="HH45" s="2"/>
      <c r="HI45" s="2"/>
      <c r="HJ45" s="2"/>
      <c r="HK45" s="2"/>
      <c r="HL45" s="2"/>
      <c r="HM45" s="2" t="s">
        <v>3</v>
      </c>
      <c r="HN45" s="2" t="s">
        <v>3</v>
      </c>
      <c r="HO45" s="2" t="s">
        <v>3</v>
      </c>
      <c r="HP45" s="2" t="s">
        <v>3</v>
      </c>
      <c r="HQ45" s="2" t="s">
        <v>3</v>
      </c>
      <c r="HR45" s="2"/>
      <c r="HS45" s="2">
        <v>0</v>
      </c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>
        <v>0</v>
      </c>
      <c r="IL45" s="2"/>
      <c r="IM45" s="2"/>
      <c r="IN45" s="2"/>
      <c r="IO45" s="2"/>
      <c r="IP45" s="2"/>
      <c r="IQ45" s="2"/>
      <c r="IR45" s="2"/>
      <c r="IS45" s="2"/>
      <c r="IT45" s="2"/>
      <c r="IU45" s="2"/>
    </row>
    <row r="46" spans="1:255" x14ac:dyDescent="0.2">
      <c r="A46">
        <v>17</v>
      </c>
      <c r="B46">
        <v>1</v>
      </c>
      <c r="D46">
        <f>ROW(EtalonRes!A24)</f>
        <v>24</v>
      </c>
      <c r="E46" t="s">
        <v>3</v>
      </c>
      <c r="F46" t="s">
        <v>58</v>
      </c>
      <c r="G46" t="s">
        <v>59</v>
      </c>
      <c r="H46" t="s">
        <v>24</v>
      </c>
      <c r="I46">
        <f>ROUND(F530/100,9)</f>
        <v>0</v>
      </c>
      <c r="J46">
        <v>0</v>
      </c>
      <c r="K46">
        <f>ROUND(F530/100,9)</f>
        <v>0</v>
      </c>
      <c r="O46">
        <f t="shared" si="21"/>
        <v>0</v>
      </c>
      <c r="P46">
        <f t="shared" si="22"/>
        <v>0</v>
      </c>
      <c r="Q46">
        <f t="shared" si="57"/>
        <v>0</v>
      </c>
      <c r="R46">
        <f t="shared" si="23"/>
        <v>0</v>
      </c>
      <c r="S46">
        <f t="shared" si="24"/>
        <v>0</v>
      </c>
      <c r="T46">
        <f t="shared" si="25"/>
        <v>0</v>
      </c>
      <c r="U46">
        <f t="shared" si="26"/>
        <v>0</v>
      </c>
      <c r="V46">
        <f t="shared" si="27"/>
        <v>0</v>
      </c>
      <c r="W46">
        <f t="shared" si="28"/>
        <v>0</v>
      </c>
      <c r="X46">
        <f t="shared" si="29"/>
        <v>0</v>
      </c>
      <c r="Y46">
        <f t="shared" si="30"/>
        <v>0</v>
      </c>
      <c r="AA46">
        <v>-1</v>
      </c>
      <c r="AB46">
        <f t="shared" si="31"/>
        <v>130.01</v>
      </c>
      <c r="AC46">
        <f t="shared" si="52"/>
        <v>0</v>
      </c>
      <c r="AD46">
        <f t="shared" si="58"/>
        <v>130.01</v>
      </c>
      <c r="AE46">
        <f t="shared" si="59"/>
        <v>12.98</v>
      </c>
      <c r="AF46">
        <f t="shared" si="59"/>
        <v>0</v>
      </c>
      <c r="AG46">
        <f t="shared" si="32"/>
        <v>0</v>
      </c>
      <c r="AH46">
        <f t="shared" si="60"/>
        <v>0</v>
      </c>
      <c r="AI46">
        <f t="shared" si="60"/>
        <v>0</v>
      </c>
      <c r="AJ46">
        <f t="shared" si="33"/>
        <v>0</v>
      </c>
      <c r="AK46">
        <v>130.01</v>
      </c>
      <c r="AL46">
        <v>0</v>
      </c>
      <c r="AM46">
        <v>130.01</v>
      </c>
      <c r="AN46">
        <v>12.98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92</v>
      </c>
      <c r="AU46">
        <v>46</v>
      </c>
      <c r="AV46">
        <v>1.014</v>
      </c>
      <c r="AW46">
        <v>1</v>
      </c>
      <c r="AZ46">
        <v>1</v>
      </c>
      <c r="BA46">
        <v>55.67</v>
      </c>
      <c r="BB46">
        <v>14.95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60</v>
      </c>
      <c r="BM46">
        <v>1</v>
      </c>
      <c r="BN46">
        <v>0</v>
      </c>
      <c r="BO46" t="s">
        <v>58</v>
      </c>
      <c r="BP46">
        <v>1</v>
      </c>
      <c r="BQ46">
        <v>30</v>
      </c>
      <c r="BR46">
        <v>0</v>
      </c>
      <c r="BS46">
        <v>55.67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46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34"/>
        <v>0</v>
      </c>
      <c r="CQ46">
        <f t="shared" si="35"/>
        <v>0</v>
      </c>
      <c r="CR46">
        <f t="shared" si="61"/>
        <v>1970.86</v>
      </c>
      <c r="CS46">
        <f t="shared" si="36"/>
        <v>732.62</v>
      </c>
      <c r="CT46">
        <f t="shared" si="37"/>
        <v>0</v>
      </c>
      <c r="CU46">
        <f t="shared" si="38"/>
        <v>0</v>
      </c>
      <c r="CV46">
        <f t="shared" si="39"/>
        <v>0</v>
      </c>
      <c r="CW46">
        <f t="shared" si="40"/>
        <v>0</v>
      </c>
      <c r="CX46">
        <f t="shared" si="41"/>
        <v>0</v>
      </c>
      <c r="CY46">
        <f t="shared" si="42"/>
        <v>0</v>
      </c>
      <c r="CZ46">
        <f t="shared" si="4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24</v>
      </c>
      <c r="DW46" t="s">
        <v>24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82946358</v>
      </c>
      <c r="EF46">
        <v>30</v>
      </c>
      <c r="EG46" t="s">
        <v>19</v>
      </c>
      <c r="EH46">
        <v>0</v>
      </c>
      <c r="EI46" t="s">
        <v>3</v>
      </c>
      <c r="EJ46">
        <v>1</v>
      </c>
      <c r="EK46">
        <v>1</v>
      </c>
      <c r="EL46" t="s">
        <v>45</v>
      </c>
      <c r="EM46" t="s">
        <v>46</v>
      </c>
      <c r="EO46" t="s">
        <v>3</v>
      </c>
      <c r="EQ46">
        <v>132096</v>
      </c>
      <c r="ER46">
        <v>130.01</v>
      </c>
      <c r="ES46">
        <v>0</v>
      </c>
      <c r="ET46">
        <v>130.01</v>
      </c>
      <c r="EU46">
        <v>12.98</v>
      </c>
      <c r="EV46">
        <v>0</v>
      </c>
      <c r="EW46">
        <v>0</v>
      </c>
      <c r="EX46">
        <v>0</v>
      </c>
      <c r="EY46">
        <v>0</v>
      </c>
      <c r="FQ46">
        <v>0</v>
      </c>
      <c r="FR46">
        <v>0</v>
      </c>
      <c r="FS46">
        <v>0</v>
      </c>
      <c r="FX46">
        <v>92</v>
      </c>
      <c r="FY46">
        <v>46</v>
      </c>
      <c r="GA46" t="s">
        <v>3</v>
      </c>
      <c r="GD46">
        <v>1</v>
      </c>
      <c r="GF46">
        <v>-2126827048</v>
      </c>
      <c r="GG46">
        <v>2</v>
      </c>
      <c r="GH46">
        <v>1</v>
      </c>
      <c r="GI46">
        <v>2</v>
      </c>
      <c r="GJ46">
        <v>0</v>
      </c>
      <c r="GK46">
        <v>0</v>
      </c>
      <c r="GL46">
        <f t="shared" si="44"/>
        <v>0</v>
      </c>
      <c r="GM46">
        <f t="shared" si="45"/>
        <v>0</v>
      </c>
      <c r="GN46">
        <f t="shared" si="46"/>
        <v>0</v>
      </c>
      <c r="GO46">
        <f t="shared" si="47"/>
        <v>0</v>
      </c>
      <c r="GP46">
        <f t="shared" si="48"/>
        <v>0</v>
      </c>
      <c r="GR46">
        <v>0</v>
      </c>
      <c r="GS46">
        <v>0</v>
      </c>
      <c r="GT46">
        <v>0</v>
      </c>
      <c r="GU46" t="s">
        <v>3</v>
      </c>
      <c r="GV46">
        <f t="shared" si="49"/>
        <v>0</v>
      </c>
      <c r="GW46">
        <v>1</v>
      </c>
      <c r="GX46">
        <f t="shared" si="50"/>
        <v>0</v>
      </c>
      <c r="HA46">
        <v>0</v>
      </c>
      <c r="HB46">
        <v>0</v>
      </c>
      <c r="HC46">
        <f t="shared" si="51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HS46">
        <v>0</v>
      </c>
      <c r="IK46">
        <v>0</v>
      </c>
    </row>
    <row r="47" spans="1:255" x14ac:dyDescent="0.2">
      <c r="A47" s="2">
        <v>17</v>
      </c>
      <c r="B47" s="2">
        <v>1</v>
      </c>
      <c r="C47" s="2"/>
      <c r="D47" s="2">
        <f>ROW(EtalonRes!A27)</f>
        <v>27</v>
      </c>
      <c r="E47" s="2" t="s">
        <v>3</v>
      </c>
      <c r="F47" s="2" t="s">
        <v>61</v>
      </c>
      <c r="G47" s="2" t="s">
        <v>62</v>
      </c>
      <c r="H47" s="2" t="s">
        <v>63</v>
      </c>
      <c r="I47" s="2">
        <f>ROUND(I45,9)</f>
        <v>0</v>
      </c>
      <c r="J47" s="2">
        <v>0</v>
      </c>
      <c r="K47" s="2">
        <f>ROUND(I45,9)</f>
        <v>0</v>
      </c>
      <c r="L47" s="2"/>
      <c r="M47" s="2"/>
      <c r="N47" s="2"/>
      <c r="O47" s="2">
        <f t="shared" si="21"/>
        <v>0</v>
      </c>
      <c r="P47" s="2">
        <f t="shared" si="22"/>
        <v>0</v>
      </c>
      <c r="Q47" s="2">
        <f t="shared" si="57"/>
        <v>0</v>
      </c>
      <c r="R47" s="2">
        <f t="shared" si="23"/>
        <v>0</v>
      </c>
      <c r="S47" s="2">
        <f t="shared" si="24"/>
        <v>0</v>
      </c>
      <c r="T47" s="2">
        <f t="shared" si="25"/>
        <v>0</v>
      </c>
      <c r="U47" s="2">
        <f t="shared" si="26"/>
        <v>0</v>
      </c>
      <c r="V47" s="2">
        <f t="shared" si="27"/>
        <v>0</v>
      </c>
      <c r="W47" s="2">
        <f t="shared" si="28"/>
        <v>0</v>
      </c>
      <c r="X47" s="2">
        <f t="shared" si="29"/>
        <v>0</v>
      </c>
      <c r="Y47" s="2">
        <f t="shared" si="30"/>
        <v>0</v>
      </c>
      <c r="Z47" s="2"/>
      <c r="AA47" s="2">
        <v>-1</v>
      </c>
      <c r="AB47" s="2">
        <f t="shared" si="31"/>
        <v>558.07000000000005</v>
      </c>
      <c r="AC47" s="2">
        <f t="shared" si="52"/>
        <v>0</v>
      </c>
      <c r="AD47" s="2">
        <f t="shared" si="58"/>
        <v>437.33</v>
      </c>
      <c r="AE47" s="2">
        <f t="shared" si="59"/>
        <v>132.51</v>
      </c>
      <c r="AF47" s="2">
        <f t="shared" si="59"/>
        <v>120.74</v>
      </c>
      <c r="AG47" s="2">
        <f t="shared" si="32"/>
        <v>0</v>
      </c>
      <c r="AH47" s="2">
        <f t="shared" si="60"/>
        <v>10.8</v>
      </c>
      <c r="AI47" s="2">
        <f t="shared" si="60"/>
        <v>0</v>
      </c>
      <c r="AJ47" s="2">
        <f t="shared" si="33"/>
        <v>0</v>
      </c>
      <c r="AK47" s="2">
        <v>558.07000000000005</v>
      </c>
      <c r="AL47" s="2">
        <v>0</v>
      </c>
      <c r="AM47" s="2">
        <v>437.33</v>
      </c>
      <c r="AN47" s="2">
        <v>132.51</v>
      </c>
      <c r="AO47" s="2">
        <v>120.74</v>
      </c>
      <c r="AP47" s="2">
        <v>0</v>
      </c>
      <c r="AQ47" s="2">
        <v>10.8</v>
      </c>
      <c r="AR47" s="2">
        <v>0</v>
      </c>
      <c r="AS47" s="2">
        <v>0</v>
      </c>
      <c r="AT47" s="2">
        <v>92</v>
      </c>
      <c r="AU47" s="2">
        <v>46</v>
      </c>
      <c r="AV47" s="2">
        <v>1.0469999999999999</v>
      </c>
      <c r="AW47" s="2">
        <v>1</v>
      </c>
      <c r="AX47" s="2"/>
      <c r="AY47" s="2"/>
      <c r="AZ47" s="2">
        <v>1</v>
      </c>
      <c r="BA47" s="2">
        <v>1</v>
      </c>
      <c r="BB47" s="2">
        <v>1</v>
      </c>
      <c r="BC47" s="2">
        <v>1</v>
      </c>
      <c r="BD47" s="2" t="s">
        <v>3</v>
      </c>
      <c r="BE47" s="2" t="s">
        <v>3</v>
      </c>
      <c r="BF47" s="2" t="s">
        <v>3</v>
      </c>
      <c r="BG47" s="2" t="s">
        <v>3</v>
      </c>
      <c r="BH47" s="2">
        <v>0</v>
      </c>
      <c r="BI47" s="2">
        <v>1</v>
      </c>
      <c r="BJ47" s="2" t="s">
        <v>64</v>
      </c>
      <c r="BK47" s="2"/>
      <c r="BL47" s="2"/>
      <c r="BM47" s="2">
        <v>1</v>
      </c>
      <c r="BN47" s="2">
        <v>0</v>
      </c>
      <c r="BO47" s="2" t="s">
        <v>61</v>
      </c>
      <c r="BP47" s="2">
        <v>1</v>
      </c>
      <c r="BQ47" s="2">
        <v>30</v>
      </c>
      <c r="BR47" s="2">
        <v>0</v>
      </c>
      <c r="BS47" s="2">
        <v>1</v>
      </c>
      <c r="BT47" s="2">
        <v>1</v>
      </c>
      <c r="BU47" s="2">
        <v>1</v>
      </c>
      <c r="BV47" s="2">
        <v>1</v>
      </c>
      <c r="BW47" s="2">
        <v>1</v>
      </c>
      <c r="BX47" s="2">
        <v>1</v>
      </c>
      <c r="BY47" s="2" t="s">
        <v>3</v>
      </c>
      <c r="BZ47" s="2">
        <v>92</v>
      </c>
      <c r="CA47" s="2">
        <v>46</v>
      </c>
      <c r="CB47" s="2" t="s">
        <v>3</v>
      </c>
      <c r="CC47" s="2"/>
      <c r="CD47" s="2"/>
      <c r="CE47" s="2">
        <v>30</v>
      </c>
      <c r="CF47" s="2">
        <v>0</v>
      </c>
      <c r="CG47" s="2">
        <v>0</v>
      </c>
      <c r="CH47" s="2"/>
      <c r="CI47" s="2"/>
      <c r="CJ47" s="2"/>
      <c r="CK47" s="2"/>
      <c r="CL47" s="2"/>
      <c r="CM47" s="2">
        <v>0</v>
      </c>
      <c r="CN47" s="2" t="s">
        <v>3</v>
      </c>
      <c r="CO47" s="2">
        <v>0</v>
      </c>
      <c r="CP47" s="2">
        <f t="shared" si="34"/>
        <v>0</v>
      </c>
      <c r="CQ47" s="2">
        <f t="shared" si="35"/>
        <v>0</v>
      </c>
      <c r="CR47" s="2">
        <f t="shared" si="61"/>
        <v>457.88</v>
      </c>
      <c r="CS47" s="2">
        <f t="shared" si="36"/>
        <v>138.74</v>
      </c>
      <c r="CT47" s="2">
        <f t="shared" si="37"/>
        <v>126.41</v>
      </c>
      <c r="CU47" s="2">
        <f t="shared" si="38"/>
        <v>0</v>
      </c>
      <c r="CV47" s="2">
        <f t="shared" si="39"/>
        <v>11.307600000000001</v>
      </c>
      <c r="CW47" s="2">
        <f t="shared" si="40"/>
        <v>0</v>
      </c>
      <c r="CX47" s="2">
        <f t="shared" si="41"/>
        <v>0</v>
      </c>
      <c r="CY47" s="2">
        <f t="shared" si="42"/>
        <v>0</v>
      </c>
      <c r="CZ47" s="2">
        <f t="shared" si="43"/>
        <v>0</v>
      </c>
      <c r="DA47" s="2"/>
      <c r="DB47" s="2"/>
      <c r="DC47" s="2" t="s">
        <v>3</v>
      </c>
      <c r="DD47" s="2" t="s">
        <v>3</v>
      </c>
      <c r="DE47" s="2" t="s">
        <v>3</v>
      </c>
      <c r="DF47" s="2" t="s">
        <v>3</v>
      </c>
      <c r="DG47" s="2" t="s">
        <v>3</v>
      </c>
      <c r="DH47" s="2" t="s">
        <v>3</v>
      </c>
      <c r="DI47" s="2" t="s">
        <v>3</v>
      </c>
      <c r="DJ47" s="2" t="s">
        <v>3</v>
      </c>
      <c r="DK47" s="2" t="s">
        <v>3</v>
      </c>
      <c r="DL47" s="2" t="s">
        <v>3</v>
      </c>
      <c r="DM47" s="2" t="s">
        <v>3</v>
      </c>
      <c r="DN47" s="2">
        <v>0</v>
      </c>
      <c r="DO47" s="2">
        <v>0</v>
      </c>
      <c r="DP47" s="2">
        <v>1</v>
      </c>
      <c r="DQ47" s="2">
        <v>1</v>
      </c>
      <c r="DR47" s="2"/>
      <c r="DS47" s="2"/>
      <c r="DT47" s="2"/>
      <c r="DU47" s="2">
        <v>1013</v>
      </c>
      <c r="DV47" s="2" t="s">
        <v>63</v>
      </c>
      <c r="DW47" s="2" t="s">
        <v>63</v>
      </c>
      <c r="DX47" s="2">
        <v>1</v>
      </c>
      <c r="DY47" s="2"/>
      <c r="DZ47" s="2" t="s">
        <v>3</v>
      </c>
      <c r="EA47" s="2" t="s">
        <v>3</v>
      </c>
      <c r="EB47" s="2" t="s">
        <v>3</v>
      </c>
      <c r="EC47" s="2" t="s">
        <v>3</v>
      </c>
      <c r="ED47" s="2"/>
      <c r="EE47" s="2">
        <v>82946358</v>
      </c>
      <c r="EF47" s="2">
        <v>30</v>
      </c>
      <c r="EG47" s="2" t="s">
        <v>19</v>
      </c>
      <c r="EH47" s="2">
        <v>0</v>
      </c>
      <c r="EI47" s="2" t="s">
        <v>3</v>
      </c>
      <c r="EJ47" s="2">
        <v>1</v>
      </c>
      <c r="EK47" s="2">
        <v>1</v>
      </c>
      <c r="EL47" s="2" t="s">
        <v>45</v>
      </c>
      <c r="EM47" s="2" t="s">
        <v>46</v>
      </c>
      <c r="EN47" s="2"/>
      <c r="EO47" s="2" t="s">
        <v>3</v>
      </c>
      <c r="EP47" s="2"/>
      <c r="EQ47" s="2">
        <v>132096</v>
      </c>
      <c r="ER47" s="2">
        <v>558.07000000000005</v>
      </c>
      <c r="ES47" s="2">
        <v>0</v>
      </c>
      <c r="ET47" s="2">
        <v>437.33</v>
      </c>
      <c r="EU47" s="2">
        <v>132.51</v>
      </c>
      <c r="EV47" s="2">
        <v>120.74</v>
      </c>
      <c r="EW47" s="2">
        <v>10.8</v>
      </c>
      <c r="EX47" s="2">
        <v>0</v>
      </c>
      <c r="EY47" s="2">
        <v>0</v>
      </c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>
        <v>0</v>
      </c>
      <c r="FR47" s="2">
        <v>0</v>
      </c>
      <c r="FS47" s="2">
        <v>0</v>
      </c>
      <c r="FT47" s="2"/>
      <c r="FU47" s="2"/>
      <c r="FV47" s="2"/>
      <c r="FW47" s="2"/>
      <c r="FX47" s="2">
        <v>92</v>
      </c>
      <c r="FY47" s="2">
        <v>46</v>
      </c>
      <c r="FZ47" s="2"/>
      <c r="GA47" s="2" t="s">
        <v>3</v>
      </c>
      <c r="GB47" s="2"/>
      <c r="GC47" s="2"/>
      <c r="GD47" s="2">
        <v>1</v>
      </c>
      <c r="GE47" s="2"/>
      <c r="GF47" s="2">
        <v>1683056898</v>
      </c>
      <c r="GG47" s="2">
        <v>2</v>
      </c>
      <c r="GH47" s="2">
        <v>1</v>
      </c>
      <c r="GI47" s="2">
        <v>2</v>
      </c>
      <c r="GJ47" s="2">
        <v>0</v>
      </c>
      <c r="GK47" s="2">
        <v>0</v>
      </c>
      <c r="GL47" s="2">
        <f t="shared" si="44"/>
        <v>0</v>
      </c>
      <c r="GM47" s="2">
        <f t="shared" si="45"/>
        <v>0</v>
      </c>
      <c r="GN47" s="2">
        <f t="shared" si="46"/>
        <v>0</v>
      </c>
      <c r="GO47" s="2">
        <f t="shared" si="47"/>
        <v>0</v>
      </c>
      <c r="GP47" s="2">
        <f t="shared" si="48"/>
        <v>0</v>
      </c>
      <c r="GQ47" s="2"/>
      <c r="GR47" s="2">
        <v>0</v>
      </c>
      <c r="GS47" s="2">
        <v>0</v>
      </c>
      <c r="GT47" s="2">
        <v>0</v>
      </c>
      <c r="GU47" s="2" t="s">
        <v>3</v>
      </c>
      <c r="GV47" s="2">
        <f t="shared" si="49"/>
        <v>0</v>
      </c>
      <c r="GW47" s="2">
        <v>1</v>
      </c>
      <c r="GX47" s="2">
        <f t="shared" si="50"/>
        <v>0</v>
      </c>
      <c r="GY47" s="2"/>
      <c r="GZ47" s="2"/>
      <c r="HA47" s="2">
        <v>0</v>
      </c>
      <c r="HB47" s="2">
        <v>0</v>
      </c>
      <c r="HC47" s="2">
        <f t="shared" si="51"/>
        <v>0</v>
      </c>
      <c r="HD47" s="2"/>
      <c r="HE47" s="2" t="s">
        <v>3</v>
      </c>
      <c r="HF47" s="2" t="s">
        <v>3</v>
      </c>
      <c r="HG47" s="2"/>
      <c r="HH47" s="2"/>
      <c r="HI47" s="2"/>
      <c r="HJ47" s="2"/>
      <c r="HK47" s="2"/>
      <c r="HL47" s="2"/>
      <c r="HM47" s="2" t="s">
        <v>3</v>
      </c>
      <c r="HN47" s="2" t="s">
        <v>3</v>
      </c>
      <c r="HO47" s="2" t="s">
        <v>3</v>
      </c>
      <c r="HP47" s="2" t="s">
        <v>3</v>
      </c>
      <c r="HQ47" s="2" t="s">
        <v>3</v>
      </c>
      <c r="HR47" s="2"/>
      <c r="HS47" s="2">
        <v>0</v>
      </c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>
        <v>0</v>
      </c>
      <c r="IL47" s="2"/>
      <c r="IM47" s="2"/>
      <c r="IN47" s="2"/>
      <c r="IO47" s="2"/>
      <c r="IP47" s="2"/>
      <c r="IQ47" s="2"/>
      <c r="IR47" s="2"/>
      <c r="IS47" s="2"/>
      <c r="IT47" s="2"/>
      <c r="IU47" s="2"/>
    </row>
    <row r="48" spans="1:255" x14ac:dyDescent="0.2">
      <c r="A48">
        <v>17</v>
      </c>
      <c r="B48">
        <v>1</v>
      </c>
      <c r="D48">
        <f>ROW(EtalonRes!A30)</f>
        <v>30</v>
      </c>
      <c r="E48" t="s">
        <v>3</v>
      </c>
      <c r="F48" t="s">
        <v>61</v>
      </c>
      <c r="G48" t="s">
        <v>62</v>
      </c>
      <c r="H48" t="s">
        <v>63</v>
      </c>
      <c r="I48">
        <f>ROUND(I46,9)</f>
        <v>0</v>
      </c>
      <c r="J48">
        <v>0</v>
      </c>
      <c r="K48">
        <f>ROUND(I46,9)</f>
        <v>0</v>
      </c>
      <c r="O48">
        <f t="shared" si="21"/>
        <v>0</v>
      </c>
      <c r="P48">
        <f t="shared" si="22"/>
        <v>0</v>
      </c>
      <c r="Q48">
        <f t="shared" si="57"/>
        <v>0</v>
      </c>
      <c r="R48">
        <f t="shared" si="23"/>
        <v>0</v>
      </c>
      <c r="S48">
        <f t="shared" si="24"/>
        <v>0</v>
      </c>
      <c r="T48">
        <f t="shared" si="25"/>
        <v>0</v>
      </c>
      <c r="U48">
        <f t="shared" si="26"/>
        <v>0</v>
      </c>
      <c r="V48">
        <f t="shared" si="27"/>
        <v>0</v>
      </c>
      <c r="W48">
        <f t="shared" si="28"/>
        <v>0</v>
      </c>
      <c r="X48">
        <f t="shared" si="29"/>
        <v>0</v>
      </c>
      <c r="Y48">
        <f t="shared" si="30"/>
        <v>0</v>
      </c>
      <c r="AA48">
        <v>-1</v>
      </c>
      <c r="AB48">
        <f t="shared" si="31"/>
        <v>558.07000000000005</v>
      </c>
      <c r="AC48">
        <f t="shared" si="52"/>
        <v>0</v>
      </c>
      <c r="AD48">
        <f t="shared" si="58"/>
        <v>437.33</v>
      </c>
      <c r="AE48">
        <f t="shared" si="59"/>
        <v>132.51</v>
      </c>
      <c r="AF48">
        <f t="shared" si="59"/>
        <v>120.74</v>
      </c>
      <c r="AG48">
        <f t="shared" si="32"/>
        <v>0</v>
      </c>
      <c r="AH48">
        <f t="shared" si="60"/>
        <v>10.8</v>
      </c>
      <c r="AI48">
        <f t="shared" si="60"/>
        <v>0</v>
      </c>
      <c r="AJ48">
        <f t="shared" si="33"/>
        <v>0</v>
      </c>
      <c r="AK48">
        <v>558.07000000000005</v>
      </c>
      <c r="AL48">
        <v>0</v>
      </c>
      <c r="AM48">
        <v>437.33</v>
      </c>
      <c r="AN48">
        <v>132.51</v>
      </c>
      <c r="AO48">
        <v>120.74</v>
      </c>
      <c r="AP48">
        <v>0</v>
      </c>
      <c r="AQ48">
        <v>10.8</v>
      </c>
      <c r="AR48">
        <v>0</v>
      </c>
      <c r="AS48">
        <v>0</v>
      </c>
      <c r="AT48">
        <v>92</v>
      </c>
      <c r="AU48">
        <v>46</v>
      </c>
      <c r="AV48">
        <v>1.0469999999999999</v>
      </c>
      <c r="AW48">
        <v>1</v>
      </c>
      <c r="AZ48">
        <v>1</v>
      </c>
      <c r="BA48">
        <v>55.67</v>
      </c>
      <c r="BB48">
        <v>24.94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64</v>
      </c>
      <c r="BM48">
        <v>1</v>
      </c>
      <c r="BN48">
        <v>0</v>
      </c>
      <c r="BO48" t="s">
        <v>61</v>
      </c>
      <c r="BP48">
        <v>1</v>
      </c>
      <c r="BQ48">
        <v>30</v>
      </c>
      <c r="BR48">
        <v>0</v>
      </c>
      <c r="BS48">
        <v>55.67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92</v>
      </c>
      <c r="CA48">
        <v>46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4"/>
        <v>0</v>
      </c>
      <c r="CQ48">
        <f t="shared" si="35"/>
        <v>0</v>
      </c>
      <c r="CR48">
        <f t="shared" si="61"/>
        <v>11419.53</v>
      </c>
      <c r="CS48">
        <f t="shared" si="36"/>
        <v>7723.66</v>
      </c>
      <c r="CT48">
        <f t="shared" si="37"/>
        <v>7037.24</v>
      </c>
      <c r="CU48">
        <f t="shared" si="38"/>
        <v>0</v>
      </c>
      <c r="CV48">
        <f t="shared" si="39"/>
        <v>11.307600000000001</v>
      </c>
      <c r="CW48">
        <f t="shared" si="40"/>
        <v>0</v>
      </c>
      <c r="CX48">
        <f t="shared" si="41"/>
        <v>0</v>
      </c>
      <c r="CY48">
        <f t="shared" si="42"/>
        <v>0</v>
      </c>
      <c r="CZ48">
        <f t="shared" si="4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63</v>
      </c>
      <c r="DW48" t="s">
        <v>63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82946358</v>
      </c>
      <c r="EF48">
        <v>30</v>
      </c>
      <c r="EG48" t="s">
        <v>19</v>
      </c>
      <c r="EH48">
        <v>0</v>
      </c>
      <c r="EI48" t="s">
        <v>3</v>
      </c>
      <c r="EJ48">
        <v>1</v>
      </c>
      <c r="EK48">
        <v>1</v>
      </c>
      <c r="EL48" t="s">
        <v>45</v>
      </c>
      <c r="EM48" t="s">
        <v>46</v>
      </c>
      <c r="EO48" t="s">
        <v>3</v>
      </c>
      <c r="EQ48">
        <v>132096</v>
      </c>
      <c r="ER48">
        <v>558.07000000000005</v>
      </c>
      <c r="ES48">
        <v>0</v>
      </c>
      <c r="ET48">
        <v>437.33</v>
      </c>
      <c r="EU48">
        <v>132.51</v>
      </c>
      <c r="EV48">
        <v>120.74</v>
      </c>
      <c r="EW48">
        <v>10.8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92</v>
      </c>
      <c r="FY48">
        <v>46</v>
      </c>
      <c r="GA48" t="s">
        <v>3</v>
      </c>
      <c r="GD48">
        <v>1</v>
      </c>
      <c r="GF48">
        <v>1683056898</v>
      </c>
      <c r="GG48">
        <v>2</v>
      </c>
      <c r="GH48">
        <v>1</v>
      </c>
      <c r="GI48">
        <v>2</v>
      </c>
      <c r="GJ48">
        <v>0</v>
      </c>
      <c r="GK48">
        <v>0</v>
      </c>
      <c r="GL48">
        <f t="shared" si="44"/>
        <v>0</v>
      </c>
      <c r="GM48">
        <f t="shared" si="45"/>
        <v>0</v>
      </c>
      <c r="GN48">
        <f t="shared" si="46"/>
        <v>0</v>
      </c>
      <c r="GO48">
        <f t="shared" si="47"/>
        <v>0</v>
      </c>
      <c r="GP48">
        <f t="shared" si="48"/>
        <v>0</v>
      </c>
      <c r="GR48">
        <v>0</v>
      </c>
      <c r="GS48">
        <v>0</v>
      </c>
      <c r="GT48">
        <v>0</v>
      </c>
      <c r="GU48" t="s">
        <v>3</v>
      </c>
      <c r="GV48">
        <f t="shared" si="49"/>
        <v>0</v>
      </c>
      <c r="GW48">
        <v>1</v>
      </c>
      <c r="GX48">
        <f t="shared" si="50"/>
        <v>0</v>
      </c>
      <c r="HA48">
        <v>0</v>
      </c>
      <c r="HB48">
        <v>0</v>
      </c>
      <c r="HC48">
        <f t="shared" si="51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HS48">
        <v>0</v>
      </c>
      <c r="IK48">
        <v>0</v>
      </c>
    </row>
    <row r="49" spans="1:255" x14ac:dyDescent="0.2">
      <c r="A49" s="2">
        <v>17</v>
      </c>
      <c r="B49" s="2">
        <v>1</v>
      </c>
      <c r="C49" s="2"/>
      <c r="D49" s="2"/>
      <c r="E49" s="2" t="s">
        <v>3</v>
      </c>
      <c r="F49" s="2" t="s">
        <v>65</v>
      </c>
      <c r="G49" s="2" t="s">
        <v>66</v>
      </c>
      <c r="H49" s="2" t="s">
        <v>67</v>
      </c>
      <c r="I49" s="2">
        <f>ROUND(F531,9)</f>
        <v>0</v>
      </c>
      <c r="J49" s="2">
        <v>0</v>
      </c>
      <c r="K49" s="2">
        <f>ROUND(F531,9)</f>
        <v>0</v>
      </c>
      <c r="L49" s="2"/>
      <c r="M49" s="2"/>
      <c r="N49" s="2"/>
      <c r="O49" s="2">
        <f t="shared" si="21"/>
        <v>0</v>
      </c>
      <c r="P49" s="2">
        <f t="shared" si="22"/>
        <v>0</v>
      </c>
      <c r="Q49" s="2">
        <f t="shared" si="57"/>
        <v>0</v>
      </c>
      <c r="R49" s="2">
        <f t="shared" si="23"/>
        <v>0</v>
      </c>
      <c r="S49" s="2">
        <f t="shared" si="24"/>
        <v>0</v>
      </c>
      <c r="T49" s="2">
        <f t="shared" si="25"/>
        <v>0</v>
      </c>
      <c r="U49" s="2">
        <f t="shared" si="26"/>
        <v>0</v>
      </c>
      <c r="V49" s="2">
        <f t="shared" si="27"/>
        <v>0</v>
      </c>
      <c r="W49" s="2">
        <f t="shared" si="28"/>
        <v>0</v>
      </c>
      <c r="X49" s="2">
        <f t="shared" si="29"/>
        <v>0</v>
      </c>
      <c r="Y49" s="2">
        <f t="shared" si="30"/>
        <v>0</v>
      </c>
      <c r="Z49" s="2"/>
      <c r="AA49" s="2">
        <v>-1</v>
      </c>
      <c r="AB49" s="2">
        <f t="shared" si="31"/>
        <v>99.9</v>
      </c>
      <c r="AC49" s="2">
        <f t="shared" si="52"/>
        <v>99.9</v>
      </c>
      <c r="AD49" s="2">
        <f t="shared" si="58"/>
        <v>0</v>
      </c>
      <c r="AE49" s="2">
        <f t="shared" si="59"/>
        <v>0</v>
      </c>
      <c r="AF49" s="2">
        <f t="shared" si="59"/>
        <v>0</v>
      </c>
      <c r="AG49" s="2">
        <f t="shared" si="32"/>
        <v>0</v>
      </c>
      <c r="AH49" s="2">
        <f t="shared" si="60"/>
        <v>0</v>
      </c>
      <c r="AI49" s="2">
        <f t="shared" si="60"/>
        <v>0</v>
      </c>
      <c r="AJ49" s="2">
        <f t="shared" si="33"/>
        <v>0</v>
      </c>
      <c r="AK49" s="2">
        <v>99.9</v>
      </c>
      <c r="AL49" s="2">
        <v>99.9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1</v>
      </c>
      <c r="AX49" s="2"/>
      <c r="AY49" s="2"/>
      <c r="AZ49" s="2">
        <v>1</v>
      </c>
      <c r="BA49" s="2">
        <v>1</v>
      </c>
      <c r="BB49" s="2">
        <v>1</v>
      </c>
      <c r="BC49" s="2">
        <v>1</v>
      </c>
      <c r="BD49" s="2" t="s">
        <v>3</v>
      </c>
      <c r="BE49" s="2" t="s">
        <v>3</v>
      </c>
      <c r="BF49" s="2" t="s">
        <v>3</v>
      </c>
      <c r="BG49" s="2" t="s">
        <v>3</v>
      </c>
      <c r="BH49" s="2">
        <v>3</v>
      </c>
      <c r="BI49" s="2">
        <v>1</v>
      </c>
      <c r="BJ49" s="2" t="s">
        <v>68</v>
      </c>
      <c r="BK49" s="2"/>
      <c r="BL49" s="2"/>
      <c r="BM49" s="2">
        <v>1617</v>
      </c>
      <c r="BN49" s="2">
        <v>0</v>
      </c>
      <c r="BO49" s="2" t="s">
        <v>3</v>
      </c>
      <c r="BP49" s="2">
        <v>0</v>
      </c>
      <c r="BQ49" s="2">
        <v>200</v>
      </c>
      <c r="BR49" s="2">
        <v>0</v>
      </c>
      <c r="BS49" s="2">
        <v>1</v>
      </c>
      <c r="BT49" s="2">
        <v>1</v>
      </c>
      <c r="BU49" s="2">
        <v>1</v>
      </c>
      <c r="BV49" s="2">
        <v>1</v>
      </c>
      <c r="BW49" s="2">
        <v>1</v>
      </c>
      <c r="BX49" s="2">
        <v>1</v>
      </c>
      <c r="BY49" s="2" t="s">
        <v>3</v>
      </c>
      <c r="BZ49" s="2">
        <v>0</v>
      </c>
      <c r="CA49" s="2">
        <v>0</v>
      </c>
      <c r="CB49" s="2" t="s">
        <v>3</v>
      </c>
      <c r="CC49" s="2"/>
      <c r="CD49" s="2"/>
      <c r="CE49" s="2">
        <v>30</v>
      </c>
      <c r="CF49" s="2">
        <v>0</v>
      </c>
      <c r="CG49" s="2">
        <v>0</v>
      </c>
      <c r="CH49" s="2"/>
      <c r="CI49" s="2"/>
      <c r="CJ49" s="2"/>
      <c r="CK49" s="2"/>
      <c r="CL49" s="2"/>
      <c r="CM49" s="2">
        <v>0</v>
      </c>
      <c r="CN49" s="2" t="s">
        <v>3</v>
      </c>
      <c r="CO49" s="2">
        <v>0</v>
      </c>
      <c r="CP49" s="2">
        <f t="shared" si="34"/>
        <v>0</v>
      </c>
      <c r="CQ49" s="2">
        <f t="shared" si="35"/>
        <v>99.9</v>
      </c>
      <c r="CR49" s="2">
        <f t="shared" si="61"/>
        <v>0</v>
      </c>
      <c r="CS49" s="2">
        <f t="shared" si="36"/>
        <v>0</v>
      </c>
      <c r="CT49" s="2">
        <f t="shared" si="37"/>
        <v>0</v>
      </c>
      <c r="CU49" s="2">
        <f t="shared" si="38"/>
        <v>0</v>
      </c>
      <c r="CV49" s="2">
        <f t="shared" si="39"/>
        <v>0</v>
      </c>
      <c r="CW49" s="2">
        <f t="shared" si="40"/>
        <v>0</v>
      </c>
      <c r="CX49" s="2">
        <f t="shared" si="41"/>
        <v>0</v>
      </c>
      <c r="CY49" s="2">
        <f t="shared" si="42"/>
        <v>0</v>
      </c>
      <c r="CZ49" s="2">
        <f t="shared" si="43"/>
        <v>0</v>
      </c>
      <c r="DA49" s="2"/>
      <c r="DB49" s="2"/>
      <c r="DC49" s="2" t="s">
        <v>3</v>
      </c>
      <c r="DD49" s="2" t="s">
        <v>3</v>
      </c>
      <c r="DE49" s="2" t="s">
        <v>3</v>
      </c>
      <c r="DF49" s="2" t="s">
        <v>3</v>
      </c>
      <c r="DG49" s="2" t="s">
        <v>3</v>
      </c>
      <c r="DH49" s="2" t="s">
        <v>3</v>
      </c>
      <c r="DI49" s="2" t="s">
        <v>3</v>
      </c>
      <c r="DJ49" s="2" t="s">
        <v>3</v>
      </c>
      <c r="DK49" s="2" t="s">
        <v>3</v>
      </c>
      <c r="DL49" s="2" t="s">
        <v>3</v>
      </c>
      <c r="DM49" s="2" t="s">
        <v>3</v>
      </c>
      <c r="DN49" s="2">
        <v>0</v>
      </c>
      <c r="DO49" s="2">
        <v>0</v>
      </c>
      <c r="DP49" s="2">
        <v>1</v>
      </c>
      <c r="DQ49" s="2">
        <v>1</v>
      </c>
      <c r="DR49" s="2"/>
      <c r="DS49" s="2"/>
      <c r="DT49" s="2"/>
      <c r="DU49" s="2">
        <v>1007</v>
      </c>
      <c r="DV49" s="2" t="s">
        <v>67</v>
      </c>
      <c r="DW49" s="2" t="s">
        <v>67</v>
      </c>
      <c r="DX49" s="2">
        <v>1</v>
      </c>
      <c r="DY49" s="2"/>
      <c r="DZ49" s="2" t="s">
        <v>3</v>
      </c>
      <c r="EA49" s="2" t="s">
        <v>3</v>
      </c>
      <c r="EB49" s="2" t="s">
        <v>3</v>
      </c>
      <c r="EC49" s="2" t="s">
        <v>3</v>
      </c>
      <c r="ED49" s="2"/>
      <c r="EE49" s="2">
        <v>82946512</v>
      </c>
      <c r="EF49" s="2">
        <v>200</v>
      </c>
      <c r="EG49" s="2" t="s">
        <v>69</v>
      </c>
      <c r="EH49" s="2">
        <v>0</v>
      </c>
      <c r="EI49" s="2" t="s">
        <v>3</v>
      </c>
      <c r="EJ49" s="2">
        <v>1</v>
      </c>
      <c r="EK49" s="2">
        <v>1617</v>
      </c>
      <c r="EL49" s="2" t="s">
        <v>70</v>
      </c>
      <c r="EM49" s="2" t="s">
        <v>71</v>
      </c>
      <c r="EN49" s="2"/>
      <c r="EO49" s="2" t="s">
        <v>3</v>
      </c>
      <c r="EP49" s="2"/>
      <c r="EQ49" s="2">
        <v>132096</v>
      </c>
      <c r="ER49" s="2">
        <v>99.9</v>
      </c>
      <c r="ES49" s="2">
        <v>99.9</v>
      </c>
      <c r="ET49" s="2">
        <v>0</v>
      </c>
      <c r="EU49" s="2">
        <v>0</v>
      </c>
      <c r="EV49" s="2">
        <v>0</v>
      </c>
      <c r="EW49" s="2">
        <v>0</v>
      </c>
      <c r="EX49" s="2">
        <v>0</v>
      </c>
      <c r="EY49" s="2">
        <v>0</v>
      </c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>
        <v>0</v>
      </c>
      <c r="FR49" s="2">
        <v>0</v>
      </c>
      <c r="FS49" s="2">
        <v>0</v>
      </c>
      <c r="FT49" s="2"/>
      <c r="FU49" s="2"/>
      <c r="FV49" s="2"/>
      <c r="FW49" s="2"/>
      <c r="FX49" s="2">
        <v>0</v>
      </c>
      <c r="FY49" s="2">
        <v>0</v>
      </c>
      <c r="FZ49" s="2"/>
      <c r="GA49" s="2" t="s">
        <v>3</v>
      </c>
      <c r="GB49" s="2"/>
      <c r="GC49" s="2"/>
      <c r="GD49" s="2">
        <v>1</v>
      </c>
      <c r="GE49" s="2"/>
      <c r="GF49" s="2">
        <v>-1921538256</v>
      </c>
      <c r="GG49" s="2">
        <v>2</v>
      </c>
      <c r="GH49" s="2">
        <v>1</v>
      </c>
      <c r="GI49" s="2">
        <v>-2</v>
      </c>
      <c r="GJ49" s="2">
        <v>0</v>
      </c>
      <c r="GK49" s="2">
        <v>0</v>
      </c>
      <c r="GL49" s="2">
        <f t="shared" si="44"/>
        <v>0</v>
      </c>
      <c r="GM49" s="2">
        <f t="shared" si="45"/>
        <v>0</v>
      </c>
      <c r="GN49" s="2">
        <f t="shared" si="46"/>
        <v>0</v>
      </c>
      <c r="GO49" s="2">
        <f t="shared" si="47"/>
        <v>0</v>
      </c>
      <c r="GP49" s="2">
        <f t="shared" si="48"/>
        <v>0</v>
      </c>
      <c r="GQ49" s="2"/>
      <c r="GR49" s="2">
        <v>0</v>
      </c>
      <c r="GS49" s="2">
        <v>0</v>
      </c>
      <c r="GT49" s="2">
        <v>0</v>
      </c>
      <c r="GU49" s="2" t="s">
        <v>3</v>
      </c>
      <c r="GV49" s="2">
        <f t="shared" si="49"/>
        <v>0</v>
      </c>
      <c r="GW49" s="2">
        <v>1</v>
      </c>
      <c r="GX49" s="2">
        <f t="shared" si="50"/>
        <v>0</v>
      </c>
      <c r="GY49" s="2"/>
      <c r="GZ49" s="2"/>
      <c r="HA49" s="2">
        <v>0</v>
      </c>
      <c r="HB49" s="2">
        <v>0</v>
      </c>
      <c r="HC49" s="2">
        <f t="shared" si="51"/>
        <v>0</v>
      </c>
      <c r="HD49" s="2"/>
      <c r="HE49" s="2" t="s">
        <v>3</v>
      </c>
      <c r="HF49" s="2" t="s">
        <v>3</v>
      </c>
      <c r="HG49" s="2"/>
      <c r="HH49" s="2"/>
      <c r="HI49" s="2"/>
      <c r="HJ49" s="2"/>
      <c r="HK49" s="2"/>
      <c r="HL49" s="2"/>
      <c r="HM49" s="2" t="s">
        <v>3</v>
      </c>
      <c r="HN49" s="2" t="s">
        <v>3</v>
      </c>
      <c r="HO49" s="2" t="s">
        <v>3</v>
      </c>
      <c r="HP49" s="2" t="s">
        <v>3</v>
      </c>
      <c r="HQ49" s="2" t="s">
        <v>3</v>
      </c>
      <c r="HR49" s="2"/>
      <c r="HS49" s="2">
        <v>0</v>
      </c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>
        <v>0</v>
      </c>
      <c r="IL49" s="2"/>
      <c r="IM49" s="2"/>
      <c r="IN49" s="2"/>
      <c r="IO49" s="2"/>
      <c r="IP49" s="2"/>
      <c r="IQ49" s="2"/>
      <c r="IR49" s="2"/>
      <c r="IS49" s="2"/>
      <c r="IT49" s="2"/>
      <c r="IU49" s="2"/>
    </row>
    <row r="50" spans="1:255" x14ac:dyDescent="0.2">
      <c r="A50">
        <v>17</v>
      </c>
      <c r="B50">
        <v>1</v>
      </c>
      <c r="E50" t="s">
        <v>3</v>
      </c>
      <c r="F50" t="s">
        <v>65</v>
      </c>
      <c r="G50" t="s">
        <v>66</v>
      </c>
      <c r="H50" t="s">
        <v>67</v>
      </c>
      <c r="I50">
        <f>ROUND(F531,9)</f>
        <v>0</v>
      </c>
      <c r="J50">
        <v>0</v>
      </c>
      <c r="K50">
        <f>ROUND(F531,9)</f>
        <v>0</v>
      </c>
      <c r="O50">
        <f t="shared" si="21"/>
        <v>0</v>
      </c>
      <c r="P50">
        <f t="shared" si="22"/>
        <v>0</v>
      </c>
      <c r="Q50">
        <f t="shared" si="57"/>
        <v>0</v>
      </c>
      <c r="R50">
        <f t="shared" si="23"/>
        <v>0</v>
      </c>
      <c r="S50">
        <f t="shared" si="24"/>
        <v>0</v>
      </c>
      <c r="T50">
        <f t="shared" si="25"/>
        <v>0</v>
      </c>
      <c r="U50">
        <f t="shared" si="26"/>
        <v>0</v>
      </c>
      <c r="V50">
        <f t="shared" si="27"/>
        <v>0</v>
      </c>
      <c r="W50">
        <f t="shared" si="28"/>
        <v>0</v>
      </c>
      <c r="X50">
        <f t="shared" si="29"/>
        <v>0</v>
      </c>
      <c r="Y50">
        <f t="shared" si="30"/>
        <v>0</v>
      </c>
      <c r="AA50">
        <v>-1</v>
      </c>
      <c r="AB50">
        <f t="shared" si="31"/>
        <v>99.9</v>
      </c>
      <c r="AC50">
        <f t="shared" si="52"/>
        <v>99.9</v>
      </c>
      <c r="AD50">
        <f t="shared" si="58"/>
        <v>0</v>
      </c>
      <c r="AE50">
        <f t="shared" si="59"/>
        <v>0</v>
      </c>
      <c r="AF50">
        <f t="shared" si="59"/>
        <v>0</v>
      </c>
      <c r="AG50">
        <f t="shared" si="32"/>
        <v>0</v>
      </c>
      <c r="AH50">
        <f t="shared" si="60"/>
        <v>0</v>
      </c>
      <c r="AI50">
        <f t="shared" si="60"/>
        <v>0</v>
      </c>
      <c r="AJ50">
        <f t="shared" si="33"/>
        <v>0</v>
      </c>
      <c r="AK50">
        <v>99.9</v>
      </c>
      <c r="AL50">
        <v>99.9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9.7799999999999994</v>
      </c>
      <c r="BD50" t="s">
        <v>3</v>
      </c>
      <c r="BE50" t="s">
        <v>3</v>
      </c>
      <c r="BF50" t="s">
        <v>3</v>
      </c>
      <c r="BG50" t="s">
        <v>3</v>
      </c>
      <c r="BH50">
        <v>3</v>
      </c>
      <c r="BI50">
        <v>1</v>
      </c>
      <c r="BJ50" t="s">
        <v>68</v>
      </c>
      <c r="BM50">
        <v>1617</v>
      </c>
      <c r="BN50">
        <v>0</v>
      </c>
      <c r="BO50" t="s">
        <v>65</v>
      </c>
      <c r="BP50">
        <v>1</v>
      </c>
      <c r="BQ50">
        <v>200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0</v>
      </c>
      <c r="CA50">
        <v>0</v>
      </c>
      <c r="CB50" t="s">
        <v>3</v>
      </c>
      <c r="CE50">
        <v>30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34"/>
        <v>0</v>
      </c>
      <c r="CQ50">
        <f t="shared" si="35"/>
        <v>977.02</v>
      </c>
      <c r="CR50">
        <f t="shared" si="61"/>
        <v>0</v>
      </c>
      <c r="CS50">
        <f t="shared" si="36"/>
        <v>0</v>
      </c>
      <c r="CT50">
        <f t="shared" si="37"/>
        <v>0</v>
      </c>
      <c r="CU50">
        <f t="shared" si="38"/>
        <v>0</v>
      </c>
      <c r="CV50">
        <f t="shared" si="39"/>
        <v>0</v>
      </c>
      <c r="CW50">
        <f t="shared" si="40"/>
        <v>0</v>
      </c>
      <c r="CX50">
        <f t="shared" si="41"/>
        <v>0</v>
      </c>
      <c r="CY50">
        <f t="shared" si="42"/>
        <v>0</v>
      </c>
      <c r="CZ50">
        <f t="shared" si="43"/>
        <v>0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67</v>
      </c>
      <c r="DW50" t="s">
        <v>67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82946512</v>
      </c>
      <c r="EF50">
        <v>200</v>
      </c>
      <c r="EG50" t="s">
        <v>69</v>
      </c>
      <c r="EH50">
        <v>0</v>
      </c>
      <c r="EI50" t="s">
        <v>3</v>
      </c>
      <c r="EJ50">
        <v>1</v>
      </c>
      <c r="EK50">
        <v>1617</v>
      </c>
      <c r="EL50" t="s">
        <v>70</v>
      </c>
      <c r="EM50" t="s">
        <v>71</v>
      </c>
      <c r="EO50" t="s">
        <v>3</v>
      </c>
      <c r="EQ50">
        <v>132096</v>
      </c>
      <c r="ER50">
        <v>99.9</v>
      </c>
      <c r="ES50">
        <v>99.9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FQ50">
        <v>0</v>
      </c>
      <c r="FR50">
        <v>0</v>
      </c>
      <c r="FS50">
        <v>0</v>
      </c>
      <c r="FX50">
        <v>0</v>
      </c>
      <c r="FY50">
        <v>0</v>
      </c>
      <c r="GA50" t="s">
        <v>3</v>
      </c>
      <c r="GD50">
        <v>1</v>
      </c>
      <c r="GF50">
        <v>-1921538256</v>
      </c>
      <c r="GG50">
        <v>2</v>
      </c>
      <c r="GH50">
        <v>1</v>
      </c>
      <c r="GI50">
        <v>2</v>
      </c>
      <c r="GJ50">
        <v>0</v>
      </c>
      <c r="GK50">
        <v>0</v>
      </c>
      <c r="GL50">
        <f t="shared" si="44"/>
        <v>0</v>
      </c>
      <c r="GM50">
        <f t="shared" si="45"/>
        <v>0</v>
      </c>
      <c r="GN50">
        <f t="shared" si="46"/>
        <v>0</v>
      </c>
      <c r="GO50">
        <f t="shared" si="47"/>
        <v>0</v>
      </c>
      <c r="GP50">
        <f t="shared" si="48"/>
        <v>0</v>
      </c>
      <c r="GR50">
        <v>0</v>
      </c>
      <c r="GS50">
        <v>0</v>
      </c>
      <c r="GT50">
        <v>0</v>
      </c>
      <c r="GU50" t="s">
        <v>3</v>
      </c>
      <c r="GV50">
        <f t="shared" si="49"/>
        <v>0</v>
      </c>
      <c r="GW50">
        <v>1</v>
      </c>
      <c r="GX50">
        <f t="shared" si="50"/>
        <v>0</v>
      </c>
      <c r="HA50">
        <v>0</v>
      </c>
      <c r="HB50">
        <v>0</v>
      </c>
      <c r="HC50">
        <f t="shared" si="51"/>
        <v>0</v>
      </c>
      <c r="HE50" t="s">
        <v>3</v>
      </c>
      <c r="HF50" t="s">
        <v>3</v>
      </c>
      <c r="HM50" t="s">
        <v>3</v>
      </c>
      <c r="HN50" t="s">
        <v>3</v>
      </c>
      <c r="HO50" t="s">
        <v>3</v>
      </c>
      <c r="HP50" t="s">
        <v>3</v>
      </c>
      <c r="HQ50" t="s">
        <v>3</v>
      </c>
      <c r="HS50">
        <v>0</v>
      </c>
      <c r="IK50">
        <v>0</v>
      </c>
    </row>
    <row r="52" spans="1:255" x14ac:dyDescent="0.2">
      <c r="A52" s="3">
        <v>51</v>
      </c>
      <c r="B52" s="3">
        <f>B24</f>
        <v>1</v>
      </c>
      <c r="C52" s="3">
        <f>A24</f>
        <v>4</v>
      </c>
      <c r="D52" s="3">
        <f>ROW(A24)</f>
        <v>24</v>
      </c>
      <c r="E52" s="3"/>
      <c r="F52" s="3" t="str">
        <f>IF(F24&lt;&gt;"",F24,"")</f>
        <v>Новый раздел</v>
      </c>
      <c r="G52" s="3" t="str">
        <f>IF(G24&lt;&gt;"",G24,"")</f>
        <v>Строительные работы</v>
      </c>
      <c r="H52" s="3">
        <v>0</v>
      </c>
      <c r="I52" s="3"/>
      <c r="J52" s="3"/>
      <c r="K52" s="3"/>
      <c r="L52" s="3"/>
      <c r="M52" s="3"/>
      <c r="N52" s="3"/>
      <c r="O52" s="3">
        <f t="shared" ref="O52:T52" si="62">ROUND(AB52,2)</f>
        <v>509.88</v>
      </c>
      <c r="P52" s="3">
        <f t="shared" si="62"/>
        <v>0</v>
      </c>
      <c r="Q52" s="3">
        <f t="shared" si="62"/>
        <v>0</v>
      </c>
      <c r="R52" s="3">
        <f t="shared" si="62"/>
        <v>0</v>
      </c>
      <c r="S52" s="3">
        <f t="shared" si="62"/>
        <v>509.88</v>
      </c>
      <c r="T52" s="3">
        <f t="shared" si="62"/>
        <v>0</v>
      </c>
      <c r="U52" s="3">
        <f>AH52</f>
        <v>49.292807990399986</v>
      </c>
      <c r="V52" s="3">
        <f>AI52</f>
        <v>0</v>
      </c>
      <c r="W52" s="3">
        <f>ROUND(AJ52,2)</f>
        <v>0</v>
      </c>
      <c r="X52" s="3">
        <f>ROUND(AK52,2)</f>
        <v>453.12</v>
      </c>
      <c r="Y52" s="3">
        <f>ROUND(AL52,2)</f>
        <v>203.95</v>
      </c>
      <c r="Z52" s="3"/>
      <c r="AA52" s="3"/>
      <c r="AB52" s="3">
        <f>ROUND(SUMIF(AA28:AA50,"=83377241",O28:O50),2)</f>
        <v>509.88</v>
      </c>
      <c r="AC52" s="3">
        <f>ROUND(SUMIF(AA28:AA50,"=83377241",P28:P50),2)</f>
        <v>0</v>
      </c>
      <c r="AD52" s="3">
        <f>ROUND(SUMIF(AA28:AA50,"=83377241",Q28:Q50),2)</f>
        <v>0</v>
      </c>
      <c r="AE52" s="3">
        <f>ROUND(SUMIF(AA28:AA50,"=83377241",R28:R50),2)</f>
        <v>0</v>
      </c>
      <c r="AF52" s="3">
        <f>ROUND(SUMIF(AA28:AA50,"=83377241",S28:S50),2)</f>
        <v>509.88</v>
      </c>
      <c r="AG52" s="3">
        <f>ROUND(SUMIF(AA28:AA50,"=83377241",T28:T50),2)</f>
        <v>0</v>
      </c>
      <c r="AH52" s="3">
        <f>SUMIF(AA28:AA50,"=83377241",U28:U50)</f>
        <v>49.292807990399986</v>
      </c>
      <c r="AI52" s="3">
        <f>SUMIF(AA28:AA50,"=83377241",V28:V50)</f>
        <v>0</v>
      </c>
      <c r="AJ52" s="3">
        <f>ROUND(SUMIF(AA28:AA50,"=83377241",W28:W50),2)</f>
        <v>0</v>
      </c>
      <c r="AK52" s="3">
        <f>ROUND(SUMIF(AA28:AA50,"=83377241",X28:X50),2)</f>
        <v>453.12</v>
      </c>
      <c r="AL52" s="3">
        <f>ROUND(SUMIF(AA28:AA50,"=83377241",Y28:Y50),2)</f>
        <v>203.95</v>
      </c>
      <c r="AM52" s="3"/>
      <c r="AN52" s="3"/>
      <c r="AO52" s="3">
        <f t="shared" ref="AO52:BD52" si="63">ROUND(BX52,2)</f>
        <v>0</v>
      </c>
      <c r="AP52" s="3">
        <f t="shared" si="63"/>
        <v>0</v>
      </c>
      <c r="AQ52" s="3">
        <f t="shared" si="63"/>
        <v>0</v>
      </c>
      <c r="AR52" s="3">
        <f t="shared" si="63"/>
        <v>1166.95</v>
      </c>
      <c r="AS52" s="3">
        <f t="shared" si="63"/>
        <v>1166.95</v>
      </c>
      <c r="AT52" s="3">
        <f t="shared" si="63"/>
        <v>0</v>
      </c>
      <c r="AU52" s="3">
        <f t="shared" si="63"/>
        <v>0</v>
      </c>
      <c r="AV52" s="3">
        <f t="shared" si="63"/>
        <v>0</v>
      </c>
      <c r="AW52" s="3">
        <f t="shared" si="63"/>
        <v>0</v>
      </c>
      <c r="AX52" s="3">
        <f t="shared" si="63"/>
        <v>0</v>
      </c>
      <c r="AY52" s="3">
        <f t="shared" si="63"/>
        <v>0</v>
      </c>
      <c r="AZ52" s="3">
        <f t="shared" si="63"/>
        <v>0</v>
      </c>
      <c r="BA52" s="3">
        <f t="shared" si="63"/>
        <v>0</v>
      </c>
      <c r="BB52" s="3">
        <f t="shared" si="63"/>
        <v>0</v>
      </c>
      <c r="BC52" s="3">
        <f t="shared" si="63"/>
        <v>0</v>
      </c>
      <c r="BD52" s="3">
        <f t="shared" si="63"/>
        <v>0</v>
      </c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>
        <f>ROUND(SUMIF(AA28:AA50,"=83377241",FQ28:FQ50),2)</f>
        <v>0</v>
      </c>
      <c r="BY52" s="3">
        <f>ROUND(SUMIF(AA28:AA50,"=83377241",FR28:FR50),2)</f>
        <v>0</v>
      </c>
      <c r="BZ52" s="3">
        <f>ROUND(SUMIF(AA28:AA50,"=83377241",GL28:GL50),2)</f>
        <v>0</v>
      </c>
      <c r="CA52" s="3">
        <f>ROUND(SUMIF(AA28:AA50,"=83377241",GM28:GM50),2)</f>
        <v>1166.95</v>
      </c>
      <c r="CB52" s="3">
        <f>ROUND(SUMIF(AA28:AA50,"=83377241",GN28:GN50),2)</f>
        <v>1166.95</v>
      </c>
      <c r="CC52" s="3">
        <f>ROUND(SUMIF(AA28:AA50,"=83377241",GO28:GO50),2)</f>
        <v>0</v>
      </c>
      <c r="CD52" s="3">
        <f>ROUND(SUMIF(AA28:AA50,"=83377241",GP28:GP50),2)</f>
        <v>0</v>
      </c>
      <c r="CE52" s="3">
        <f>AC52-BX52</f>
        <v>0</v>
      </c>
      <c r="CF52" s="3">
        <f>AC52-BY52</f>
        <v>0</v>
      </c>
      <c r="CG52" s="3">
        <f>BX52-BZ52</f>
        <v>0</v>
      </c>
      <c r="CH52" s="3">
        <f>AC52-BX52-BY52+BZ52</f>
        <v>0</v>
      </c>
      <c r="CI52" s="3">
        <f>BY52-BZ52</f>
        <v>0</v>
      </c>
      <c r="CJ52" s="3">
        <f>ROUND(SUMIF(AA28:AA50,"=83377241",GX28:GX50),2)</f>
        <v>0</v>
      </c>
      <c r="CK52" s="3">
        <f>ROUND(SUMIF(AA28:AA50,"=83377241",GY28:GY50),2)</f>
        <v>0</v>
      </c>
      <c r="CL52" s="3">
        <f>ROUND(SUMIF(AA28:AA50,"=83377241",GZ28:GZ50),2)</f>
        <v>0</v>
      </c>
      <c r="CM52" s="3">
        <f>ROUND(SUMIF(AA28:AA50,"=83377241",HD28:HD50),2)</f>
        <v>0</v>
      </c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4">
        <f t="shared" ref="DG52:DL52" si="64">ROUND(DT52,2)</f>
        <v>28385.02</v>
      </c>
      <c r="DH52" s="4">
        <f t="shared" si="64"/>
        <v>0</v>
      </c>
      <c r="DI52" s="4">
        <f t="shared" si="64"/>
        <v>0</v>
      </c>
      <c r="DJ52" s="4">
        <f t="shared" si="64"/>
        <v>0</v>
      </c>
      <c r="DK52" s="4">
        <f t="shared" si="64"/>
        <v>28385.02</v>
      </c>
      <c r="DL52" s="4">
        <f t="shared" si="64"/>
        <v>0</v>
      </c>
      <c r="DM52" s="4">
        <f>DZ52</f>
        <v>49.292807990399986</v>
      </c>
      <c r="DN52" s="4">
        <f>EA52</f>
        <v>0</v>
      </c>
      <c r="DO52" s="4">
        <f>ROUND(EB52,2)</f>
        <v>0</v>
      </c>
      <c r="DP52" s="4">
        <f>ROUND(EC52,2)</f>
        <v>25225.19</v>
      </c>
      <c r="DQ52" s="4">
        <f>ROUND(ED52,2)</f>
        <v>11354.01</v>
      </c>
      <c r="DR52" s="4"/>
      <c r="DS52" s="4"/>
      <c r="DT52" s="4">
        <f>ROUND(SUMIF(AA28:AA50,"=83377243",O28:O50),2)</f>
        <v>28385.02</v>
      </c>
      <c r="DU52" s="4">
        <f>ROUND(SUMIF(AA28:AA50,"=83377243",P28:P50),2)</f>
        <v>0</v>
      </c>
      <c r="DV52" s="4">
        <f>ROUND(SUMIF(AA28:AA50,"=83377243",Q28:Q50),2)</f>
        <v>0</v>
      </c>
      <c r="DW52" s="4">
        <f>ROUND(SUMIF(AA28:AA50,"=83377243",R28:R50),2)</f>
        <v>0</v>
      </c>
      <c r="DX52" s="4">
        <f>ROUND(SUMIF(AA28:AA50,"=83377243",S28:S50),2)</f>
        <v>28385.02</v>
      </c>
      <c r="DY52" s="4">
        <f>ROUND(SUMIF(AA28:AA50,"=83377243",T28:T50),2)</f>
        <v>0</v>
      </c>
      <c r="DZ52" s="4">
        <f>SUMIF(AA28:AA50,"=83377243",U28:U50)</f>
        <v>49.292807990399986</v>
      </c>
      <c r="EA52" s="4">
        <f>SUMIF(AA28:AA50,"=83377243",V28:V50)</f>
        <v>0</v>
      </c>
      <c r="EB52" s="4">
        <f>ROUND(SUMIF(AA28:AA50,"=83377243",W28:W50),2)</f>
        <v>0</v>
      </c>
      <c r="EC52" s="4">
        <f>ROUND(SUMIF(AA28:AA50,"=83377243",X28:X50),2)</f>
        <v>25225.19</v>
      </c>
      <c r="ED52" s="4">
        <f>ROUND(SUMIF(AA28:AA50,"=83377243",Y28:Y50),2)</f>
        <v>11354.01</v>
      </c>
      <c r="EE52" s="4"/>
      <c r="EF52" s="4"/>
      <c r="EG52" s="4">
        <f t="shared" ref="EG52:EV52" si="65">ROUND(FP52,2)</f>
        <v>0</v>
      </c>
      <c r="EH52" s="4">
        <f t="shared" si="65"/>
        <v>0</v>
      </c>
      <c r="EI52" s="4">
        <f t="shared" si="65"/>
        <v>0</v>
      </c>
      <c r="EJ52" s="4">
        <f t="shared" si="65"/>
        <v>64964.22</v>
      </c>
      <c r="EK52" s="4">
        <f t="shared" si="65"/>
        <v>64964.22</v>
      </c>
      <c r="EL52" s="4">
        <f t="shared" si="65"/>
        <v>0</v>
      </c>
      <c r="EM52" s="4">
        <f t="shared" si="65"/>
        <v>0</v>
      </c>
      <c r="EN52" s="4">
        <f t="shared" si="65"/>
        <v>0</v>
      </c>
      <c r="EO52" s="4">
        <f t="shared" si="65"/>
        <v>0</v>
      </c>
      <c r="EP52" s="4">
        <f t="shared" si="65"/>
        <v>0</v>
      </c>
      <c r="EQ52" s="4">
        <f t="shared" si="65"/>
        <v>0</v>
      </c>
      <c r="ER52" s="4">
        <f t="shared" si="65"/>
        <v>0</v>
      </c>
      <c r="ES52" s="4">
        <f t="shared" si="65"/>
        <v>0</v>
      </c>
      <c r="ET52" s="4">
        <f t="shared" si="65"/>
        <v>0</v>
      </c>
      <c r="EU52" s="4">
        <f t="shared" si="65"/>
        <v>0</v>
      </c>
      <c r="EV52" s="4">
        <f t="shared" si="65"/>
        <v>0</v>
      </c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>
        <f>ROUND(SUMIF(AA28:AA50,"=83377243",FQ28:FQ50),2)</f>
        <v>0</v>
      </c>
      <c r="FQ52" s="4">
        <f>ROUND(SUMIF(AA28:AA50,"=83377243",FR28:FR50),2)</f>
        <v>0</v>
      </c>
      <c r="FR52" s="4">
        <f>ROUND(SUMIF(AA28:AA50,"=83377243",GL28:GL50),2)</f>
        <v>0</v>
      </c>
      <c r="FS52" s="4">
        <f>ROUND(SUMIF(AA28:AA50,"=83377243",GM28:GM50),2)</f>
        <v>64964.22</v>
      </c>
      <c r="FT52" s="4">
        <f>ROUND(SUMIF(AA28:AA50,"=83377243",GN28:GN50),2)</f>
        <v>64964.22</v>
      </c>
      <c r="FU52" s="4">
        <f>ROUND(SUMIF(AA28:AA50,"=83377243",GO28:GO50),2)</f>
        <v>0</v>
      </c>
      <c r="FV52" s="4">
        <f>ROUND(SUMIF(AA28:AA50,"=83377243",GP28:GP50),2)</f>
        <v>0</v>
      </c>
      <c r="FW52" s="4">
        <f>DU52-FP52</f>
        <v>0</v>
      </c>
      <c r="FX52" s="4">
        <f>DU52-FQ52</f>
        <v>0</v>
      </c>
      <c r="FY52" s="4">
        <f>FP52-FR52</f>
        <v>0</v>
      </c>
      <c r="FZ52" s="4">
        <f>DU52-FP52-FQ52+FR52</f>
        <v>0</v>
      </c>
      <c r="GA52" s="4">
        <f>FQ52-FR52</f>
        <v>0</v>
      </c>
      <c r="GB52" s="4">
        <f>ROUND(SUMIF(AA28:AA50,"=83377243",GX28:GX50),2)</f>
        <v>0</v>
      </c>
      <c r="GC52" s="4">
        <f>ROUND(SUMIF(AA28:AA50,"=83377243",GY28:GY50),2)</f>
        <v>0</v>
      </c>
      <c r="GD52" s="4">
        <f>ROUND(SUMIF(AA28:AA50,"=83377243",GZ28:GZ50),2)</f>
        <v>0</v>
      </c>
      <c r="GE52" s="4">
        <f>ROUND(SUMIF(AA28:AA50,"=83377243",HD28:HD50),2)</f>
        <v>0</v>
      </c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>
        <v>0</v>
      </c>
    </row>
    <row r="54" spans="1:255" x14ac:dyDescent="0.2">
      <c r="A54" s="5">
        <v>50</v>
      </c>
      <c r="B54" s="5">
        <v>0</v>
      </c>
      <c r="C54" s="5">
        <v>0</v>
      </c>
      <c r="D54" s="5">
        <v>1</v>
      </c>
      <c r="E54" s="5">
        <v>201</v>
      </c>
      <c r="F54" s="5">
        <f>ROUND(Source!O52,O54)</f>
        <v>509.88</v>
      </c>
      <c r="G54" s="5" t="s">
        <v>72</v>
      </c>
      <c r="H54" s="5" t="s">
        <v>73</v>
      </c>
      <c r="I54" s="5"/>
      <c r="J54" s="5"/>
      <c r="K54" s="5">
        <v>201</v>
      </c>
      <c r="L54" s="5">
        <v>1</v>
      </c>
      <c r="M54" s="5">
        <v>3</v>
      </c>
      <c r="N54" s="5" t="s">
        <v>3</v>
      </c>
      <c r="O54" s="5">
        <v>2</v>
      </c>
      <c r="P54" s="5">
        <f>ROUND(Source!DG52,O54)</f>
        <v>28385.02</v>
      </c>
      <c r="Q54" s="5"/>
      <c r="R54" s="5"/>
      <c r="S54" s="5"/>
      <c r="T54" s="5"/>
      <c r="U54" s="5"/>
      <c r="V54" s="5"/>
      <c r="W54" s="5">
        <v>509.88</v>
      </c>
      <c r="X54" s="5">
        <v>1</v>
      </c>
      <c r="Y54" s="5">
        <v>509.88</v>
      </c>
      <c r="Z54" s="5">
        <v>28385.02</v>
      </c>
      <c r="AA54" s="5">
        <v>1</v>
      </c>
      <c r="AB54" s="5">
        <v>28385.02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202</v>
      </c>
      <c r="F55" s="5">
        <f>ROUND(Source!P52,O55)</f>
        <v>0</v>
      </c>
      <c r="G55" s="5" t="s">
        <v>74</v>
      </c>
      <c r="H55" s="5" t="s">
        <v>75</v>
      </c>
      <c r="I55" s="5"/>
      <c r="J55" s="5"/>
      <c r="K55" s="5">
        <v>202</v>
      </c>
      <c r="L55" s="5">
        <v>2</v>
      </c>
      <c r="M55" s="5">
        <v>3</v>
      </c>
      <c r="N55" s="5" t="s">
        <v>3</v>
      </c>
      <c r="O55" s="5">
        <v>2</v>
      </c>
      <c r="P55" s="5">
        <f>ROUND(Source!DH52,O55)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222</v>
      </c>
      <c r="F56" s="5">
        <f>ROUND(Source!AO52,O56)</f>
        <v>0</v>
      </c>
      <c r="G56" s="5" t="s">
        <v>76</v>
      </c>
      <c r="H56" s="5" t="s">
        <v>77</v>
      </c>
      <c r="I56" s="5"/>
      <c r="J56" s="5"/>
      <c r="K56" s="5">
        <v>222</v>
      </c>
      <c r="L56" s="5">
        <v>3</v>
      </c>
      <c r="M56" s="5">
        <v>3</v>
      </c>
      <c r="N56" s="5" t="s">
        <v>3</v>
      </c>
      <c r="O56" s="5">
        <v>2</v>
      </c>
      <c r="P56" s="5">
        <f>ROUND(Source!EG52,O56)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225</v>
      </c>
      <c r="F57" s="5">
        <f>ROUND(Source!AV52,O57)</f>
        <v>0</v>
      </c>
      <c r="G57" s="5" t="s">
        <v>78</v>
      </c>
      <c r="H57" s="5" t="s">
        <v>79</v>
      </c>
      <c r="I57" s="5"/>
      <c r="J57" s="5"/>
      <c r="K57" s="5">
        <v>225</v>
      </c>
      <c r="L57" s="5">
        <v>4</v>
      </c>
      <c r="M57" s="5">
        <v>3</v>
      </c>
      <c r="N57" s="5" t="s">
        <v>3</v>
      </c>
      <c r="O57" s="5">
        <v>2</v>
      </c>
      <c r="P57" s="5">
        <f>ROUND(Source!EN52,O57)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226</v>
      </c>
      <c r="F58" s="5">
        <f>ROUND(Source!AW52,O58)</f>
        <v>0</v>
      </c>
      <c r="G58" s="5" t="s">
        <v>80</v>
      </c>
      <c r="H58" s="5" t="s">
        <v>81</v>
      </c>
      <c r="I58" s="5"/>
      <c r="J58" s="5"/>
      <c r="K58" s="5">
        <v>226</v>
      </c>
      <c r="L58" s="5">
        <v>5</v>
      </c>
      <c r="M58" s="5">
        <v>3</v>
      </c>
      <c r="N58" s="5" t="s">
        <v>3</v>
      </c>
      <c r="O58" s="5">
        <v>2</v>
      </c>
      <c r="P58" s="5">
        <f>ROUND(Source!EO52,O58)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227</v>
      </c>
      <c r="F59" s="5">
        <f>ROUND(Source!AX52,O59)</f>
        <v>0</v>
      </c>
      <c r="G59" s="5" t="s">
        <v>82</v>
      </c>
      <c r="H59" s="5" t="s">
        <v>83</v>
      </c>
      <c r="I59" s="5"/>
      <c r="J59" s="5"/>
      <c r="K59" s="5">
        <v>227</v>
      </c>
      <c r="L59" s="5">
        <v>6</v>
      </c>
      <c r="M59" s="5">
        <v>3</v>
      </c>
      <c r="N59" s="5" t="s">
        <v>3</v>
      </c>
      <c r="O59" s="5">
        <v>2</v>
      </c>
      <c r="P59" s="5">
        <f>ROUND(Source!EP52,O59)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228</v>
      </c>
      <c r="F60" s="5">
        <f>ROUND(Source!AY52,O60)</f>
        <v>0</v>
      </c>
      <c r="G60" s="5" t="s">
        <v>84</v>
      </c>
      <c r="H60" s="5" t="s">
        <v>85</v>
      </c>
      <c r="I60" s="5"/>
      <c r="J60" s="5"/>
      <c r="K60" s="5">
        <v>228</v>
      </c>
      <c r="L60" s="5">
        <v>7</v>
      </c>
      <c r="M60" s="5">
        <v>3</v>
      </c>
      <c r="N60" s="5" t="s">
        <v>3</v>
      </c>
      <c r="O60" s="5">
        <v>2</v>
      </c>
      <c r="P60" s="5">
        <f>ROUND(Source!EQ52,O60)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216</v>
      </c>
      <c r="F61" s="5">
        <f>ROUND(Source!AP52,O61)</f>
        <v>0</v>
      </c>
      <c r="G61" s="5" t="s">
        <v>86</v>
      </c>
      <c r="H61" s="5" t="s">
        <v>87</v>
      </c>
      <c r="I61" s="5"/>
      <c r="J61" s="5"/>
      <c r="K61" s="5">
        <v>216</v>
      </c>
      <c r="L61" s="5">
        <v>8</v>
      </c>
      <c r="M61" s="5">
        <v>3</v>
      </c>
      <c r="N61" s="5" t="s">
        <v>3</v>
      </c>
      <c r="O61" s="5">
        <v>2</v>
      </c>
      <c r="P61" s="5">
        <f>ROUND(Source!EH52,O61)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223</v>
      </c>
      <c r="F62" s="5">
        <f>ROUND(Source!AQ52,O62)</f>
        <v>0</v>
      </c>
      <c r="G62" s="5" t="s">
        <v>88</v>
      </c>
      <c r="H62" s="5" t="s">
        <v>89</v>
      </c>
      <c r="I62" s="5"/>
      <c r="J62" s="5"/>
      <c r="K62" s="5">
        <v>223</v>
      </c>
      <c r="L62" s="5">
        <v>9</v>
      </c>
      <c r="M62" s="5">
        <v>3</v>
      </c>
      <c r="N62" s="5" t="s">
        <v>3</v>
      </c>
      <c r="O62" s="5">
        <v>2</v>
      </c>
      <c r="P62" s="5">
        <f>ROUND(Source!EI52,O62)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229</v>
      </c>
      <c r="F63" s="5">
        <f>ROUND(Source!AZ52,O63)</f>
        <v>0</v>
      </c>
      <c r="G63" s="5" t="s">
        <v>90</v>
      </c>
      <c r="H63" s="5" t="s">
        <v>91</v>
      </c>
      <c r="I63" s="5"/>
      <c r="J63" s="5"/>
      <c r="K63" s="5">
        <v>229</v>
      </c>
      <c r="L63" s="5">
        <v>10</v>
      </c>
      <c r="M63" s="5">
        <v>3</v>
      </c>
      <c r="N63" s="5" t="s">
        <v>3</v>
      </c>
      <c r="O63" s="5">
        <v>2</v>
      </c>
      <c r="P63" s="5">
        <f>ROUND(Source!ER52,O63)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203</v>
      </c>
      <c r="F64" s="5">
        <f>ROUND(Source!Q52,O64)</f>
        <v>0</v>
      </c>
      <c r="G64" s="5" t="s">
        <v>92</v>
      </c>
      <c r="H64" s="5" t="s">
        <v>93</v>
      </c>
      <c r="I64" s="5"/>
      <c r="J64" s="5"/>
      <c r="K64" s="5">
        <v>203</v>
      </c>
      <c r="L64" s="5">
        <v>11</v>
      </c>
      <c r="M64" s="5">
        <v>3</v>
      </c>
      <c r="N64" s="5" t="s">
        <v>3</v>
      </c>
      <c r="O64" s="5">
        <v>2</v>
      </c>
      <c r="P64" s="5">
        <f>ROUND(Source!DI52,O64)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231</v>
      </c>
      <c r="F65" s="5">
        <f>ROUND(Source!BB52,O65)</f>
        <v>0</v>
      </c>
      <c r="G65" s="5" t="s">
        <v>94</v>
      </c>
      <c r="H65" s="5" t="s">
        <v>95</v>
      </c>
      <c r="I65" s="5"/>
      <c r="J65" s="5"/>
      <c r="K65" s="5">
        <v>231</v>
      </c>
      <c r="L65" s="5">
        <v>12</v>
      </c>
      <c r="M65" s="5">
        <v>3</v>
      </c>
      <c r="N65" s="5" t="s">
        <v>3</v>
      </c>
      <c r="O65" s="5">
        <v>2</v>
      </c>
      <c r="P65" s="5">
        <f>ROUND(Source!ET52,O65)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204</v>
      </c>
      <c r="F66" s="5">
        <f>ROUND(Source!R52,O66)</f>
        <v>0</v>
      </c>
      <c r="G66" s="5" t="s">
        <v>96</v>
      </c>
      <c r="H66" s="5" t="s">
        <v>97</v>
      </c>
      <c r="I66" s="5"/>
      <c r="J66" s="5"/>
      <c r="K66" s="5">
        <v>204</v>
      </c>
      <c r="L66" s="5">
        <v>13</v>
      </c>
      <c r="M66" s="5">
        <v>3</v>
      </c>
      <c r="N66" s="5" t="s">
        <v>3</v>
      </c>
      <c r="O66" s="5">
        <v>2</v>
      </c>
      <c r="P66" s="5">
        <f>ROUND(Source!DJ52,O66)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205</v>
      </c>
      <c r="F67" s="5">
        <f>ROUND(Source!S52,O67)</f>
        <v>509.88</v>
      </c>
      <c r="G67" s="5" t="s">
        <v>98</v>
      </c>
      <c r="H67" s="5" t="s">
        <v>99</v>
      </c>
      <c r="I67" s="5"/>
      <c r="J67" s="5"/>
      <c r="K67" s="5">
        <v>205</v>
      </c>
      <c r="L67" s="5">
        <v>14</v>
      </c>
      <c r="M67" s="5">
        <v>3</v>
      </c>
      <c r="N67" s="5" t="s">
        <v>3</v>
      </c>
      <c r="O67" s="5">
        <v>2</v>
      </c>
      <c r="P67" s="5">
        <f>ROUND(Source!DK52,O67)</f>
        <v>28385.02</v>
      </c>
      <c r="Q67" s="5"/>
      <c r="R67" s="5"/>
      <c r="S67" s="5"/>
      <c r="T67" s="5"/>
      <c r="U67" s="5"/>
      <c r="V67" s="5"/>
      <c r="W67" s="5">
        <v>509.88</v>
      </c>
      <c r="X67" s="5">
        <v>1</v>
      </c>
      <c r="Y67" s="5">
        <v>509.88</v>
      </c>
      <c r="Z67" s="5">
        <v>28385.02</v>
      </c>
      <c r="AA67" s="5">
        <v>1</v>
      </c>
      <c r="AB67" s="5">
        <v>28385.02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232</v>
      </c>
      <c r="F68" s="5">
        <f>ROUND(Source!BC52,O68)</f>
        <v>0</v>
      </c>
      <c r="G68" s="5" t="s">
        <v>100</v>
      </c>
      <c r="H68" s="5" t="s">
        <v>101</v>
      </c>
      <c r="I68" s="5"/>
      <c r="J68" s="5"/>
      <c r="K68" s="5">
        <v>232</v>
      </c>
      <c r="L68" s="5">
        <v>15</v>
      </c>
      <c r="M68" s="5">
        <v>3</v>
      </c>
      <c r="N68" s="5" t="s">
        <v>3</v>
      </c>
      <c r="O68" s="5">
        <v>2</v>
      </c>
      <c r="P68" s="5">
        <f>ROUND(Source!EU52,O68)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214</v>
      </c>
      <c r="F69" s="5">
        <f>ROUND(Source!AS52,O69)</f>
        <v>1166.95</v>
      </c>
      <c r="G69" s="5" t="s">
        <v>102</v>
      </c>
      <c r="H69" s="5" t="s">
        <v>103</v>
      </c>
      <c r="I69" s="5"/>
      <c r="J69" s="5"/>
      <c r="K69" s="5">
        <v>214</v>
      </c>
      <c r="L69" s="5">
        <v>16</v>
      </c>
      <c r="M69" s="5">
        <v>3</v>
      </c>
      <c r="N69" s="5" t="s">
        <v>3</v>
      </c>
      <c r="O69" s="5">
        <v>2</v>
      </c>
      <c r="P69" s="5">
        <f>ROUND(Source!EK52,O69)</f>
        <v>64964.22</v>
      </c>
      <c r="Q69" s="5"/>
      <c r="R69" s="5"/>
      <c r="S69" s="5"/>
      <c r="T69" s="5"/>
      <c r="U69" s="5"/>
      <c r="V69" s="5"/>
      <c r="W69" s="5">
        <v>1166.95</v>
      </c>
      <c r="X69" s="5">
        <v>1</v>
      </c>
      <c r="Y69" s="5">
        <v>1166.95</v>
      </c>
      <c r="Z69" s="5">
        <v>64964.22</v>
      </c>
      <c r="AA69" s="5">
        <v>1</v>
      </c>
      <c r="AB69" s="5">
        <v>64964.22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215</v>
      </c>
      <c r="F70" s="5">
        <f>ROUND(Source!AT52,O70)</f>
        <v>0</v>
      </c>
      <c r="G70" s="5" t="s">
        <v>104</v>
      </c>
      <c r="H70" s="5" t="s">
        <v>105</v>
      </c>
      <c r="I70" s="5"/>
      <c r="J70" s="5"/>
      <c r="K70" s="5">
        <v>215</v>
      </c>
      <c r="L70" s="5">
        <v>17</v>
      </c>
      <c r="M70" s="5">
        <v>3</v>
      </c>
      <c r="N70" s="5" t="s">
        <v>3</v>
      </c>
      <c r="O70" s="5">
        <v>2</v>
      </c>
      <c r="P70" s="5">
        <f>ROUND(Source!EL52,O70)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217</v>
      </c>
      <c r="F71" s="5">
        <f>ROUND(Source!AU52,O71)</f>
        <v>0</v>
      </c>
      <c r="G71" s="5" t="s">
        <v>106</v>
      </c>
      <c r="H71" s="5" t="s">
        <v>107</v>
      </c>
      <c r="I71" s="5"/>
      <c r="J71" s="5"/>
      <c r="K71" s="5">
        <v>217</v>
      </c>
      <c r="L71" s="5">
        <v>18</v>
      </c>
      <c r="M71" s="5">
        <v>3</v>
      </c>
      <c r="N71" s="5" t="s">
        <v>3</v>
      </c>
      <c r="O71" s="5">
        <v>2</v>
      </c>
      <c r="P71" s="5">
        <f>ROUND(Source!EM52,O71)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230</v>
      </c>
      <c r="F72" s="5">
        <f>ROUND(Source!BA52,O72)</f>
        <v>0</v>
      </c>
      <c r="G72" s="5" t="s">
        <v>108</v>
      </c>
      <c r="H72" s="5" t="s">
        <v>109</v>
      </c>
      <c r="I72" s="5"/>
      <c r="J72" s="5"/>
      <c r="K72" s="5">
        <v>230</v>
      </c>
      <c r="L72" s="5">
        <v>19</v>
      </c>
      <c r="M72" s="5">
        <v>3</v>
      </c>
      <c r="N72" s="5" t="s">
        <v>3</v>
      </c>
      <c r="O72" s="5">
        <v>2</v>
      </c>
      <c r="P72" s="5">
        <f>ROUND(Source!ES52,O72)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206</v>
      </c>
      <c r="F73" s="5">
        <f>ROUND(Source!T52,O73)</f>
        <v>0</v>
      </c>
      <c r="G73" s="5" t="s">
        <v>110</v>
      </c>
      <c r="H73" s="5" t="s">
        <v>111</v>
      </c>
      <c r="I73" s="5"/>
      <c r="J73" s="5"/>
      <c r="K73" s="5">
        <v>206</v>
      </c>
      <c r="L73" s="5">
        <v>20</v>
      </c>
      <c r="M73" s="5">
        <v>3</v>
      </c>
      <c r="N73" s="5" t="s">
        <v>3</v>
      </c>
      <c r="O73" s="5">
        <v>2</v>
      </c>
      <c r="P73" s="5">
        <f>ROUND(Source!DL52,O73)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207</v>
      </c>
      <c r="F74" s="5">
        <f>Source!U52</f>
        <v>49.292807990399986</v>
      </c>
      <c r="G74" s="5" t="s">
        <v>112</v>
      </c>
      <c r="H74" s="5" t="s">
        <v>113</v>
      </c>
      <c r="I74" s="5"/>
      <c r="J74" s="5"/>
      <c r="K74" s="5">
        <v>207</v>
      </c>
      <c r="L74" s="5">
        <v>21</v>
      </c>
      <c r="M74" s="5">
        <v>3</v>
      </c>
      <c r="N74" s="5" t="s">
        <v>3</v>
      </c>
      <c r="O74" s="5">
        <v>-1</v>
      </c>
      <c r="P74" s="5">
        <f>Source!DM52</f>
        <v>49.292807990399986</v>
      </c>
      <c r="Q74" s="5"/>
      <c r="R74" s="5"/>
      <c r="S74" s="5"/>
      <c r="T74" s="5"/>
      <c r="U74" s="5"/>
      <c r="V74" s="5"/>
      <c r="W74" s="5">
        <v>49.292807990400007</v>
      </c>
      <c r="X74" s="5">
        <v>1</v>
      </c>
      <c r="Y74" s="5">
        <v>49.292807990400007</v>
      </c>
      <c r="Z74" s="5">
        <v>49.292807990400007</v>
      </c>
      <c r="AA74" s="5">
        <v>1</v>
      </c>
      <c r="AB74" s="5">
        <v>49.292807990400007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208</v>
      </c>
      <c r="F75" s="5">
        <f>Source!V52</f>
        <v>0</v>
      </c>
      <c r="G75" s="5" t="s">
        <v>114</v>
      </c>
      <c r="H75" s="5" t="s">
        <v>115</v>
      </c>
      <c r="I75" s="5"/>
      <c r="J75" s="5"/>
      <c r="K75" s="5">
        <v>208</v>
      </c>
      <c r="L75" s="5">
        <v>22</v>
      </c>
      <c r="M75" s="5">
        <v>3</v>
      </c>
      <c r="N75" s="5" t="s">
        <v>3</v>
      </c>
      <c r="O75" s="5">
        <v>-1</v>
      </c>
      <c r="P75" s="5">
        <f>Source!DN52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209</v>
      </c>
      <c r="F76" s="5">
        <f>ROUND(Source!W52,O76)</f>
        <v>0</v>
      </c>
      <c r="G76" s="5" t="s">
        <v>116</v>
      </c>
      <c r="H76" s="5" t="s">
        <v>117</v>
      </c>
      <c r="I76" s="5"/>
      <c r="J76" s="5"/>
      <c r="K76" s="5">
        <v>209</v>
      </c>
      <c r="L76" s="5">
        <v>23</v>
      </c>
      <c r="M76" s="5">
        <v>3</v>
      </c>
      <c r="N76" s="5" t="s">
        <v>3</v>
      </c>
      <c r="O76" s="5">
        <v>2</v>
      </c>
      <c r="P76" s="5">
        <f>ROUND(Source!DO52,O76)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233</v>
      </c>
      <c r="F77" s="5">
        <f>ROUND(Source!BD52,O77)</f>
        <v>0</v>
      </c>
      <c r="G77" s="5" t="s">
        <v>118</v>
      </c>
      <c r="H77" s="5" t="s">
        <v>119</v>
      </c>
      <c r="I77" s="5"/>
      <c r="J77" s="5"/>
      <c r="K77" s="5">
        <v>233</v>
      </c>
      <c r="L77" s="5">
        <v>24</v>
      </c>
      <c r="M77" s="5">
        <v>3</v>
      </c>
      <c r="N77" s="5" t="s">
        <v>3</v>
      </c>
      <c r="O77" s="5">
        <v>2</v>
      </c>
      <c r="P77" s="5">
        <f>ROUND(Source!EV52,O77)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210</v>
      </c>
      <c r="F78" s="5">
        <f>ROUND(Source!X52,O78)</f>
        <v>453.12</v>
      </c>
      <c r="G78" s="5" t="s">
        <v>120</v>
      </c>
      <c r="H78" s="5" t="s">
        <v>121</v>
      </c>
      <c r="I78" s="5"/>
      <c r="J78" s="5"/>
      <c r="K78" s="5">
        <v>210</v>
      </c>
      <c r="L78" s="5">
        <v>25</v>
      </c>
      <c r="M78" s="5">
        <v>3</v>
      </c>
      <c r="N78" s="5" t="s">
        <v>3</v>
      </c>
      <c r="O78" s="5">
        <v>2</v>
      </c>
      <c r="P78" s="5">
        <f>ROUND(Source!DP52,O78)</f>
        <v>25225.19</v>
      </c>
      <c r="Q78" s="5"/>
      <c r="R78" s="5"/>
      <c r="S78" s="5"/>
      <c r="T78" s="5"/>
      <c r="U78" s="5"/>
      <c r="V78" s="5"/>
      <c r="W78" s="5">
        <v>453.12</v>
      </c>
      <c r="X78" s="5">
        <v>1</v>
      </c>
      <c r="Y78" s="5">
        <v>453.12</v>
      </c>
      <c r="Z78" s="5">
        <v>25225.19</v>
      </c>
      <c r="AA78" s="5">
        <v>1</v>
      </c>
      <c r="AB78" s="5">
        <v>25225.19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211</v>
      </c>
      <c r="F79" s="5">
        <f>ROUND(Source!Y52,O79)</f>
        <v>203.95</v>
      </c>
      <c r="G79" s="5" t="s">
        <v>122</v>
      </c>
      <c r="H79" s="5" t="s">
        <v>123</v>
      </c>
      <c r="I79" s="5"/>
      <c r="J79" s="5"/>
      <c r="K79" s="5">
        <v>211</v>
      </c>
      <c r="L79" s="5">
        <v>26</v>
      </c>
      <c r="M79" s="5">
        <v>3</v>
      </c>
      <c r="N79" s="5" t="s">
        <v>3</v>
      </c>
      <c r="O79" s="5">
        <v>2</v>
      </c>
      <c r="P79" s="5">
        <f>ROUND(Source!DQ52,O79)</f>
        <v>11354.01</v>
      </c>
      <c r="Q79" s="5"/>
      <c r="R79" s="5"/>
      <c r="S79" s="5"/>
      <c r="T79" s="5"/>
      <c r="U79" s="5"/>
      <c r="V79" s="5"/>
      <c r="W79" s="5">
        <v>203.95</v>
      </c>
      <c r="X79" s="5">
        <v>1</v>
      </c>
      <c r="Y79" s="5">
        <v>203.95</v>
      </c>
      <c r="Z79" s="5">
        <v>11354.01</v>
      </c>
      <c r="AA79" s="5">
        <v>1</v>
      </c>
      <c r="AB79" s="5">
        <v>11354.01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224</v>
      </c>
      <c r="F80" s="5">
        <f>ROUND(Source!AR52,O80)</f>
        <v>1166.95</v>
      </c>
      <c r="G80" s="5" t="s">
        <v>124</v>
      </c>
      <c r="H80" s="5" t="s">
        <v>125</v>
      </c>
      <c r="I80" s="5"/>
      <c r="J80" s="5"/>
      <c r="K80" s="5">
        <v>224</v>
      </c>
      <c r="L80" s="5">
        <v>27</v>
      </c>
      <c r="M80" s="5">
        <v>3</v>
      </c>
      <c r="N80" s="5" t="s">
        <v>3</v>
      </c>
      <c r="O80" s="5">
        <v>2</v>
      </c>
      <c r="P80" s="5">
        <f>ROUND(Source!EJ52,O80)</f>
        <v>64964.22</v>
      </c>
      <c r="Q80" s="5"/>
      <c r="R80" s="5"/>
      <c r="S80" s="5"/>
      <c r="T80" s="5"/>
      <c r="U80" s="5"/>
      <c r="V80" s="5"/>
      <c r="W80" s="5">
        <v>1166.95</v>
      </c>
      <c r="X80" s="5">
        <v>1</v>
      </c>
      <c r="Y80" s="5">
        <v>1166.95</v>
      </c>
      <c r="Z80" s="5">
        <v>64964.22</v>
      </c>
      <c r="AA80" s="5">
        <v>1</v>
      </c>
      <c r="AB80" s="5">
        <v>64964.22</v>
      </c>
    </row>
    <row r="82" spans="1:255" x14ac:dyDescent="0.2">
      <c r="A82" s="1">
        <v>4</v>
      </c>
      <c r="B82" s="1">
        <v>1</v>
      </c>
      <c r="C82" s="1"/>
      <c r="D82" s="1">
        <f>ROW(A302)</f>
        <v>302</v>
      </c>
      <c r="E82" s="1"/>
      <c r="F82" s="1" t="s">
        <v>18</v>
      </c>
      <c r="G82" s="1" t="s">
        <v>126</v>
      </c>
      <c r="H82" s="1" t="s">
        <v>3</v>
      </c>
      <c r="I82" s="1">
        <v>0</v>
      </c>
      <c r="J82" s="1"/>
      <c r="K82" s="1">
        <v>-1</v>
      </c>
      <c r="L82" s="1"/>
      <c r="M82" s="1" t="s">
        <v>3</v>
      </c>
      <c r="N82" s="1"/>
      <c r="O82" s="1"/>
      <c r="P82" s="1"/>
      <c r="Q82" s="1"/>
      <c r="R82" s="1"/>
      <c r="S82" s="1">
        <v>0</v>
      </c>
      <c r="T82" s="1">
        <v>0</v>
      </c>
      <c r="U82" s="1" t="s">
        <v>3</v>
      </c>
      <c r="V82" s="1">
        <v>0</v>
      </c>
      <c r="W82" s="1"/>
      <c r="X82" s="1"/>
      <c r="Y82" s="1"/>
      <c r="Z82" s="1"/>
      <c r="AA82" s="1"/>
      <c r="AB82" s="1" t="s">
        <v>3</v>
      </c>
      <c r="AC82" s="1" t="s">
        <v>3</v>
      </c>
      <c r="AD82" s="1" t="s">
        <v>3</v>
      </c>
      <c r="AE82" s="1" t="s">
        <v>3</v>
      </c>
      <c r="AF82" s="1" t="s">
        <v>3</v>
      </c>
      <c r="AG82" s="1" t="s">
        <v>3</v>
      </c>
      <c r="AH82" s="1"/>
      <c r="AI82" s="1"/>
      <c r="AJ82" s="1"/>
      <c r="AK82" s="1"/>
      <c r="AL82" s="1"/>
      <c r="AM82" s="1"/>
      <c r="AN82" s="1"/>
      <c r="AO82" s="1"/>
      <c r="AP82" s="1" t="s">
        <v>3</v>
      </c>
      <c r="AQ82" s="1" t="s">
        <v>3</v>
      </c>
      <c r="AR82" s="1" t="s">
        <v>3</v>
      </c>
      <c r="AS82" s="1"/>
      <c r="AT82" s="1"/>
      <c r="AU82" s="1"/>
      <c r="AV82" s="1"/>
      <c r="AW82" s="1"/>
      <c r="AX82" s="1"/>
      <c r="AY82" s="1"/>
      <c r="AZ82" s="1" t="s">
        <v>3</v>
      </c>
      <c r="BA82" s="1"/>
      <c r="BB82" s="1" t="s">
        <v>3</v>
      </c>
      <c r="BC82" s="1" t="s">
        <v>3</v>
      </c>
      <c r="BD82" s="1" t="s">
        <v>3</v>
      </c>
      <c r="BE82" s="1" t="s">
        <v>3</v>
      </c>
      <c r="BF82" s="1" t="s">
        <v>3</v>
      </c>
      <c r="BG82" s="1" t="s">
        <v>3</v>
      </c>
      <c r="BH82" s="1" t="s">
        <v>3</v>
      </c>
      <c r="BI82" s="1" t="s">
        <v>3</v>
      </c>
      <c r="BJ82" s="1" t="s">
        <v>3</v>
      </c>
      <c r="BK82" s="1" t="s">
        <v>3</v>
      </c>
      <c r="BL82" s="1" t="s">
        <v>3</v>
      </c>
      <c r="BM82" s="1" t="s">
        <v>3</v>
      </c>
      <c r="BN82" s="1" t="s">
        <v>3</v>
      </c>
      <c r="BO82" s="1" t="s">
        <v>3</v>
      </c>
      <c r="BP82" s="1" t="s">
        <v>3</v>
      </c>
      <c r="BQ82" s="1"/>
      <c r="BR82" s="1"/>
      <c r="BS82" s="1"/>
      <c r="BT82" s="1"/>
      <c r="BU82" s="1"/>
      <c r="BV82" s="1"/>
      <c r="BW82" s="1"/>
      <c r="BX82" s="1">
        <v>0</v>
      </c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>
        <v>0</v>
      </c>
    </row>
    <row r="84" spans="1:255" x14ac:dyDescent="0.2">
      <c r="A84" s="3">
        <v>52</v>
      </c>
      <c r="B84" s="3">
        <f t="shared" ref="B84:G84" si="66">B302</f>
        <v>1</v>
      </c>
      <c r="C84" s="3">
        <f t="shared" si="66"/>
        <v>4</v>
      </c>
      <c r="D84" s="3">
        <f t="shared" si="66"/>
        <v>82</v>
      </c>
      <c r="E84" s="3">
        <f t="shared" si="66"/>
        <v>0</v>
      </c>
      <c r="F84" s="3" t="str">
        <f t="shared" si="66"/>
        <v>Новый раздел</v>
      </c>
      <c r="G84" s="3" t="str">
        <f t="shared" si="66"/>
        <v>Благоустройство</v>
      </c>
      <c r="H84" s="3"/>
      <c r="I84" s="3"/>
      <c r="J84" s="3"/>
      <c r="K84" s="3"/>
      <c r="L84" s="3"/>
      <c r="M84" s="3"/>
      <c r="N84" s="3"/>
      <c r="O84" s="3">
        <f t="shared" ref="O84:AT84" si="67">O302</f>
        <v>3137.94</v>
      </c>
      <c r="P84" s="3">
        <f t="shared" si="67"/>
        <v>2606.17</v>
      </c>
      <c r="Q84" s="3">
        <f t="shared" si="67"/>
        <v>287.45999999999998</v>
      </c>
      <c r="R84" s="3">
        <f t="shared" si="67"/>
        <v>40.28</v>
      </c>
      <c r="S84" s="3">
        <f t="shared" si="67"/>
        <v>244.31</v>
      </c>
      <c r="T84" s="3">
        <f t="shared" si="67"/>
        <v>0</v>
      </c>
      <c r="U84" s="3">
        <f t="shared" si="67"/>
        <v>22.137164374800001</v>
      </c>
      <c r="V84" s="3">
        <f t="shared" si="67"/>
        <v>0</v>
      </c>
      <c r="W84" s="3">
        <f t="shared" si="67"/>
        <v>0</v>
      </c>
      <c r="X84" s="3">
        <f t="shared" si="67"/>
        <v>300.43</v>
      </c>
      <c r="Y84" s="3">
        <f t="shared" si="67"/>
        <v>163.24</v>
      </c>
      <c r="Z84" s="3">
        <f t="shared" si="67"/>
        <v>0</v>
      </c>
      <c r="AA84" s="3">
        <f t="shared" si="67"/>
        <v>0</v>
      </c>
      <c r="AB84" s="3">
        <f t="shared" si="67"/>
        <v>3137.94</v>
      </c>
      <c r="AC84" s="3">
        <f t="shared" si="67"/>
        <v>2606.17</v>
      </c>
      <c r="AD84" s="3">
        <f t="shared" si="67"/>
        <v>287.45999999999998</v>
      </c>
      <c r="AE84" s="3">
        <f t="shared" si="67"/>
        <v>40.28</v>
      </c>
      <c r="AF84" s="3">
        <f t="shared" si="67"/>
        <v>244.31</v>
      </c>
      <c r="AG84" s="3">
        <f t="shared" si="67"/>
        <v>0</v>
      </c>
      <c r="AH84" s="3">
        <f t="shared" si="67"/>
        <v>22.137164374800001</v>
      </c>
      <c r="AI84" s="3">
        <f t="shared" si="67"/>
        <v>0</v>
      </c>
      <c r="AJ84" s="3">
        <f t="shared" si="67"/>
        <v>0</v>
      </c>
      <c r="AK84" s="3">
        <f t="shared" si="67"/>
        <v>300.43</v>
      </c>
      <c r="AL84" s="3">
        <f t="shared" si="67"/>
        <v>163.24</v>
      </c>
      <c r="AM84" s="3">
        <f t="shared" si="67"/>
        <v>0</v>
      </c>
      <c r="AN84" s="3">
        <f t="shared" si="67"/>
        <v>0</v>
      </c>
      <c r="AO84" s="3">
        <f t="shared" si="67"/>
        <v>0</v>
      </c>
      <c r="AP84" s="3">
        <f t="shared" si="67"/>
        <v>0</v>
      </c>
      <c r="AQ84" s="3">
        <f t="shared" si="67"/>
        <v>0</v>
      </c>
      <c r="AR84" s="3">
        <f t="shared" si="67"/>
        <v>3601.61</v>
      </c>
      <c r="AS84" s="3">
        <f t="shared" si="67"/>
        <v>3601.61</v>
      </c>
      <c r="AT84" s="3">
        <f t="shared" si="67"/>
        <v>0</v>
      </c>
      <c r="AU84" s="3">
        <f t="shared" ref="AU84:BZ84" si="68">AU302</f>
        <v>0</v>
      </c>
      <c r="AV84" s="3">
        <f t="shared" si="68"/>
        <v>2606.17</v>
      </c>
      <c r="AW84" s="3">
        <f t="shared" si="68"/>
        <v>2606.17</v>
      </c>
      <c r="AX84" s="3">
        <f t="shared" si="68"/>
        <v>0</v>
      </c>
      <c r="AY84" s="3">
        <f t="shared" si="68"/>
        <v>2606.17</v>
      </c>
      <c r="AZ84" s="3">
        <f t="shared" si="68"/>
        <v>0</v>
      </c>
      <c r="BA84" s="3">
        <f t="shared" si="68"/>
        <v>0</v>
      </c>
      <c r="BB84" s="3">
        <f t="shared" si="68"/>
        <v>0</v>
      </c>
      <c r="BC84" s="3">
        <f t="shared" si="68"/>
        <v>0</v>
      </c>
      <c r="BD84" s="3">
        <f t="shared" si="68"/>
        <v>0</v>
      </c>
      <c r="BE84" s="3">
        <f t="shared" si="68"/>
        <v>0</v>
      </c>
      <c r="BF84" s="3">
        <f t="shared" si="68"/>
        <v>0</v>
      </c>
      <c r="BG84" s="3">
        <f t="shared" si="68"/>
        <v>0</v>
      </c>
      <c r="BH84" s="3">
        <f t="shared" si="68"/>
        <v>0</v>
      </c>
      <c r="BI84" s="3">
        <f t="shared" si="68"/>
        <v>0</v>
      </c>
      <c r="BJ84" s="3">
        <f t="shared" si="68"/>
        <v>0</v>
      </c>
      <c r="BK84" s="3">
        <f t="shared" si="68"/>
        <v>0</v>
      </c>
      <c r="BL84" s="3">
        <f t="shared" si="68"/>
        <v>0</v>
      </c>
      <c r="BM84" s="3">
        <f t="shared" si="68"/>
        <v>0</v>
      </c>
      <c r="BN84" s="3">
        <f t="shared" si="68"/>
        <v>0</v>
      </c>
      <c r="BO84" s="3">
        <f t="shared" si="68"/>
        <v>0</v>
      </c>
      <c r="BP84" s="3">
        <f t="shared" si="68"/>
        <v>0</v>
      </c>
      <c r="BQ84" s="3">
        <f t="shared" si="68"/>
        <v>0</v>
      </c>
      <c r="BR84" s="3">
        <f t="shared" si="68"/>
        <v>0</v>
      </c>
      <c r="BS84" s="3">
        <f t="shared" si="68"/>
        <v>0</v>
      </c>
      <c r="BT84" s="3">
        <f t="shared" si="68"/>
        <v>0</v>
      </c>
      <c r="BU84" s="3">
        <f t="shared" si="68"/>
        <v>0</v>
      </c>
      <c r="BV84" s="3">
        <f t="shared" si="68"/>
        <v>0</v>
      </c>
      <c r="BW84" s="3">
        <f t="shared" si="68"/>
        <v>0</v>
      </c>
      <c r="BX84" s="3">
        <f t="shared" si="68"/>
        <v>0</v>
      </c>
      <c r="BY84" s="3">
        <f t="shared" si="68"/>
        <v>0</v>
      </c>
      <c r="BZ84" s="3">
        <f t="shared" si="68"/>
        <v>0</v>
      </c>
      <c r="CA84" s="3">
        <f t="shared" ref="CA84:DF84" si="69">CA302</f>
        <v>3601.61</v>
      </c>
      <c r="CB84" s="3">
        <f t="shared" si="69"/>
        <v>3601.61</v>
      </c>
      <c r="CC84" s="3">
        <f t="shared" si="69"/>
        <v>0</v>
      </c>
      <c r="CD84" s="3">
        <f t="shared" si="69"/>
        <v>0</v>
      </c>
      <c r="CE84" s="3">
        <f t="shared" si="69"/>
        <v>2606.17</v>
      </c>
      <c r="CF84" s="3">
        <f t="shared" si="69"/>
        <v>2606.17</v>
      </c>
      <c r="CG84" s="3">
        <f t="shared" si="69"/>
        <v>0</v>
      </c>
      <c r="CH84" s="3">
        <f t="shared" si="69"/>
        <v>2606.17</v>
      </c>
      <c r="CI84" s="3">
        <f t="shared" si="69"/>
        <v>0</v>
      </c>
      <c r="CJ84" s="3">
        <f t="shared" si="69"/>
        <v>0</v>
      </c>
      <c r="CK84" s="3">
        <f t="shared" si="69"/>
        <v>0</v>
      </c>
      <c r="CL84" s="3">
        <f t="shared" si="69"/>
        <v>0</v>
      </c>
      <c r="CM84" s="3">
        <f t="shared" si="69"/>
        <v>0</v>
      </c>
      <c r="CN84" s="3">
        <f t="shared" si="69"/>
        <v>0</v>
      </c>
      <c r="CO84" s="3">
        <f t="shared" si="69"/>
        <v>0</v>
      </c>
      <c r="CP84" s="3">
        <f t="shared" si="69"/>
        <v>0</v>
      </c>
      <c r="CQ84" s="3">
        <f t="shared" si="69"/>
        <v>0</v>
      </c>
      <c r="CR84" s="3">
        <f t="shared" si="69"/>
        <v>0</v>
      </c>
      <c r="CS84" s="3">
        <f t="shared" si="69"/>
        <v>0</v>
      </c>
      <c r="CT84" s="3">
        <f t="shared" si="69"/>
        <v>0</v>
      </c>
      <c r="CU84" s="3">
        <f t="shared" si="69"/>
        <v>0</v>
      </c>
      <c r="CV84" s="3">
        <f t="shared" si="69"/>
        <v>0</v>
      </c>
      <c r="CW84" s="3">
        <f t="shared" si="69"/>
        <v>0</v>
      </c>
      <c r="CX84" s="3">
        <f t="shared" si="69"/>
        <v>0</v>
      </c>
      <c r="CY84" s="3">
        <f t="shared" si="69"/>
        <v>0</v>
      </c>
      <c r="CZ84" s="3">
        <f t="shared" si="69"/>
        <v>0</v>
      </c>
      <c r="DA84" s="3">
        <f t="shared" si="69"/>
        <v>0</v>
      </c>
      <c r="DB84" s="3">
        <f t="shared" si="69"/>
        <v>0</v>
      </c>
      <c r="DC84" s="3">
        <f t="shared" si="69"/>
        <v>0</v>
      </c>
      <c r="DD84" s="3">
        <f t="shared" si="69"/>
        <v>0</v>
      </c>
      <c r="DE84" s="3">
        <f t="shared" si="69"/>
        <v>0</v>
      </c>
      <c r="DF84" s="3">
        <f t="shared" si="69"/>
        <v>0</v>
      </c>
      <c r="DG84" s="4">
        <f t="shared" ref="DG84:EL84" si="70">DG302</f>
        <v>56718.559999999998</v>
      </c>
      <c r="DH84" s="4">
        <f t="shared" si="70"/>
        <v>38227.339999999997</v>
      </c>
      <c r="DI84" s="4">
        <f t="shared" si="70"/>
        <v>4890.47</v>
      </c>
      <c r="DJ84" s="4">
        <f t="shared" si="70"/>
        <v>2242.37</v>
      </c>
      <c r="DK84" s="4">
        <f t="shared" si="70"/>
        <v>13600.75</v>
      </c>
      <c r="DL84" s="4">
        <f t="shared" si="70"/>
        <v>0</v>
      </c>
      <c r="DM84" s="4">
        <f t="shared" si="70"/>
        <v>22.137164374800001</v>
      </c>
      <c r="DN84" s="4">
        <f t="shared" si="70"/>
        <v>0</v>
      </c>
      <c r="DO84" s="4">
        <f t="shared" si="70"/>
        <v>0</v>
      </c>
      <c r="DP84" s="4">
        <f t="shared" si="70"/>
        <v>16724.490000000002</v>
      </c>
      <c r="DQ84" s="4">
        <f t="shared" si="70"/>
        <v>9087.26</v>
      </c>
      <c r="DR84" s="4">
        <f t="shared" si="70"/>
        <v>0</v>
      </c>
      <c r="DS84" s="4">
        <f t="shared" si="70"/>
        <v>0</v>
      </c>
      <c r="DT84" s="4">
        <f t="shared" si="70"/>
        <v>56718.559999999998</v>
      </c>
      <c r="DU84" s="4">
        <f t="shared" si="70"/>
        <v>38227.339999999997</v>
      </c>
      <c r="DV84" s="4">
        <f t="shared" si="70"/>
        <v>4890.47</v>
      </c>
      <c r="DW84" s="4">
        <f t="shared" si="70"/>
        <v>2242.37</v>
      </c>
      <c r="DX84" s="4">
        <f t="shared" si="70"/>
        <v>13600.75</v>
      </c>
      <c r="DY84" s="4">
        <f t="shared" si="70"/>
        <v>0</v>
      </c>
      <c r="DZ84" s="4">
        <f t="shared" si="70"/>
        <v>22.137164374800001</v>
      </c>
      <c r="EA84" s="4">
        <f t="shared" si="70"/>
        <v>0</v>
      </c>
      <c r="EB84" s="4">
        <f t="shared" si="70"/>
        <v>0</v>
      </c>
      <c r="EC84" s="4">
        <f t="shared" si="70"/>
        <v>16724.490000000002</v>
      </c>
      <c r="ED84" s="4">
        <f t="shared" si="70"/>
        <v>9087.26</v>
      </c>
      <c r="EE84" s="4">
        <f t="shared" si="70"/>
        <v>0</v>
      </c>
      <c r="EF84" s="4">
        <f t="shared" si="70"/>
        <v>0</v>
      </c>
      <c r="EG84" s="4">
        <f t="shared" si="70"/>
        <v>0</v>
      </c>
      <c r="EH84" s="4">
        <f t="shared" si="70"/>
        <v>0</v>
      </c>
      <c r="EI84" s="4">
        <f t="shared" si="70"/>
        <v>0</v>
      </c>
      <c r="EJ84" s="4">
        <f t="shared" si="70"/>
        <v>82530.31</v>
      </c>
      <c r="EK84" s="4">
        <f t="shared" si="70"/>
        <v>82530.31</v>
      </c>
      <c r="EL84" s="4">
        <f t="shared" si="70"/>
        <v>0</v>
      </c>
      <c r="EM84" s="4">
        <f t="shared" ref="EM84:FR84" si="71">EM302</f>
        <v>0</v>
      </c>
      <c r="EN84" s="4">
        <f t="shared" si="71"/>
        <v>38227.339999999997</v>
      </c>
      <c r="EO84" s="4">
        <f t="shared" si="71"/>
        <v>38227.339999999997</v>
      </c>
      <c r="EP84" s="4">
        <f t="shared" si="71"/>
        <v>0</v>
      </c>
      <c r="EQ84" s="4">
        <f t="shared" si="71"/>
        <v>38227.339999999997</v>
      </c>
      <c r="ER84" s="4">
        <f t="shared" si="71"/>
        <v>0</v>
      </c>
      <c r="ES84" s="4">
        <f t="shared" si="71"/>
        <v>0</v>
      </c>
      <c r="ET84" s="4">
        <f t="shared" si="71"/>
        <v>0</v>
      </c>
      <c r="EU84" s="4">
        <f t="shared" si="71"/>
        <v>0</v>
      </c>
      <c r="EV84" s="4">
        <f t="shared" si="71"/>
        <v>0</v>
      </c>
      <c r="EW84" s="4">
        <f t="shared" si="71"/>
        <v>0</v>
      </c>
      <c r="EX84" s="4">
        <f t="shared" si="71"/>
        <v>0</v>
      </c>
      <c r="EY84" s="4">
        <f t="shared" si="71"/>
        <v>0</v>
      </c>
      <c r="EZ84" s="4">
        <f t="shared" si="71"/>
        <v>0</v>
      </c>
      <c r="FA84" s="4">
        <f t="shared" si="71"/>
        <v>0</v>
      </c>
      <c r="FB84" s="4">
        <f t="shared" si="71"/>
        <v>0</v>
      </c>
      <c r="FC84" s="4">
        <f t="shared" si="71"/>
        <v>0</v>
      </c>
      <c r="FD84" s="4">
        <f t="shared" si="71"/>
        <v>0</v>
      </c>
      <c r="FE84" s="4">
        <f t="shared" si="71"/>
        <v>0</v>
      </c>
      <c r="FF84" s="4">
        <f t="shared" si="71"/>
        <v>0</v>
      </c>
      <c r="FG84" s="4">
        <f t="shared" si="71"/>
        <v>0</v>
      </c>
      <c r="FH84" s="4">
        <f t="shared" si="71"/>
        <v>0</v>
      </c>
      <c r="FI84" s="4">
        <f t="shared" si="71"/>
        <v>0</v>
      </c>
      <c r="FJ84" s="4">
        <f t="shared" si="71"/>
        <v>0</v>
      </c>
      <c r="FK84" s="4">
        <f t="shared" si="71"/>
        <v>0</v>
      </c>
      <c r="FL84" s="4">
        <f t="shared" si="71"/>
        <v>0</v>
      </c>
      <c r="FM84" s="4">
        <f t="shared" si="71"/>
        <v>0</v>
      </c>
      <c r="FN84" s="4">
        <f t="shared" si="71"/>
        <v>0</v>
      </c>
      <c r="FO84" s="4">
        <f t="shared" si="71"/>
        <v>0</v>
      </c>
      <c r="FP84" s="4">
        <f t="shared" si="71"/>
        <v>0</v>
      </c>
      <c r="FQ84" s="4">
        <f t="shared" si="71"/>
        <v>0</v>
      </c>
      <c r="FR84" s="4">
        <f t="shared" si="71"/>
        <v>0</v>
      </c>
      <c r="FS84" s="4">
        <f t="shared" ref="FS84:GX84" si="72">FS302</f>
        <v>82530.31</v>
      </c>
      <c r="FT84" s="4">
        <f t="shared" si="72"/>
        <v>82530.31</v>
      </c>
      <c r="FU84" s="4">
        <f t="shared" si="72"/>
        <v>0</v>
      </c>
      <c r="FV84" s="4">
        <f t="shared" si="72"/>
        <v>0</v>
      </c>
      <c r="FW84" s="4">
        <f t="shared" si="72"/>
        <v>38227.339999999997</v>
      </c>
      <c r="FX84" s="4">
        <f t="shared" si="72"/>
        <v>38227.339999999997</v>
      </c>
      <c r="FY84" s="4">
        <f t="shared" si="72"/>
        <v>0</v>
      </c>
      <c r="FZ84" s="4">
        <f t="shared" si="72"/>
        <v>38227.339999999997</v>
      </c>
      <c r="GA84" s="4">
        <f t="shared" si="72"/>
        <v>0</v>
      </c>
      <c r="GB84" s="4">
        <f t="shared" si="72"/>
        <v>0</v>
      </c>
      <c r="GC84" s="4">
        <f t="shared" si="72"/>
        <v>0</v>
      </c>
      <c r="GD84" s="4">
        <f t="shared" si="72"/>
        <v>0</v>
      </c>
      <c r="GE84" s="4">
        <f t="shared" si="72"/>
        <v>0</v>
      </c>
      <c r="GF84" s="4">
        <f t="shared" si="72"/>
        <v>0</v>
      </c>
      <c r="GG84" s="4">
        <f t="shared" si="72"/>
        <v>0</v>
      </c>
      <c r="GH84" s="4">
        <f t="shared" si="72"/>
        <v>0</v>
      </c>
      <c r="GI84" s="4">
        <f t="shared" si="72"/>
        <v>0</v>
      </c>
      <c r="GJ84" s="4">
        <f t="shared" si="72"/>
        <v>0</v>
      </c>
      <c r="GK84" s="4">
        <f t="shared" si="72"/>
        <v>0</v>
      </c>
      <c r="GL84" s="4">
        <f t="shared" si="72"/>
        <v>0</v>
      </c>
      <c r="GM84" s="4">
        <f t="shared" si="72"/>
        <v>0</v>
      </c>
      <c r="GN84" s="4">
        <f t="shared" si="72"/>
        <v>0</v>
      </c>
      <c r="GO84" s="4">
        <f t="shared" si="72"/>
        <v>0</v>
      </c>
      <c r="GP84" s="4">
        <f t="shared" si="72"/>
        <v>0</v>
      </c>
      <c r="GQ84" s="4">
        <f t="shared" si="72"/>
        <v>0</v>
      </c>
      <c r="GR84" s="4">
        <f t="shared" si="72"/>
        <v>0</v>
      </c>
      <c r="GS84" s="4">
        <f t="shared" si="72"/>
        <v>0</v>
      </c>
      <c r="GT84" s="4">
        <f t="shared" si="72"/>
        <v>0</v>
      </c>
      <c r="GU84" s="4">
        <f t="shared" si="72"/>
        <v>0</v>
      </c>
      <c r="GV84" s="4">
        <f t="shared" si="72"/>
        <v>0</v>
      </c>
      <c r="GW84" s="4">
        <f t="shared" si="72"/>
        <v>0</v>
      </c>
      <c r="GX84" s="4">
        <f t="shared" si="72"/>
        <v>0</v>
      </c>
    </row>
    <row r="86" spans="1:255" x14ac:dyDescent="0.2">
      <c r="A86" s="2">
        <v>19</v>
      </c>
      <c r="B86" s="2">
        <v>1</v>
      </c>
      <c r="C86" s="2"/>
      <c r="D86" s="2"/>
      <c r="E86" s="2"/>
      <c r="F86" s="2" t="s">
        <v>3</v>
      </c>
      <c r="G86" s="2" t="s">
        <v>127</v>
      </c>
      <c r="H86" s="2" t="s">
        <v>3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>
        <v>1</v>
      </c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 s="2">
        <v>17</v>
      </c>
      <c r="B87" s="2">
        <v>1</v>
      </c>
      <c r="C87" s="2">
        <f>ROW(SmtRes!A11)</f>
        <v>11</v>
      </c>
      <c r="D87" s="2">
        <f>ROW(EtalonRes!A35)</f>
        <v>35</v>
      </c>
      <c r="E87" s="2" t="s">
        <v>3</v>
      </c>
      <c r="F87" s="2" t="s">
        <v>128</v>
      </c>
      <c r="G87" s="2" t="s">
        <v>129</v>
      </c>
      <c r="H87" s="2" t="s">
        <v>130</v>
      </c>
      <c r="I87" s="2">
        <f>ROUND(ROUND((F549+F550)*0.17/100+(F548-F549)*0.04/100,4),9)</f>
        <v>0</v>
      </c>
      <c r="J87" s="2">
        <v>0</v>
      </c>
      <c r="K87" s="2">
        <f>ROUND(ROUND((F549+F550)*0.17/100+(F548-F549)*0.04/100,4),9)</f>
        <v>0</v>
      </c>
      <c r="L87" s="2"/>
      <c r="M87" s="2"/>
      <c r="N87" s="2"/>
      <c r="O87" s="2">
        <f t="shared" ref="O87:O92" si="73">ROUND(CP87,2)</f>
        <v>0</v>
      </c>
      <c r="P87" s="2">
        <f t="shared" ref="P87:P92" si="74">ROUND((ROUND((AC87*AW87*I87),2)*BC87),2)</f>
        <v>0</v>
      </c>
      <c r="Q87" s="2">
        <f t="shared" ref="Q87:Q92" si="75">(ROUND((ROUND(((ET87)*AV87*I87),2)*BB87),2)+ROUND((ROUND(((AE87-(EU87))*AV87*I87),2)*BS87),2))</f>
        <v>0</v>
      </c>
      <c r="R87" s="2">
        <f t="shared" ref="R87:R92" si="76">ROUND((ROUND((AE87*AV87*I87),2)*BS87),2)</f>
        <v>0</v>
      </c>
      <c r="S87" s="2">
        <f t="shared" ref="S87:S92" si="77">ROUND((ROUND((AF87*AV87*I87),2)*BA87),2)</f>
        <v>0</v>
      </c>
      <c r="T87" s="2">
        <f t="shared" ref="T87:T92" si="78">ROUND(CU87*I87,2)</f>
        <v>0</v>
      </c>
      <c r="U87" s="2">
        <f t="shared" ref="U87:U92" si="79">CV87*I87</f>
        <v>0</v>
      </c>
      <c r="V87" s="2">
        <f t="shared" ref="V87:V92" si="80">CW87*I87</f>
        <v>0</v>
      </c>
      <c r="W87" s="2">
        <f t="shared" ref="W87:W92" si="81">ROUND(CX87*I87,2)</f>
        <v>0</v>
      </c>
      <c r="X87" s="2">
        <f t="shared" ref="X87:Y92" si="82">ROUND(CY87,2)</f>
        <v>0</v>
      </c>
      <c r="Y87" s="2">
        <f t="shared" si="82"/>
        <v>0</v>
      </c>
      <c r="Z87" s="2"/>
      <c r="AA87" s="2">
        <v>-1</v>
      </c>
      <c r="AB87" s="2">
        <f t="shared" ref="AB87:AB92" si="83">ROUND((AC87+AD87+AF87),6)</f>
        <v>3624.01</v>
      </c>
      <c r="AC87" s="2">
        <f t="shared" ref="AC87:AC92" si="84">ROUND((ES87),6)</f>
        <v>0</v>
      </c>
      <c r="AD87" s="2">
        <f t="shared" ref="AD87:AD92" si="85">ROUND((((ET87)-(EU87))+AE87),6)</f>
        <v>1936.06</v>
      </c>
      <c r="AE87" s="2">
        <f t="shared" ref="AE87:AF92" si="86">ROUND((EU87),6)</f>
        <v>502.11</v>
      </c>
      <c r="AF87" s="2">
        <f t="shared" si="86"/>
        <v>1687.95</v>
      </c>
      <c r="AG87" s="2">
        <f t="shared" ref="AG87:AG92" si="87">ROUND((AP87),6)</f>
        <v>0</v>
      </c>
      <c r="AH87" s="2">
        <f t="shared" ref="AH87:AI92" si="88">(EW87)</f>
        <v>155</v>
      </c>
      <c r="AI87" s="2">
        <f t="shared" si="88"/>
        <v>0</v>
      </c>
      <c r="AJ87" s="2">
        <f t="shared" ref="AJ87:AJ92" si="89">(AS87)</f>
        <v>0</v>
      </c>
      <c r="AK87" s="2">
        <v>3624.01</v>
      </c>
      <c r="AL87" s="2">
        <v>0</v>
      </c>
      <c r="AM87" s="2">
        <v>1936.06</v>
      </c>
      <c r="AN87" s="2">
        <v>502.11</v>
      </c>
      <c r="AO87" s="2">
        <v>1687.95</v>
      </c>
      <c r="AP87" s="2">
        <v>0</v>
      </c>
      <c r="AQ87" s="2">
        <v>155</v>
      </c>
      <c r="AR87" s="2">
        <v>0</v>
      </c>
      <c r="AS87" s="2">
        <v>0</v>
      </c>
      <c r="AT87" s="2">
        <v>102</v>
      </c>
      <c r="AU87" s="2">
        <v>54</v>
      </c>
      <c r="AV87" s="2">
        <v>1.0469999999999999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131</v>
      </c>
      <c r="BK87" s="2"/>
      <c r="BL87" s="2"/>
      <c r="BM87" s="2">
        <v>107</v>
      </c>
      <c r="BN87" s="2">
        <v>0</v>
      </c>
      <c r="BO87" s="2" t="s">
        <v>128</v>
      </c>
      <c r="BP87" s="2">
        <v>1</v>
      </c>
      <c r="BQ87" s="2">
        <v>60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102</v>
      </c>
      <c r="CA87" s="2">
        <v>54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ref="CP87:CP92" si="90">(P87+Q87+S87)</f>
        <v>0</v>
      </c>
      <c r="CQ87" s="2">
        <f t="shared" ref="CQ87:CQ92" si="91">ROUND((ROUND((AC87*AW87*1),2)*BC87),2)</f>
        <v>0</v>
      </c>
      <c r="CR87" s="2">
        <f t="shared" ref="CR87:CR92" si="92">(ROUND((ROUND(((ET87)*AV87*1),2)*BB87),2)+ROUND((ROUND(((AE87-(EU87))*AV87*1),2)*BS87),2))</f>
        <v>2027.05</v>
      </c>
      <c r="CS87" s="2">
        <f t="shared" ref="CS87:CS92" si="93">ROUND((ROUND((AE87*AV87*1),2)*BS87),2)</f>
        <v>525.71</v>
      </c>
      <c r="CT87" s="2">
        <f t="shared" ref="CT87:CT92" si="94">ROUND((ROUND((AF87*AV87*1),2)*BA87),2)</f>
        <v>1767.28</v>
      </c>
      <c r="CU87" s="2">
        <f t="shared" ref="CU87:CU92" si="95">AG87</f>
        <v>0</v>
      </c>
      <c r="CV87" s="2">
        <f t="shared" ref="CV87:CV92" si="96">(AH87*AV87)</f>
        <v>162.285</v>
      </c>
      <c r="CW87" s="2">
        <f t="shared" ref="CW87:CX92" si="97">AI87</f>
        <v>0</v>
      </c>
      <c r="CX87" s="2">
        <f t="shared" si="97"/>
        <v>0</v>
      </c>
      <c r="CY87" s="2">
        <f t="shared" ref="CY87:CY92" si="98">(((S87+R87)*AT87)/100)</f>
        <v>0</v>
      </c>
      <c r="CZ87" s="2">
        <f t="shared" ref="CZ87:CZ92" si="99">(((S87+R87)*AU87)/100)</f>
        <v>0</v>
      </c>
      <c r="DA87" s="2"/>
      <c r="DB87" s="2"/>
      <c r="DC87" s="2" t="s">
        <v>3</v>
      </c>
      <c r="DD87" s="2" t="s">
        <v>3</v>
      </c>
      <c r="DE87" s="2" t="s">
        <v>3</v>
      </c>
      <c r="DF87" s="2" t="s">
        <v>3</v>
      </c>
      <c r="DG87" s="2" t="s">
        <v>3</v>
      </c>
      <c r="DH87" s="2" t="s">
        <v>3</v>
      </c>
      <c r="DI87" s="2" t="s">
        <v>3</v>
      </c>
      <c r="DJ87" s="2" t="s">
        <v>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1007</v>
      </c>
      <c r="DV87" s="2" t="s">
        <v>130</v>
      </c>
      <c r="DW87" s="2" t="s">
        <v>130</v>
      </c>
      <c r="DX87" s="2">
        <v>100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82946523</v>
      </c>
      <c r="EF87" s="2">
        <v>60</v>
      </c>
      <c r="EG87" s="2" t="s">
        <v>54</v>
      </c>
      <c r="EH87" s="2">
        <v>0</v>
      </c>
      <c r="EI87" s="2" t="s">
        <v>3</v>
      </c>
      <c r="EJ87" s="2">
        <v>1</v>
      </c>
      <c r="EK87" s="2">
        <v>107</v>
      </c>
      <c r="EL87" s="2" t="s">
        <v>132</v>
      </c>
      <c r="EM87" s="2" t="s">
        <v>133</v>
      </c>
      <c r="EN87" s="2"/>
      <c r="EO87" s="2" t="s">
        <v>3</v>
      </c>
      <c r="EP87" s="2"/>
      <c r="EQ87" s="2">
        <v>132096</v>
      </c>
      <c r="ER87" s="2">
        <v>3624.01</v>
      </c>
      <c r="ES87" s="2">
        <v>0</v>
      </c>
      <c r="ET87" s="2">
        <v>1936.06</v>
      </c>
      <c r="EU87" s="2">
        <v>502.11</v>
      </c>
      <c r="EV87" s="2">
        <v>1687.95</v>
      </c>
      <c r="EW87" s="2">
        <v>155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102</v>
      </c>
      <c r="FY87" s="2">
        <v>54</v>
      </c>
      <c r="FZ87" s="2"/>
      <c r="GA87" s="2" t="s">
        <v>3</v>
      </c>
      <c r="GB87" s="2"/>
      <c r="GC87" s="2"/>
      <c r="GD87" s="2">
        <v>1</v>
      </c>
      <c r="GE87" s="2"/>
      <c r="GF87" s="2">
        <v>-837042898</v>
      </c>
      <c r="GG87" s="2">
        <v>2</v>
      </c>
      <c r="GH87" s="2">
        <v>1</v>
      </c>
      <c r="GI87" s="2">
        <v>2</v>
      </c>
      <c r="GJ87" s="2">
        <v>0</v>
      </c>
      <c r="GK87" s="2">
        <v>0</v>
      </c>
      <c r="GL87" s="2">
        <f t="shared" ref="GL87:GL92" si="100">ROUND(IF(AND(BH87=3,BI87=3,FS87&lt;&gt;0),P87,0),2)</f>
        <v>0</v>
      </c>
      <c r="GM87" s="2">
        <f t="shared" ref="GM87:GM92" si="101">ROUND(O87+X87+Y87,2)+GX87</f>
        <v>0</v>
      </c>
      <c r="GN87" s="2">
        <f t="shared" ref="GN87:GN92" si="102">IF(OR(BI87=0,BI87=1),GM87-GX87,0)</f>
        <v>0</v>
      </c>
      <c r="GO87" s="2">
        <f t="shared" ref="GO87:GO92" si="103">IF(BI87=2,GM87-GX87,0)</f>
        <v>0</v>
      </c>
      <c r="GP87" s="2">
        <f t="shared" ref="GP87:GP92" si="104">IF(BI87=4,GM87-GX87,0)</f>
        <v>0</v>
      </c>
      <c r="GQ87" s="2"/>
      <c r="GR87" s="2">
        <v>0</v>
      </c>
      <c r="GS87" s="2">
        <v>0</v>
      </c>
      <c r="GT87" s="2">
        <v>0</v>
      </c>
      <c r="GU87" s="2" t="s">
        <v>3</v>
      </c>
      <c r="GV87" s="2">
        <f t="shared" ref="GV87:GV92" si="105">ROUND((GT87),6)</f>
        <v>0</v>
      </c>
      <c r="GW87" s="2">
        <v>1</v>
      </c>
      <c r="GX87" s="2">
        <f t="shared" ref="GX87:GX92" si="106">ROUND(HC87*I87,2)</f>
        <v>0</v>
      </c>
      <c r="GY87" s="2"/>
      <c r="GZ87" s="2"/>
      <c r="HA87" s="2">
        <v>0</v>
      </c>
      <c r="HB87" s="2">
        <v>0</v>
      </c>
      <c r="HC87" s="2">
        <f t="shared" ref="HC87:HC92" si="107"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ROW(SmtRes!A16)</f>
        <v>16</v>
      </c>
      <c r="D88">
        <f>ROW(EtalonRes!A40)</f>
        <v>40</v>
      </c>
      <c r="E88" t="s">
        <v>3</v>
      </c>
      <c r="F88" t="s">
        <v>128</v>
      </c>
      <c r="G88" t="s">
        <v>129</v>
      </c>
      <c r="H88" t="s">
        <v>130</v>
      </c>
      <c r="I88">
        <f>ROUND(ROUND((F549+F550)*0.17/100+(F548-F549)*0.04/100,4),9)</f>
        <v>0</v>
      </c>
      <c r="J88">
        <v>0</v>
      </c>
      <c r="K88">
        <f>ROUND(ROUND((F549+F550)*0.17/100+(F548-F549)*0.04/100,4),9)</f>
        <v>0</v>
      </c>
      <c r="O88">
        <f t="shared" si="73"/>
        <v>0</v>
      </c>
      <c r="P88">
        <f t="shared" si="74"/>
        <v>0</v>
      </c>
      <c r="Q88">
        <f t="shared" si="75"/>
        <v>0</v>
      </c>
      <c r="R88">
        <f t="shared" si="76"/>
        <v>0</v>
      </c>
      <c r="S88">
        <f t="shared" si="77"/>
        <v>0</v>
      </c>
      <c r="T88">
        <f t="shared" si="78"/>
        <v>0</v>
      </c>
      <c r="U88">
        <f t="shared" si="79"/>
        <v>0</v>
      </c>
      <c r="V88">
        <f t="shared" si="80"/>
        <v>0</v>
      </c>
      <c r="W88">
        <f t="shared" si="81"/>
        <v>0</v>
      </c>
      <c r="X88">
        <f t="shared" si="82"/>
        <v>0</v>
      </c>
      <c r="Y88">
        <f t="shared" si="82"/>
        <v>0</v>
      </c>
      <c r="AA88">
        <v>-1</v>
      </c>
      <c r="AB88">
        <f t="shared" si="83"/>
        <v>3624.01</v>
      </c>
      <c r="AC88">
        <f t="shared" si="84"/>
        <v>0</v>
      </c>
      <c r="AD88">
        <f t="shared" si="85"/>
        <v>1936.06</v>
      </c>
      <c r="AE88">
        <f t="shared" si="86"/>
        <v>502.11</v>
      </c>
      <c r="AF88">
        <f t="shared" si="86"/>
        <v>1687.95</v>
      </c>
      <c r="AG88">
        <f t="shared" si="87"/>
        <v>0</v>
      </c>
      <c r="AH88">
        <f t="shared" si="88"/>
        <v>155</v>
      </c>
      <c r="AI88">
        <f t="shared" si="88"/>
        <v>0</v>
      </c>
      <c r="AJ88">
        <f t="shared" si="89"/>
        <v>0</v>
      </c>
      <c r="AK88">
        <v>3624.01</v>
      </c>
      <c r="AL88">
        <v>0</v>
      </c>
      <c r="AM88">
        <v>1936.06</v>
      </c>
      <c r="AN88">
        <v>502.11</v>
      </c>
      <c r="AO88">
        <v>1687.95</v>
      </c>
      <c r="AP88">
        <v>0</v>
      </c>
      <c r="AQ88">
        <v>155</v>
      </c>
      <c r="AR88">
        <v>0</v>
      </c>
      <c r="AS88">
        <v>0</v>
      </c>
      <c r="AT88">
        <v>102</v>
      </c>
      <c r="AU88">
        <v>54</v>
      </c>
      <c r="AV88">
        <v>1.0469999999999999</v>
      </c>
      <c r="AW88">
        <v>1</v>
      </c>
      <c r="AZ88">
        <v>1</v>
      </c>
      <c r="BA88">
        <v>55.67</v>
      </c>
      <c r="BB88">
        <v>22.82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131</v>
      </c>
      <c r="BM88">
        <v>107</v>
      </c>
      <c r="BN88">
        <v>0</v>
      </c>
      <c r="BO88" t="s">
        <v>128</v>
      </c>
      <c r="BP88">
        <v>1</v>
      </c>
      <c r="BQ88">
        <v>60</v>
      </c>
      <c r="BR88">
        <v>0</v>
      </c>
      <c r="BS88">
        <v>55.67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102</v>
      </c>
      <c r="CA88">
        <v>54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0"/>
        <v>0</v>
      </c>
      <c r="CQ88">
        <f t="shared" si="91"/>
        <v>0</v>
      </c>
      <c r="CR88">
        <f t="shared" si="92"/>
        <v>46257.279999999999</v>
      </c>
      <c r="CS88">
        <f t="shared" si="93"/>
        <v>29266.28</v>
      </c>
      <c r="CT88">
        <f t="shared" si="94"/>
        <v>98384.48</v>
      </c>
      <c r="CU88">
        <f t="shared" si="95"/>
        <v>0</v>
      </c>
      <c r="CV88">
        <f t="shared" si="96"/>
        <v>162.285</v>
      </c>
      <c r="CW88">
        <f t="shared" si="97"/>
        <v>0</v>
      </c>
      <c r="CX88">
        <f t="shared" si="97"/>
        <v>0</v>
      </c>
      <c r="CY88">
        <f t="shared" si="98"/>
        <v>0</v>
      </c>
      <c r="CZ88">
        <f t="shared" si="99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1007</v>
      </c>
      <c r="DV88" t="s">
        <v>130</v>
      </c>
      <c r="DW88" t="s">
        <v>130</v>
      </c>
      <c r="DX88">
        <v>100</v>
      </c>
      <c r="DZ88" t="s">
        <v>3</v>
      </c>
      <c r="EA88" t="s">
        <v>3</v>
      </c>
      <c r="EB88" t="s">
        <v>3</v>
      </c>
      <c r="EC88" t="s">
        <v>3</v>
      </c>
      <c r="EE88">
        <v>82946523</v>
      </c>
      <c r="EF88">
        <v>60</v>
      </c>
      <c r="EG88" t="s">
        <v>54</v>
      </c>
      <c r="EH88">
        <v>0</v>
      </c>
      <c r="EI88" t="s">
        <v>3</v>
      </c>
      <c r="EJ88">
        <v>1</v>
      </c>
      <c r="EK88">
        <v>107</v>
      </c>
      <c r="EL88" t="s">
        <v>132</v>
      </c>
      <c r="EM88" t="s">
        <v>133</v>
      </c>
      <c r="EO88" t="s">
        <v>3</v>
      </c>
      <c r="EQ88">
        <v>132096</v>
      </c>
      <c r="ER88">
        <v>3624.01</v>
      </c>
      <c r="ES88">
        <v>0</v>
      </c>
      <c r="ET88">
        <v>1936.06</v>
      </c>
      <c r="EU88">
        <v>502.11</v>
      </c>
      <c r="EV88">
        <v>1687.95</v>
      </c>
      <c r="EW88">
        <v>155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102</v>
      </c>
      <c r="FY88">
        <v>54</v>
      </c>
      <c r="GA88" t="s">
        <v>3</v>
      </c>
      <c r="GD88">
        <v>1</v>
      </c>
      <c r="GF88">
        <v>-837042898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0"/>
        <v>0</v>
      </c>
      <c r="GM88">
        <f t="shared" si="101"/>
        <v>0</v>
      </c>
      <c r="GN88">
        <f t="shared" si="102"/>
        <v>0</v>
      </c>
      <c r="GO88">
        <f t="shared" si="103"/>
        <v>0</v>
      </c>
      <c r="GP88">
        <f t="shared" si="104"/>
        <v>0</v>
      </c>
      <c r="GR88">
        <v>0</v>
      </c>
      <c r="GS88">
        <v>0</v>
      </c>
      <c r="GT88">
        <v>0</v>
      </c>
      <c r="GU88" t="s">
        <v>3</v>
      </c>
      <c r="GV88">
        <f t="shared" si="105"/>
        <v>0</v>
      </c>
      <c r="GW88">
        <v>1</v>
      </c>
      <c r="GX88">
        <f t="shared" si="106"/>
        <v>0</v>
      </c>
      <c r="HA88">
        <v>0</v>
      </c>
      <c r="HB88">
        <v>0</v>
      </c>
      <c r="HC88">
        <f t="shared" si="107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ROW(SmtRes!A20)</f>
        <v>20</v>
      </c>
      <c r="D89" s="2">
        <f>ROW(EtalonRes!A44)</f>
        <v>44</v>
      </c>
      <c r="E89" s="2" t="s">
        <v>3</v>
      </c>
      <c r="F89" s="2" t="s">
        <v>134</v>
      </c>
      <c r="G89" s="2" t="s">
        <v>135</v>
      </c>
      <c r="H89" s="2" t="s">
        <v>130</v>
      </c>
      <c r="I89" s="2">
        <f>ROUND(ROUND((F549+F550)*0.17/100,4),9)</f>
        <v>0</v>
      </c>
      <c r="J89" s="2">
        <v>0</v>
      </c>
      <c r="K89" s="2">
        <f>ROUND(ROUND((F549+F550)*0.17/100,4),9)</f>
        <v>0</v>
      </c>
      <c r="L89" s="2"/>
      <c r="M89" s="2"/>
      <c r="N89" s="2"/>
      <c r="O89" s="2">
        <f t="shared" si="73"/>
        <v>0</v>
      </c>
      <c r="P89" s="2">
        <f t="shared" si="74"/>
        <v>0</v>
      </c>
      <c r="Q89" s="2">
        <f t="shared" si="75"/>
        <v>0</v>
      </c>
      <c r="R89" s="2">
        <f t="shared" si="76"/>
        <v>0</v>
      </c>
      <c r="S89" s="2">
        <f t="shared" si="77"/>
        <v>0</v>
      </c>
      <c r="T89" s="2">
        <f t="shared" si="78"/>
        <v>0</v>
      </c>
      <c r="U89" s="2">
        <f t="shared" si="79"/>
        <v>0</v>
      </c>
      <c r="V89" s="2">
        <f t="shared" si="80"/>
        <v>0</v>
      </c>
      <c r="W89" s="2">
        <f t="shared" si="81"/>
        <v>0</v>
      </c>
      <c r="X89" s="2">
        <f t="shared" si="82"/>
        <v>0</v>
      </c>
      <c r="Y89" s="2">
        <f t="shared" si="82"/>
        <v>0</v>
      </c>
      <c r="Z89" s="2"/>
      <c r="AA89" s="2">
        <v>-1</v>
      </c>
      <c r="AB89" s="2">
        <f t="shared" si="83"/>
        <v>2980.46</v>
      </c>
      <c r="AC89" s="2">
        <f t="shared" si="84"/>
        <v>0</v>
      </c>
      <c r="AD89" s="2">
        <f t="shared" si="85"/>
        <v>2355.77</v>
      </c>
      <c r="AE89" s="2">
        <f t="shared" si="86"/>
        <v>174.8</v>
      </c>
      <c r="AF89" s="2">
        <f t="shared" si="86"/>
        <v>624.69000000000005</v>
      </c>
      <c r="AG89" s="2">
        <f t="shared" si="87"/>
        <v>0</v>
      </c>
      <c r="AH89" s="2">
        <f t="shared" si="88"/>
        <v>49.5</v>
      </c>
      <c r="AI89" s="2">
        <f t="shared" si="88"/>
        <v>0</v>
      </c>
      <c r="AJ89" s="2">
        <f t="shared" si="89"/>
        <v>0</v>
      </c>
      <c r="AK89" s="2">
        <v>2980.46</v>
      </c>
      <c r="AL89" s="2">
        <v>0</v>
      </c>
      <c r="AM89" s="2">
        <v>2355.77</v>
      </c>
      <c r="AN89" s="2">
        <v>174.8</v>
      </c>
      <c r="AO89" s="2">
        <v>624.69000000000005</v>
      </c>
      <c r="AP89" s="2">
        <v>0</v>
      </c>
      <c r="AQ89" s="2">
        <v>49.5</v>
      </c>
      <c r="AR89" s="2">
        <v>0</v>
      </c>
      <c r="AS89" s="2">
        <v>0</v>
      </c>
      <c r="AT89" s="2">
        <v>102</v>
      </c>
      <c r="AU89" s="2">
        <v>54</v>
      </c>
      <c r="AV89" s="2">
        <v>1.0469999999999999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136</v>
      </c>
      <c r="BK89" s="2"/>
      <c r="BL89" s="2"/>
      <c r="BM89" s="2">
        <v>107</v>
      </c>
      <c r="BN89" s="2">
        <v>0</v>
      </c>
      <c r="BO89" s="2" t="s">
        <v>134</v>
      </c>
      <c r="BP89" s="2">
        <v>1</v>
      </c>
      <c r="BQ89" s="2">
        <v>60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102</v>
      </c>
      <c r="CA89" s="2">
        <v>54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90"/>
        <v>0</v>
      </c>
      <c r="CQ89" s="2">
        <f t="shared" si="91"/>
        <v>0</v>
      </c>
      <c r="CR89" s="2">
        <f t="shared" si="92"/>
        <v>2466.4899999999998</v>
      </c>
      <c r="CS89" s="2">
        <f t="shared" si="93"/>
        <v>183.02</v>
      </c>
      <c r="CT89" s="2">
        <f t="shared" si="94"/>
        <v>654.04999999999995</v>
      </c>
      <c r="CU89" s="2">
        <f t="shared" si="95"/>
        <v>0</v>
      </c>
      <c r="CV89" s="2">
        <f t="shared" si="96"/>
        <v>51.826499999999996</v>
      </c>
      <c r="CW89" s="2">
        <f t="shared" si="97"/>
        <v>0</v>
      </c>
      <c r="CX89" s="2">
        <f t="shared" si="97"/>
        <v>0</v>
      </c>
      <c r="CY89" s="2">
        <f t="shared" si="98"/>
        <v>0</v>
      </c>
      <c r="CZ89" s="2">
        <f t="shared" si="99"/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1007</v>
      </c>
      <c r="DV89" s="2" t="s">
        <v>130</v>
      </c>
      <c r="DW89" s="2" t="s">
        <v>130</v>
      </c>
      <c r="DX89" s="2">
        <v>100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82946523</v>
      </c>
      <c r="EF89" s="2">
        <v>60</v>
      </c>
      <c r="EG89" s="2" t="s">
        <v>54</v>
      </c>
      <c r="EH89" s="2">
        <v>0</v>
      </c>
      <c r="EI89" s="2" t="s">
        <v>3</v>
      </c>
      <c r="EJ89" s="2">
        <v>1</v>
      </c>
      <c r="EK89" s="2">
        <v>107</v>
      </c>
      <c r="EL89" s="2" t="s">
        <v>132</v>
      </c>
      <c r="EM89" s="2" t="s">
        <v>133</v>
      </c>
      <c r="EN89" s="2"/>
      <c r="EO89" s="2" t="s">
        <v>3</v>
      </c>
      <c r="EP89" s="2"/>
      <c r="EQ89" s="2">
        <v>132096</v>
      </c>
      <c r="ER89" s="2">
        <v>2980.46</v>
      </c>
      <c r="ES89" s="2">
        <v>0</v>
      </c>
      <c r="ET89" s="2">
        <v>2355.77</v>
      </c>
      <c r="EU89" s="2">
        <v>174.8</v>
      </c>
      <c r="EV89" s="2">
        <v>624.69000000000005</v>
      </c>
      <c r="EW89" s="2">
        <v>49.5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102</v>
      </c>
      <c r="FY89" s="2">
        <v>54</v>
      </c>
      <c r="FZ89" s="2"/>
      <c r="GA89" s="2" t="s">
        <v>3</v>
      </c>
      <c r="GB89" s="2"/>
      <c r="GC89" s="2"/>
      <c r="GD89" s="2">
        <v>1</v>
      </c>
      <c r="GE89" s="2"/>
      <c r="GF89" s="2">
        <v>1520153025</v>
      </c>
      <c r="GG89" s="2">
        <v>2</v>
      </c>
      <c r="GH89" s="2">
        <v>1</v>
      </c>
      <c r="GI89" s="2">
        <v>2</v>
      </c>
      <c r="GJ89" s="2">
        <v>0</v>
      </c>
      <c r="GK89" s="2">
        <v>0</v>
      </c>
      <c r="GL89" s="2">
        <f t="shared" si="100"/>
        <v>0</v>
      </c>
      <c r="GM89" s="2">
        <f t="shared" si="101"/>
        <v>0</v>
      </c>
      <c r="GN89" s="2">
        <f t="shared" si="102"/>
        <v>0</v>
      </c>
      <c r="GO89" s="2">
        <f t="shared" si="103"/>
        <v>0</v>
      </c>
      <c r="GP89" s="2">
        <f t="shared" si="104"/>
        <v>0</v>
      </c>
      <c r="GQ89" s="2"/>
      <c r="GR89" s="2">
        <v>0</v>
      </c>
      <c r="GS89" s="2">
        <v>0</v>
      </c>
      <c r="GT89" s="2">
        <v>0</v>
      </c>
      <c r="GU89" s="2" t="s">
        <v>3</v>
      </c>
      <c r="GV89" s="2">
        <f t="shared" si="105"/>
        <v>0</v>
      </c>
      <c r="GW89" s="2">
        <v>1</v>
      </c>
      <c r="GX89" s="2">
        <f t="shared" si="106"/>
        <v>0</v>
      </c>
      <c r="GY89" s="2"/>
      <c r="GZ89" s="2"/>
      <c r="HA89" s="2">
        <v>0</v>
      </c>
      <c r="HB89" s="2">
        <v>0</v>
      </c>
      <c r="HC89" s="2">
        <f t="shared" si="107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ROW(SmtRes!A24)</f>
        <v>24</v>
      </c>
      <c r="D90">
        <f>ROW(EtalonRes!A48)</f>
        <v>48</v>
      </c>
      <c r="E90" t="s">
        <v>3</v>
      </c>
      <c r="F90" t="s">
        <v>134</v>
      </c>
      <c r="G90" t="s">
        <v>135</v>
      </c>
      <c r="H90" t="s">
        <v>130</v>
      </c>
      <c r="I90">
        <f>ROUND(ROUND((F549+F550)*0.17/100,4),9)</f>
        <v>0</v>
      </c>
      <c r="J90">
        <v>0</v>
      </c>
      <c r="K90">
        <f>ROUND(ROUND((F549+F550)*0.17/100,4),9)</f>
        <v>0</v>
      </c>
      <c r="O90">
        <f t="shared" si="73"/>
        <v>0</v>
      </c>
      <c r="P90">
        <f t="shared" si="74"/>
        <v>0</v>
      </c>
      <c r="Q90">
        <f t="shared" si="75"/>
        <v>0</v>
      </c>
      <c r="R90">
        <f t="shared" si="76"/>
        <v>0</v>
      </c>
      <c r="S90">
        <f t="shared" si="77"/>
        <v>0</v>
      </c>
      <c r="T90">
        <f t="shared" si="78"/>
        <v>0</v>
      </c>
      <c r="U90">
        <f t="shared" si="79"/>
        <v>0</v>
      </c>
      <c r="V90">
        <f t="shared" si="80"/>
        <v>0</v>
      </c>
      <c r="W90">
        <f t="shared" si="81"/>
        <v>0</v>
      </c>
      <c r="X90">
        <f t="shared" si="82"/>
        <v>0</v>
      </c>
      <c r="Y90">
        <f t="shared" si="82"/>
        <v>0</v>
      </c>
      <c r="AA90">
        <v>-1</v>
      </c>
      <c r="AB90">
        <f t="shared" si="83"/>
        <v>2980.46</v>
      </c>
      <c r="AC90">
        <f t="shared" si="84"/>
        <v>0</v>
      </c>
      <c r="AD90">
        <f t="shared" si="85"/>
        <v>2355.77</v>
      </c>
      <c r="AE90">
        <f t="shared" si="86"/>
        <v>174.8</v>
      </c>
      <c r="AF90">
        <f t="shared" si="86"/>
        <v>624.69000000000005</v>
      </c>
      <c r="AG90">
        <f t="shared" si="87"/>
        <v>0</v>
      </c>
      <c r="AH90">
        <f t="shared" si="88"/>
        <v>49.5</v>
      </c>
      <c r="AI90">
        <f t="shared" si="88"/>
        <v>0</v>
      </c>
      <c r="AJ90">
        <f t="shared" si="89"/>
        <v>0</v>
      </c>
      <c r="AK90">
        <v>2980.46</v>
      </c>
      <c r="AL90">
        <v>0</v>
      </c>
      <c r="AM90">
        <v>2355.77</v>
      </c>
      <c r="AN90">
        <v>174.8</v>
      </c>
      <c r="AO90">
        <v>624.69000000000005</v>
      </c>
      <c r="AP90">
        <v>0</v>
      </c>
      <c r="AQ90">
        <v>49.5</v>
      </c>
      <c r="AR90">
        <v>0</v>
      </c>
      <c r="AS90">
        <v>0</v>
      </c>
      <c r="AT90">
        <v>102</v>
      </c>
      <c r="AU90">
        <v>54</v>
      </c>
      <c r="AV90">
        <v>1.0469999999999999</v>
      </c>
      <c r="AW90">
        <v>1</v>
      </c>
      <c r="AZ90">
        <v>1</v>
      </c>
      <c r="BA90">
        <v>55.67</v>
      </c>
      <c r="BB90">
        <v>13.69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136</v>
      </c>
      <c r="BM90">
        <v>107</v>
      </c>
      <c r="BN90">
        <v>0</v>
      </c>
      <c r="BO90" t="s">
        <v>134</v>
      </c>
      <c r="BP90">
        <v>1</v>
      </c>
      <c r="BQ90">
        <v>60</v>
      </c>
      <c r="BR90">
        <v>0</v>
      </c>
      <c r="BS90">
        <v>55.67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102</v>
      </c>
      <c r="CA90">
        <v>54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0"/>
        <v>0</v>
      </c>
      <c r="CQ90">
        <f t="shared" si="91"/>
        <v>0</v>
      </c>
      <c r="CR90">
        <f t="shared" si="92"/>
        <v>33766.25</v>
      </c>
      <c r="CS90">
        <f t="shared" si="93"/>
        <v>10188.719999999999</v>
      </c>
      <c r="CT90">
        <f t="shared" si="94"/>
        <v>36410.959999999999</v>
      </c>
      <c r="CU90">
        <f t="shared" si="95"/>
        <v>0</v>
      </c>
      <c r="CV90">
        <f t="shared" si="96"/>
        <v>51.826499999999996</v>
      </c>
      <c r="CW90">
        <f t="shared" si="97"/>
        <v>0</v>
      </c>
      <c r="CX90">
        <f t="shared" si="97"/>
        <v>0</v>
      </c>
      <c r="CY90">
        <f t="shared" si="98"/>
        <v>0</v>
      </c>
      <c r="CZ90">
        <f t="shared" si="99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1007</v>
      </c>
      <c r="DV90" t="s">
        <v>130</v>
      </c>
      <c r="DW90" t="s">
        <v>130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82946523</v>
      </c>
      <c r="EF90">
        <v>60</v>
      </c>
      <c r="EG90" t="s">
        <v>54</v>
      </c>
      <c r="EH90">
        <v>0</v>
      </c>
      <c r="EI90" t="s">
        <v>3</v>
      </c>
      <c r="EJ90">
        <v>1</v>
      </c>
      <c r="EK90">
        <v>107</v>
      </c>
      <c r="EL90" t="s">
        <v>132</v>
      </c>
      <c r="EM90" t="s">
        <v>133</v>
      </c>
      <c r="EO90" t="s">
        <v>3</v>
      </c>
      <c r="EQ90">
        <v>132096</v>
      </c>
      <c r="ER90">
        <v>2980.46</v>
      </c>
      <c r="ES90">
        <v>0</v>
      </c>
      <c r="ET90">
        <v>2355.77</v>
      </c>
      <c r="EU90">
        <v>174.8</v>
      </c>
      <c r="EV90">
        <v>624.69000000000005</v>
      </c>
      <c r="EW90">
        <v>49.5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102</v>
      </c>
      <c r="FY90">
        <v>54</v>
      </c>
      <c r="GA90" t="s">
        <v>3</v>
      </c>
      <c r="GD90">
        <v>1</v>
      </c>
      <c r="GF90">
        <v>1520153025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00"/>
        <v>0</v>
      </c>
      <c r="GM90">
        <f t="shared" si="101"/>
        <v>0</v>
      </c>
      <c r="GN90">
        <f t="shared" si="102"/>
        <v>0</v>
      </c>
      <c r="GO90">
        <f t="shared" si="103"/>
        <v>0</v>
      </c>
      <c r="GP90">
        <f t="shared" si="104"/>
        <v>0</v>
      </c>
      <c r="GR90">
        <v>0</v>
      </c>
      <c r="GS90">
        <v>0</v>
      </c>
      <c r="GT90">
        <v>0</v>
      </c>
      <c r="GU90" t="s">
        <v>3</v>
      </c>
      <c r="GV90">
        <f t="shared" si="105"/>
        <v>0</v>
      </c>
      <c r="GW90">
        <v>1</v>
      </c>
      <c r="GX90">
        <f t="shared" si="106"/>
        <v>0</v>
      </c>
      <c r="HA90">
        <v>0</v>
      </c>
      <c r="HB90">
        <v>0</v>
      </c>
      <c r="HC90">
        <f t="shared" si="107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>
        <f>ROW(SmtRes!A25)</f>
        <v>25</v>
      </c>
      <c r="D91" s="2">
        <f>ROW(EtalonRes!A49)</f>
        <v>49</v>
      </c>
      <c r="E91" s="2" t="s">
        <v>3</v>
      </c>
      <c r="F91" s="2" t="s">
        <v>137</v>
      </c>
      <c r="G91" s="2" t="s">
        <v>138</v>
      </c>
      <c r="H91" s="2" t="s">
        <v>139</v>
      </c>
      <c r="I91" s="2">
        <f>ROUND(ROUND((I87*100*2.4+I89*100*2.2),3),9)</f>
        <v>0</v>
      </c>
      <c r="J91" s="2">
        <v>0</v>
      </c>
      <c r="K91" s="2">
        <f>ROUND(ROUND((I87*100*2.4+I89*100*2.2),3),9)</f>
        <v>0</v>
      </c>
      <c r="L91" s="2"/>
      <c r="M91" s="2"/>
      <c r="N91" s="2"/>
      <c r="O91" s="2">
        <f t="shared" si="73"/>
        <v>0</v>
      </c>
      <c r="P91" s="2">
        <f t="shared" si="74"/>
        <v>0</v>
      </c>
      <c r="Q91" s="2">
        <f t="shared" si="75"/>
        <v>0</v>
      </c>
      <c r="R91" s="2">
        <f t="shared" si="76"/>
        <v>0</v>
      </c>
      <c r="S91" s="2">
        <f t="shared" si="77"/>
        <v>0</v>
      </c>
      <c r="T91" s="2">
        <f t="shared" si="78"/>
        <v>0</v>
      </c>
      <c r="U91" s="2">
        <f t="shared" si="79"/>
        <v>0</v>
      </c>
      <c r="V91" s="2">
        <f t="shared" si="80"/>
        <v>0</v>
      </c>
      <c r="W91" s="2">
        <f t="shared" si="81"/>
        <v>0</v>
      </c>
      <c r="X91" s="2">
        <f t="shared" si="82"/>
        <v>0</v>
      </c>
      <c r="Y91" s="2">
        <f t="shared" si="82"/>
        <v>0</v>
      </c>
      <c r="Z91" s="2"/>
      <c r="AA91" s="2">
        <v>-1</v>
      </c>
      <c r="AB91" s="2">
        <f t="shared" si="83"/>
        <v>8.86</v>
      </c>
      <c r="AC91" s="2">
        <f t="shared" si="84"/>
        <v>0</v>
      </c>
      <c r="AD91" s="2">
        <f t="shared" si="85"/>
        <v>8.86</v>
      </c>
      <c r="AE91" s="2">
        <f t="shared" si="86"/>
        <v>1.48</v>
      </c>
      <c r="AF91" s="2">
        <f t="shared" si="86"/>
        <v>0</v>
      </c>
      <c r="AG91" s="2">
        <f t="shared" si="87"/>
        <v>0</v>
      </c>
      <c r="AH91" s="2">
        <f t="shared" si="88"/>
        <v>0</v>
      </c>
      <c r="AI91" s="2">
        <f t="shared" si="88"/>
        <v>0</v>
      </c>
      <c r="AJ91" s="2">
        <f t="shared" si="89"/>
        <v>0</v>
      </c>
      <c r="AK91" s="2">
        <v>8.86</v>
      </c>
      <c r="AL91" s="2">
        <v>0</v>
      </c>
      <c r="AM91" s="2">
        <v>8.86</v>
      </c>
      <c r="AN91" s="2">
        <v>1.48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102</v>
      </c>
      <c r="AU91" s="2">
        <v>54</v>
      </c>
      <c r="AV91" s="2">
        <v>1.0469999999999999</v>
      </c>
      <c r="AW91" s="2">
        <v>1.002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140</v>
      </c>
      <c r="BK91" s="2"/>
      <c r="BL91" s="2"/>
      <c r="BM91" s="2">
        <v>107</v>
      </c>
      <c r="BN91" s="2">
        <v>0</v>
      </c>
      <c r="BO91" s="2" t="s">
        <v>137</v>
      </c>
      <c r="BP91" s="2">
        <v>1</v>
      </c>
      <c r="BQ91" s="2">
        <v>60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102</v>
      </c>
      <c r="CA91" s="2">
        <v>54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90"/>
        <v>0</v>
      </c>
      <c r="CQ91" s="2">
        <f t="shared" si="91"/>
        <v>0</v>
      </c>
      <c r="CR91" s="2">
        <f t="shared" si="92"/>
        <v>9.2799999999999994</v>
      </c>
      <c r="CS91" s="2">
        <f t="shared" si="93"/>
        <v>1.55</v>
      </c>
      <c r="CT91" s="2">
        <f t="shared" si="94"/>
        <v>0</v>
      </c>
      <c r="CU91" s="2">
        <f t="shared" si="95"/>
        <v>0</v>
      </c>
      <c r="CV91" s="2">
        <f t="shared" si="96"/>
        <v>0</v>
      </c>
      <c r="CW91" s="2">
        <f t="shared" si="97"/>
        <v>0</v>
      </c>
      <c r="CX91" s="2">
        <f t="shared" si="97"/>
        <v>0</v>
      </c>
      <c r="CY91" s="2">
        <f t="shared" si="98"/>
        <v>0</v>
      </c>
      <c r="CZ91" s="2">
        <f t="shared" si="99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139</v>
      </c>
      <c r="DW91" s="2" t="s">
        <v>139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82946523</v>
      </c>
      <c r="EF91" s="2">
        <v>60</v>
      </c>
      <c r="EG91" s="2" t="s">
        <v>54</v>
      </c>
      <c r="EH91" s="2">
        <v>0</v>
      </c>
      <c r="EI91" s="2" t="s">
        <v>3</v>
      </c>
      <c r="EJ91" s="2">
        <v>1</v>
      </c>
      <c r="EK91" s="2">
        <v>107</v>
      </c>
      <c r="EL91" s="2" t="s">
        <v>132</v>
      </c>
      <c r="EM91" s="2" t="s">
        <v>133</v>
      </c>
      <c r="EN91" s="2"/>
      <c r="EO91" s="2" t="s">
        <v>3</v>
      </c>
      <c r="EP91" s="2"/>
      <c r="EQ91" s="2">
        <v>132096</v>
      </c>
      <c r="ER91" s="2">
        <v>8.86</v>
      </c>
      <c r="ES91" s="2">
        <v>0</v>
      </c>
      <c r="ET91" s="2">
        <v>8.86</v>
      </c>
      <c r="EU91" s="2">
        <v>1.48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102</v>
      </c>
      <c r="FY91" s="2">
        <v>54</v>
      </c>
      <c r="FZ91" s="2"/>
      <c r="GA91" s="2" t="s">
        <v>3</v>
      </c>
      <c r="GB91" s="2"/>
      <c r="GC91" s="2"/>
      <c r="GD91" s="2">
        <v>1</v>
      </c>
      <c r="GE91" s="2"/>
      <c r="GF91" s="2">
        <v>-680023340</v>
      </c>
      <c r="GG91" s="2">
        <v>2</v>
      </c>
      <c r="GH91" s="2">
        <v>1</v>
      </c>
      <c r="GI91" s="2">
        <v>2</v>
      </c>
      <c r="GJ91" s="2">
        <v>0</v>
      </c>
      <c r="GK91" s="2">
        <v>0</v>
      </c>
      <c r="GL91" s="2">
        <f t="shared" si="100"/>
        <v>0</v>
      </c>
      <c r="GM91" s="2">
        <f t="shared" si="101"/>
        <v>0</v>
      </c>
      <c r="GN91" s="2">
        <f t="shared" si="102"/>
        <v>0</v>
      </c>
      <c r="GO91" s="2">
        <f t="shared" si="103"/>
        <v>0</v>
      </c>
      <c r="GP91" s="2">
        <f t="shared" si="104"/>
        <v>0</v>
      </c>
      <c r="GQ91" s="2"/>
      <c r="GR91" s="2">
        <v>0</v>
      </c>
      <c r="GS91" s="2">
        <v>0</v>
      </c>
      <c r="GT91" s="2">
        <v>0</v>
      </c>
      <c r="GU91" s="2" t="s">
        <v>3</v>
      </c>
      <c r="GV91" s="2">
        <f t="shared" si="105"/>
        <v>0</v>
      </c>
      <c r="GW91" s="2">
        <v>1</v>
      </c>
      <c r="GX91" s="2">
        <f t="shared" si="106"/>
        <v>0</v>
      </c>
      <c r="GY91" s="2"/>
      <c r="GZ91" s="2"/>
      <c r="HA91" s="2">
        <v>0</v>
      </c>
      <c r="HB91" s="2">
        <v>0</v>
      </c>
      <c r="HC91" s="2">
        <f t="shared" si="107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ROW(SmtRes!A26)</f>
        <v>26</v>
      </c>
      <c r="D92">
        <f>ROW(EtalonRes!A50)</f>
        <v>50</v>
      </c>
      <c r="E92" t="s">
        <v>3</v>
      </c>
      <c r="F92" t="s">
        <v>137</v>
      </c>
      <c r="G92" t="s">
        <v>138</v>
      </c>
      <c r="H92" t="s">
        <v>139</v>
      </c>
      <c r="I92">
        <f>ROUND(ROUND((I88*100*2.4+I90*100*2.2),3),9)</f>
        <v>0</v>
      </c>
      <c r="J92">
        <v>0</v>
      </c>
      <c r="K92">
        <f>ROUND(ROUND((I88*100*2.4+I90*100*2.2),3),9)</f>
        <v>0</v>
      </c>
      <c r="O92">
        <f t="shared" si="73"/>
        <v>0</v>
      </c>
      <c r="P92">
        <f t="shared" si="74"/>
        <v>0</v>
      </c>
      <c r="Q92">
        <f t="shared" si="75"/>
        <v>0</v>
      </c>
      <c r="R92">
        <f t="shared" si="76"/>
        <v>0</v>
      </c>
      <c r="S92">
        <f t="shared" si="77"/>
        <v>0</v>
      </c>
      <c r="T92">
        <f t="shared" si="78"/>
        <v>0</v>
      </c>
      <c r="U92">
        <f t="shared" si="79"/>
        <v>0</v>
      </c>
      <c r="V92">
        <f t="shared" si="80"/>
        <v>0</v>
      </c>
      <c r="W92">
        <f t="shared" si="81"/>
        <v>0</v>
      </c>
      <c r="X92">
        <f t="shared" si="82"/>
        <v>0</v>
      </c>
      <c r="Y92">
        <f t="shared" si="82"/>
        <v>0</v>
      </c>
      <c r="AA92">
        <v>-1</v>
      </c>
      <c r="AB92">
        <f t="shared" si="83"/>
        <v>8.86</v>
      </c>
      <c r="AC92">
        <f t="shared" si="84"/>
        <v>0</v>
      </c>
      <c r="AD92">
        <f t="shared" si="85"/>
        <v>8.86</v>
      </c>
      <c r="AE92">
        <f t="shared" si="86"/>
        <v>1.48</v>
      </c>
      <c r="AF92">
        <f t="shared" si="86"/>
        <v>0</v>
      </c>
      <c r="AG92">
        <f t="shared" si="87"/>
        <v>0</v>
      </c>
      <c r="AH92">
        <f t="shared" si="88"/>
        <v>0</v>
      </c>
      <c r="AI92">
        <f t="shared" si="88"/>
        <v>0</v>
      </c>
      <c r="AJ92">
        <f t="shared" si="89"/>
        <v>0</v>
      </c>
      <c r="AK92">
        <v>8.86</v>
      </c>
      <c r="AL92">
        <v>0</v>
      </c>
      <c r="AM92">
        <v>8.86</v>
      </c>
      <c r="AN92">
        <v>1.48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102</v>
      </c>
      <c r="AU92">
        <v>54</v>
      </c>
      <c r="AV92">
        <v>1.0469999999999999</v>
      </c>
      <c r="AW92">
        <v>1.002</v>
      </c>
      <c r="AZ92">
        <v>1</v>
      </c>
      <c r="BA92">
        <v>55.67</v>
      </c>
      <c r="BB92">
        <v>18.170000000000002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140</v>
      </c>
      <c r="BM92">
        <v>107</v>
      </c>
      <c r="BN92">
        <v>0</v>
      </c>
      <c r="BO92" t="s">
        <v>137</v>
      </c>
      <c r="BP92">
        <v>1</v>
      </c>
      <c r="BQ92">
        <v>60</v>
      </c>
      <c r="BR92">
        <v>0</v>
      </c>
      <c r="BS92">
        <v>55.67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102</v>
      </c>
      <c r="CA92">
        <v>54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0"/>
        <v>0</v>
      </c>
      <c r="CQ92">
        <f t="shared" si="91"/>
        <v>0</v>
      </c>
      <c r="CR92">
        <f t="shared" si="92"/>
        <v>168.62</v>
      </c>
      <c r="CS92">
        <f t="shared" si="93"/>
        <v>86.29</v>
      </c>
      <c r="CT92">
        <f t="shared" si="94"/>
        <v>0</v>
      </c>
      <c r="CU92">
        <f t="shared" si="95"/>
        <v>0</v>
      </c>
      <c r="CV92">
        <f t="shared" si="96"/>
        <v>0</v>
      </c>
      <c r="CW92">
        <f t="shared" si="97"/>
        <v>0</v>
      </c>
      <c r="CX92">
        <f t="shared" si="97"/>
        <v>0</v>
      </c>
      <c r="CY92">
        <f t="shared" si="98"/>
        <v>0</v>
      </c>
      <c r="CZ92">
        <f t="shared" si="99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139</v>
      </c>
      <c r="DW92" t="s">
        <v>139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82946523</v>
      </c>
      <c r="EF92">
        <v>60</v>
      </c>
      <c r="EG92" t="s">
        <v>54</v>
      </c>
      <c r="EH92">
        <v>0</v>
      </c>
      <c r="EI92" t="s">
        <v>3</v>
      </c>
      <c r="EJ92">
        <v>1</v>
      </c>
      <c r="EK92">
        <v>107</v>
      </c>
      <c r="EL92" t="s">
        <v>132</v>
      </c>
      <c r="EM92" t="s">
        <v>133</v>
      </c>
      <c r="EO92" t="s">
        <v>3</v>
      </c>
      <c r="EQ92">
        <v>132096</v>
      </c>
      <c r="ER92">
        <v>8.86</v>
      </c>
      <c r="ES92">
        <v>0</v>
      </c>
      <c r="ET92">
        <v>8.86</v>
      </c>
      <c r="EU92">
        <v>1.48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102</v>
      </c>
      <c r="FY92">
        <v>54</v>
      </c>
      <c r="GA92" t="s">
        <v>3</v>
      </c>
      <c r="GD92">
        <v>1</v>
      </c>
      <c r="GF92">
        <v>-680023340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0"/>
        <v>0</v>
      </c>
      <c r="GM92">
        <f t="shared" si="101"/>
        <v>0</v>
      </c>
      <c r="GN92">
        <f t="shared" si="102"/>
        <v>0</v>
      </c>
      <c r="GO92">
        <f t="shared" si="103"/>
        <v>0</v>
      </c>
      <c r="GP92">
        <f t="shared" si="104"/>
        <v>0</v>
      </c>
      <c r="GR92">
        <v>0</v>
      </c>
      <c r="GS92">
        <v>0</v>
      </c>
      <c r="GT92">
        <v>0</v>
      </c>
      <c r="GU92" t="s">
        <v>3</v>
      </c>
      <c r="GV92">
        <f t="shared" si="105"/>
        <v>0</v>
      </c>
      <c r="GW92">
        <v>1</v>
      </c>
      <c r="GX92">
        <f t="shared" si="106"/>
        <v>0</v>
      </c>
      <c r="HA92">
        <v>0</v>
      </c>
      <c r="HB92">
        <v>0</v>
      </c>
      <c r="HC92">
        <f t="shared" si="107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55" x14ac:dyDescent="0.2">
      <c r="A93" s="2">
        <v>19</v>
      </c>
      <c r="B93" s="2">
        <v>1</v>
      </c>
      <c r="C93" s="2"/>
      <c r="D93" s="2"/>
      <c r="E93" s="2"/>
      <c r="F93" s="2" t="s">
        <v>3</v>
      </c>
      <c r="G93" s="2" t="s">
        <v>141</v>
      </c>
      <c r="H93" s="2" t="s">
        <v>3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>
        <v>1</v>
      </c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 s="2">
        <v>17</v>
      </c>
      <c r="B94" s="2">
        <v>1</v>
      </c>
      <c r="C94" s="2"/>
      <c r="D94" s="2">
        <f>ROW(EtalonRes!A55)</f>
        <v>55</v>
      </c>
      <c r="E94" s="2" t="s">
        <v>142</v>
      </c>
      <c r="F94" s="2" t="s">
        <v>128</v>
      </c>
      <c r="G94" s="2" t="s">
        <v>129</v>
      </c>
      <c r="H94" s="2" t="s">
        <v>130</v>
      </c>
      <c r="I94" s="2">
        <f>ROUND(ROUND((F552+F553)*0.1/100+(F551-F552)*0.04/100,4),9)</f>
        <v>2.46E-2</v>
      </c>
      <c r="J94" s="2">
        <v>0</v>
      </c>
      <c r="K94" s="2">
        <f>ROUND(ROUND((F552+F553)*0.1/100+(F551-F552)*0.04/100,4),9)</f>
        <v>2.46E-2</v>
      </c>
      <c r="L94" s="2"/>
      <c r="M94" s="2"/>
      <c r="N94" s="2"/>
      <c r="O94" s="2">
        <f t="shared" ref="O94:O99" si="108">ROUND(CP94,2)</f>
        <v>107.35</v>
      </c>
      <c r="P94" s="2">
        <f t="shared" ref="P94:P99" si="109">ROUND((ROUND((AC94*AW94*I94),2)*BC94),2)</f>
        <v>0</v>
      </c>
      <c r="Q94" s="2">
        <f t="shared" ref="Q94:Q99" si="110">(ROUND((ROUND((((ET94*1.15))*AV94*I94),2)*BB94),2)+ROUND((ROUND(((AE94-((EU94*1.15)))*AV94*I94),2)*BS94),2))</f>
        <v>57.35</v>
      </c>
      <c r="R94" s="2">
        <f t="shared" ref="R94:R99" si="111">ROUND((ROUND((AE94*AV94*I94),2)*BS94),2)</f>
        <v>14.87</v>
      </c>
      <c r="S94" s="2">
        <f t="shared" ref="S94:S99" si="112">ROUND((ROUND((AF94*AV94*I94),2)*BA94),2)</f>
        <v>50</v>
      </c>
      <c r="T94" s="2">
        <f t="shared" ref="T94:T99" si="113">ROUND(CU94*I94,2)</f>
        <v>0</v>
      </c>
      <c r="U94" s="2">
        <f t="shared" ref="U94:U99" si="114">CV94*I94</f>
        <v>4.5910426499999994</v>
      </c>
      <c r="V94" s="2">
        <f t="shared" ref="V94:V99" si="115">CW94*I94</f>
        <v>0</v>
      </c>
      <c r="W94" s="2">
        <f t="shared" ref="W94:W99" si="116">ROUND(CX94*I94,2)</f>
        <v>0</v>
      </c>
      <c r="X94" s="2">
        <f t="shared" ref="X94:Y99" si="117">ROUND(CY94,2)</f>
        <v>66.17</v>
      </c>
      <c r="Y94" s="2">
        <f t="shared" si="117"/>
        <v>35.03</v>
      </c>
      <c r="Z94" s="2"/>
      <c r="AA94" s="2">
        <v>83377241</v>
      </c>
      <c r="AB94" s="2">
        <f t="shared" ref="AB94:AB99" si="118">ROUND((AC94+AD94+AF94),6)</f>
        <v>4167.6115</v>
      </c>
      <c r="AC94" s="2">
        <f t="shared" ref="AC94:AC99" si="119">ROUND((ES94),6)</f>
        <v>0</v>
      </c>
      <c r="AD94" s="2">
        <f t="shared" ref="AD94:AD99" si="120">ROUND(((((ET94*1.15))-((EU94*1.15)))+AE94),6)</f>
        <v>2226.4690000000001</v>
      </c>
      <c r="AE94" s="2">
        <f t="shared" ref="AE94:AF99" si="121">ROUND(((EU94*1.15)),6)</f>
        <v>577.42650000000003</v>
      </c>
      <c r="AF94" s="2">
        <f t="shared" si="121"/>
        <v>1941.1424999999999</v>
      </c>
      <c r="AG94" s="2">
        <f t="shared" ref="AG94:AG99" si="122">ROUND((AP94),6)</f>
        <v>0</v>
      </c>
      <c r="AH94" s="2">
        <f t="shared" ref="AH94:AI99" si="123">((EW94*1.15))</f>
        <v>178.25</v>
      </c>
      <c r="AI94" s="2">
        <f t="shared" si="123"/>
        <v>0</v>
      </c>
      <c r="AJ94" s="2">
        <f t="shared" ref="AJ94:AJ99" si="124">(AS94)</f>
        <v>0</v>
      </c>
      <c r="AK94" s="2">
        <v>3624.01</v>
      </c>
      <c r="AL94" s="2">
        <v>0</v>
      </c>
      <c r="AM94" s="2">
        <v>1936.06</v>
      </c>
      <c r="AN94" s="2">
        <v>502.11</v>
      </c>
      <c r="AO94" s="2">
        <v>1687.95</v>
      </c>
      <c r="AP94" s="2">
        <v>0</v>
      </c>
      <c r="AQ94" s="2">
        <v>155</v>
      </c>
      <c r="AR94" s="2">
        <v>0</v>
      </c>
      <c r="AS94" s="2">
        <v>0</v>
      </c>
      <c r="AT94" s="2">
        <v>102</v>
      </c>
      <c r="AU94" s="2">
        <v>54</v>
      </c>
      <c r="AV94" s="2">
        <v>1.0469999999999999</v>
      </c>
      <c r="AW94" s="2">
        <v>1</v>
      </c>
      <c r="AX94" s="2"/>
      <c r="AY94" s="2"/>
      <c r="AZ94" s="2">
        <v>1</v>
      </c>
      <c r="BA94" s="2">
        <v>1</v>
      </c>
      <c r="BB94" s="2">
        <v>1</v>
      </c>
      <c r="BC94" s="2">
        <v>1</v>
      </c>
      <c r="BD94" s="2" t="s">
        <v>3</v>
      </c>
      <c r="BE94" s="2" t="s">
        <v>3</v>
      </c>
      <c r="BF94" s="2" t="s">
        <v>3</v>
      </c>
      <c r="BG94" s="2" t="s">
        <v>3</v>
      </c>
      <c r="BH94" s="2">
        <v>0</v>
      </c>
      <c r="BI94" s="2">
        <v>1</v>
      </c>
      <c r="BJ94" s="2" t="s">
        <v>131</v>
      </c>
      <c r="BK94" s="2"/>
      <c r="BL94" s="2"/>
      <c r="BM94" s="2">
        <v>107</v>
      </c>
      <c r="BN94" s="2">
        <v>0</v>
      </c>
      <c r="BO94" s="2" t="s">
        <v>128</v>
      </c>
      <c r="BP94" s="2">
        <v>1</v>
      </c>
      <c r="BQ94" s="2">
        <v>60</v>
      </c>
      <c r="BR94" s="2">
        <v>0</v>
      </c>
      <c r="BS94" s="2">
        <v>1</v>
      </c>
      <c r="BT94" s="2">
        <v>1</v>
      </c>
      <c r="BU94" s="2">
        <v>1</v>
      </c>
      <c r="BV94" s="2">
        <v>1</v>
      </c>
      <c r="BW94" s="2">
        <v>1</v>
      </c>
      <c r="BX94" s="2">
        <v>1</v>
      </c>
      <c r="BY94" s="2" t="s">
        <v>3</v>
      </c>
      <c r="BZ94" s="2">
        <v>102</v>
      </c>
      <c r="CA94" s="2">
        <v>54</v>
      </c>
      <c r="CB94" s="2" t="s">
        <v>3</v>
      </c>
      <c r="CC94" s="2"/>
      <c r="CD94" s="2"/>
      <c r="CE94" s="2">
        <v>30</v>
      </c>
      <c r="CF94" s="2">
        <v>0</v>
      </c>
      <c r="CG94" s="2">
        <v>0</v>
      </c>
      <c r="CH94" s="2"/>
      <c r="CI94" s="2"/>
      <c r="CJ94" s="2"/>
      <c r="CK94" s="2"/>
      <c r="CL94" s="2"/>
      <c r="CM94" s="2">
        <v>0</v>
      </c>
      <c r="CN94" s="2" t="s">
        <v>726</v>
      </c>
      <c r="CO94" s="2">
        <v>0</v>
      </c>
      <c r="CP94" s="2">
        <f t="shared" ref="CP94:CP99" si="125">(P94+Q94+S94)</f>
        <v>107.35</v>
      </c>
      <c r="CQ94" s="2">
        <f t="shared" ref="CQ94:CQ99" si="126">ROUND((ROUND((AC94*AW94*1),2)*BC94),2)</f>
        <v>0</v>
      </c>
      <c r="CR94" s="2">
        <f t="shared" ref="CR94:CR99" si="127">(ROUND((ROUND((((ET94*1.15))*AV94*1),2)*BB94),2)+ROUND((ROUND(((AE94-((EU94*1.15)))*AV94*1),2)*BS94),2))</f>
        <v>2331.11</v>
      </c>
      <c r="CS94" s="2">
        <f t="shared" ref="CS94:CS99" si="128">ROUND((ROUND((AE94*AV94*1),2)*BS94),2)</f>
        <v>604.57000000000005</v>
      </c>
      <c r="CT94" s="2">
        <f t="shared" ref="CT94:CT99" si="129">ROUND((ROUND((AF94*AV94*1),2)*BA94),2)</f>
        <v>2032.38</v>
      </c>
      <c r="CU94" s="2">
        <f t="shared" ref="CU94:CU99" si="130">AG94</f>
        <v>0</v>
      </c>
      <c r="CV94" s="2">
        <f t="shared" ref="CV94:CV99" si="131">(AH94*AV94)</f>
        <v>186.62774999999999</v>
      </c>
      <c r="CW94" s="2">
        <f t="shared" ref="CW94:CX99" si="132">AI94</f>
        <v>0</v>
      </c>
      <c r="CX94" s="2">
        <f t="shared" si="132"/>
        <v>0</v>
      </c>
      <c r="CY94" s="2">
        <f t="shared" ref="CY94:CY99" si="133">(((S94+R94)*AT94)/100)</f>
        <v>66.167400000000001</v>
      </c>
      <c r="CZ94" s="2">
        <f t="shared" ref="CZ94:CZ99" si="134">(((S94+R94)*AU94)/100)</f>
        <v>35.029800000000002</v>
      </c>
      <c r="DA94" s="2"/>
      <c r="DB94" s="2">
        <v>17</v>
      </c>
      <c r="DC94" s="2" t="s">
        <v>3</v>
      </c>
      <c r="DD94" s="2" t="s">
        <v>3</v>
      </c>
      <c r="DE94" s="2" t="s">
        <v>36</v>
      </c>
      <c r="DF94" s="2" t="s">
        <v>36</v>
      </c>
      <c r="DG94" s="2" t="s">
        <v>36</v>
      </c>
      <c r="DH94" s="2" t="s">
        <v>3</v>
      </c>
      <c r="DI94" s="2" t="s">
        <v>36</v>
      </c>
      <c r="DJ94" s="2" t="s">
        <v>36</v>
      </c>
      <c r="DK94" s="2" t="s">
        <v>3</v>
      </c>
      <c r="DL94" s="2" t="s">
        <v>3</v>
      </c>
      <c r="DM94" s="2" t="s">
        <v>3</v>
      </c>
      <c r="DN94" s="2">
        <v>0</v>
      </c>
      <c r="DO94" s="2">
        <v>0</v>
      </c>
      <c r="DP94" s="2">
        <v>1</v>
      </c>
      <c r="DQ94" s="2">
        <v>1</v>
      </c>
      <c r="DR94" s="2"/>
      <c r="DS94" s="2"/>
      <c r="DT94" s="2"/>
      <c r="DU94" s="2">
        <v>1007</v>
      </c>
      <c r="DV94" s="2" t="s">
        <v>130</v>
      </c>
      <c r="DW94" s="2" t="s">
        <v>130</v>
      </c>
      <c r="DX94" s="2">
        <v>100</v>
      </c>
      <c r="DY94" s="2"/>
      <c r="DZ94" s="2" t="s">
        <v>3</v>
      </c>
      <c r="EA94" s="2" t="s">
        <v>3</v>
      </c>
      <c r="EB94" s="2" t="s">
        <v>3</v>
      </c>
      <c r="EC94" s="2" t="s">
        <v>3</v>
      </c>
      <c r="ED94" s="2"/>
      <c r="EE94" s="2">
        <v>82946523</v>
      </c>
      <c r="EF94" s="2">
        <v>60</v>
      </c>
      <c r="EG94" s="2" t="s">
        <v>54</v>
      </c>
      <c r="EH94" s="2">
        <v>0</v>
      </c>
      <c r="EI94" s="2" t="s">
        <v>3</v>
      </c>
      <c r="EJ94" s="2">
        <v>1</v>
      </c>
      <c r="EK94" s="2">
        <v>107</v>
      </c>
      <c r="EL94" s="2" t="s">
        <v>132</v>
      </c>
      <c r="EM94" s="2" t="s">
        <v>133</v>
      </c>
      <c r="EN94" s="2"/>
      <c r="EO94" s="2" t="s">
        <v>37</v>
      </c>
      <c r="EP94" s="2"/>
      <c r="EQ94" s="2">
        <v>131072</v>
      </c>
      <c r="ER94" s="2">
        <v>3624.01</v>
      </c>
      <c r="ES94" s="2">
        <v>0</v>
      </c>
      <c r="ET94" s="2">
        <v>1936.06</v>
      </c>
      <c r="EU94" s="2">
        <v>502.11</v>
      </c>
      <c r="EV94" s="2">
        <v>1687.95</v>
      </c>
      <c r="EW94" s="2">
        <v>155</v>
      </c>
      <c r="EX94" s="2">
        <v>0</v>
      </c>
      <c r="EY94" s="2">
        <v>0</v>
      </c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>
        <v>0</v>
      </c>
      <c r="FR94" s="2">
        <v>0</v>
      </c>
      <c r="FS94" s="2">
        <v>0</v>
      </c>
      <c r="FT94" s="2"/>
      <c r="FU94" s="2"/>
      <c r="FV94" s="2"/>
      <c r="FW94" s="2"/>
      <c r="FX94" s="2">
        <v>102</v>
      </c>
      <c r="FY94" s="2">
        <v>54</v>
      </c>
      <c r="FZ94" s="2"/>
      <c r="GA94" s="2" t="s">
        <v>3</v>
      </c>
      <c r="GB94" s="2"/>
      <c r="GC94" s="2"/>
      <c r="GD94" s="2">
        <v>1</v>
      </c>
      <c r="GE94" s="2"/>
      <c r="GF94" s="2">
        <v>-837042898</v>
      </c>
      <c r="GG94" s="2">
        <v>2</v>
      </c>
      <c r="GH94" s="2">
        <v>1</v>
      </c>
      <c r="GI94" s="2">
        <v>2</v>
      </c>
      <c r="GJ94" s="2">
        <v>0</v>
      </c>
      <c r="GK94" s="2">
        <v>0</v>
      </c>
      <c r="GL94" s="2">
        <f t="shared" ref="GL94:GL99" si="135">ROUND(IF(AND(BH94=3,BI94=3,FS94&lt;&gt;0),P94,0),2)</f>
        <v>0</v>
      </c>
      <c r="GM94" s="2">
        <f t="shared" ref="GM94:GM99" si="136">ROUND(O94+X94+Y94,2)+GX94</f>
        <v>208.55</v>
      </c>
      <c r="GN94" s="2">
        <f t="shared" ref="GN94:GN99" si="137">IF(OR(BI94=0,BI94=1),GM94-GX94,0)</f>
        <v>208.55</v>
      </c>
      <c r="GO94" s="2">
        <f t="shared" ref="GO94:GO99" si="138">IF(BI94=2,GM94-GX94,0)</f>
        <v>0</v>
      </c>
      <c r="GP94" s="2">
        <f t="shared" ref="GP94:GP99" si="139">IF(BI94=4,GM94-GX94,0)</f>
        <v>0</v>
      </c>
      <c r="GQ94" s="2"/>
      <c r="GR94" s="2">
        <v>0</v>
      </c>
      <c r="GS94" s="2">
        <v>0</v>
      </c>
      <c r="GT94" s="2">
        <v>0</v>
      </c>
      <c r="GU94" s="2" t="s">
        <v>3</v>
      </c>
      <c r="GV94" s="2">
        <f t="shared" ref="GV94:GV99" si="140">ROUND((GT94),6)</f>
        <v>0</v>
      </c>
      <c r="GW94" s="2">
        <v>1</v>
      </c>
      <c r="GX94" s="2">
        <f t="shared" ref="GX94:GX99" si="141">ROUND(HC94*I94,2)</f>
        <v>0</v>
      </c>
      <c r="GY94" s="2"/>
      <c r="GZ94" s="2"/>
      <c r="HA94" s="2">
        <v>0</v>
      </c>
      <c r="HB94" s="2">
        <v>0</v>
      </c>
      <c r="HC94" s="2">
        <f t="shared" ref="HC94:HC99" si="142">GV94*GW94</f>
        <v>0</v>
      </c>
      <c r="HD94" s="2"/>
      <c r="HE94" s="2" t="s">
        <v>3</v>
      </c>
      <c r="HF94" s="2" t="s">
        <v>3</v>
      </c>
      <c r="HG94" s="2"/>
      <c r="HH94" s="2"/>
      <c r="HI94" s="2"/>
      <c r="HJ94" s="2"/>
      <c r="HK94" s="2"/>
      <c r="HL94" s="2"/>
      <c r="HM94" s="2" t="s">
        <v>3</v>
      </c>
      <c r="HN94" s="2" t="s">
        <v>3</v>
      </c>
      <c r="HO94" s="2" t="s">
        <v>3</v>
      </c>
      <c r="HP94" s="2" t="s">
        <v>3</v>
      </c>
      <c r="HQ94" s="2" t="s">
        <v>3</v>
      </c>
      <c r="HR94" s="2"/>
      <c r="HS94" s="2">
        <v>0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>
        <v>0</v>
      </c>
      <c r="IL94" s="2"/>
      <c r="IM94" s="2"/>
      <c r="IN94" s="2"/>
      <c r="IO94" s="2"/>
      <c r="IP94" s="2"/>
      <c r="IQ94" s="2"/>
      <c r="IR94" s="2"/>
      <c r="IS94" s="2"/>
      <c r="IT94" s="2"/>
      <c r="IU94" s="2"/>
    </row>
    <row r="95" spans="1:255" x14ac:dyDescent="0.2">
      <c r="A95">
        <v>17</v>
      </c>
      <c r="B95">
        <v>1</v>
      </c>
      <c r="D95">
        <f>ROW(EtalonRes!A60)</f>
        <v>60</v>
      </c>
      <c r="E95" t="s">
        <v>142</v>
      </c>
      <c r="F95" t="s">
        <v>128</v>
      </c>
      <c r="G95" t="s">
        <v>129</v>
      </c>
      <c r="H95" t="s">
        <v>130</v>
      </c>
      <c r="I95">
        <f>ROUND(ROUND((F552+F553)*0.1/100+(F551-F552)*0.04/100,4),9)</f>
        <v>2.46E-2</v>
      </c>
      <c r="J95">
        <v>0</v>
      </c>
      <c r="K95">
        <f>ROUND(ROUND((F552+F553)*0.1/100+(F551-F552)*0.04/100,4),9)</f>
        <v>2.46E-2</v>
      </c>
      <c r="O95">
        <f t="shared" si="108"/>
        <v>4092.23</v>
      </c>
      <c r="P95">
        <f t="shared" si="109"/>
        <v>0</v>
      </c>
      <c r="Q95">
        <f t="shared" si="110"/>
        <v>1308.73</v>
      </c>
      <c r="R95">
        <f t="shared" si="111"/>
        <v>827.81</v>
      </c>
      <c r="S95">
        <f t="shared" si="112"/>
        <v>2783.5</v>
      </c>
      <c r="T95">
        <f t="shared" si="113"/>
        <v>0</v>
      </c>
      <c r="U95">
        <f t="shared" si="114"/>
        <v>4.5910426499999994</v>
      </c>
      <c r="V95">
        <f t="shared" si="115"/>
        <v>0</v>
      </c>
      <c r="W95">
        <f t="shared" si="116"/>
        <v>0</v>
      </c>
      <c r="X95">
        <f t="shared" si="117"/>
        <v>3683.54</v>
      </c>
      <c r="Y95">
        <f t="shared" si="117"/>
        <v>1950.11</v>
      </c>
      <c r="AA95">
        <v>83377243</v>
      </c>
      <c r="AB95">
        <f t="shared" si="118"/>
        <v>4167.6115</v>
      </c>
      <c r="AC95">
        <f t="shared" si="119"/>
        <v>0</v>
      </c>
      <c r="AD95">
        <f t="shared" si="120"/>
        <v>2226.4690000000001</v>
      </c>
      <c r="AE95">
        <f t="shared" si="121"/>
        <v>577.42650000000003</v>
      </c>
      <c r="AF95">
        <f t="shared" si="121"/>
        <v>1941.1424999999999</v>
      </c>
      <c r="AG95">
        <f t="shared" si="122"/>
        <v>0</v>
      </c>
      <c r="AH95">
        <f t="shared" si="123"/>
        <v>178.25</v>
      </c>
      <c r="AI95">
        <f t="shared" si="123"/>
        <v>0</v>
      </c>
      <c r="AJ95">
        <f t="shared" si="124"/>
        <v>0</v>
      </c>
      <c r="AK95">
        <v>3624.01</v>
      </c>
      <c r="AL95">
        <v>0</v>
      </c>
      <c r="AM95">
        <v>1936.06</v>
      </c>
      <c r="AN95">
        <v>502.11</v>
      </c>
      <c r="AO95">
        <v>1687.95</v>
      </c>
      <c r="AP95">
        <v>0</v>
      </c>
      <c r="AQ95">
        <v>155</v>
      </c>
      <c r="AR95">
        <v>0</v>
      </c>
      <c r="AS95">
        <v>0</v>
      </c>
      <c r="AT95">
        <v>102</v>
      </c>
      <c r="AU95">
        <v>54</v>
      </c>
      <c r="AV95">
        <v>1.0469999999999999</v>
      </c>
      <c r="AW95">
        <v>1</v>
      </c>
      <c r="AZ95">
        <v>1</v>
      </c>
      <c r="BA95">
        <v>55.67</v>
      </c>
      <c r="BB95">
        <v>22.82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131</v>
      </c>
      <c r="BM95">
        <v>107</v>
      </c>
      <c r="BN95">
        <v>0</v>
      </c>
      <c r="BO95" t="s">
        <v>128</v>
      </c>
      <c r="BP95">
        <v>1</v>
      </c>
      <c r="BQ95">
        <v>60</v>
      </c>
      <c r="BR95">
        <v>0</v>
      </c>
      <c r="BS95">
        <v>55.67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102</v>
      </c>
      <c r="CA95">
        <v>54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726</v>
      </c>
      <c r="CO95">
        <v>0</v>
      </c>
      <c r="CP95">
        <f t="shared" si="125"/>
        <v>4092.23</v>
      </c>
      <c r="CQ95">
        <f t="shared" si="126"/>
        <v>0</v>
      </c>
      <c r="CR95">
        <f t="shared" si="127"/>
        <v>53195.93</v>
      </c>
      <c r="CS95">
        <f t="shared" si="128"/>
        <v>33656.410000000003</v>
      </c>
      <c r="CT95">
        <f t="shared" si="129"/>
        <v>113142.59</v>
      </c>
      <c r="CU95">
        <f t="shared" si="130"/>
        <v>0</v>
      </c>
      <c r="CV95">
        <f t="shared" si="131"/>
        <v>186.62774999999999</v>
      </c>
      <c r="CW95">
        <f t="shared" si="132"/>
        <v>0</v>
      </c>
      <c r="CX95">
        <f t="shared" si="132"/>
        <v>0</v>
      </c>
      <c r="CY95">
        <f t="shared" si="133"/>
        <v>3683.5362</v>
      </c>
      <c r="CZ95">
        <f t="shared" si="134"/>
        <v>1950.1073999999999</v>
      </c>
      <c r="DB95">
        <v>18</v>
      </c>
      <c r="DC95" t="s">
        <v>3</v>
      </c>
      <c r="DD95" t="s">
        <v>3</v>
      </c>
      <c r="DE95" t="s">
        <v>36</v>
      </c>
      <c r="DF95" t="s">
        <v>36</v>
      </c>
      <c r="DG95" t="s">
        <v>36</v>
      </c>
      <c r="DH95" t="s">
        <v>3</v>
      </c>
      <c r="DI95" t="s">
        <v>36</v>
      </c>
      <c r="DJ95" t="s">
        <v>36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1007</v>
      </c>
      <c r="DV95" t="s">
        <v>130</v>
      </c>
      <c r="DW95" t="s">
        <v>130</v>
      </c>
      <c r="DX95">
        <v>100</v>
      </c>
      <c r="DZ95" t="s">
        <v>3</v>
      </c>
      <c r="EA95" t="s">
        <v>3</v>
      </c>
      <c r="EB95" t="s">
        <v>3</v>
      </c>
      <c r="EC95" t="s">
        <v>3</v>
      </c>
      <c r="EE95">
        <v>82946523</v>
      </c>
      <c r="EF95">
        <v>60</v>
      </c>
      <c r="EG95" t="s">
        <v>54</v>
      </c>
      <c r="EH95">
        <v>0</v>
      </c>
      <c r="EI95" t="s">
        <v>3</v>
      </c>
      <c r="EJ95">
        <v>1</v>
      </c>
      <c r="EK95">
        <v>107</v>
      </c>
      <c r="EL95" t="s">
        <v>132</v>
      </c>
      <c r="EM95" t="s">
        <v>133</v>
      </c>
      <c r="EO95" t="s">
        <v>37</v>
      </c>
      <c r="EQ95">
        <v>131072</v>
      </c>
      <c r="ER95">
        <v>3624.01</v>
      </c>
      <c r="ES95">
        <v>0</v>
      </c>
      <c r="ET95">
        <v>1936.06</v>
      </c>
      <c r="EU95">
        <v>502.11</v>
      </c>
      <c r="EV95">
        <v>1687.95</v>
      </c>
      <c r="EW95">
        <v>155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102</v>
      </c>
      <c r="FY95">
        <v>54</v>
      </c>
      <c r="GA95" t="s">
        <v>3</v>
      </c>
      <c r="GD95">
        <v>1</v>
      </c>
      <c r="GF95">
        <v>-837042898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35"/>
        <v>0</v>
      </c>
      <c r="GM95">
        <f t="shared" si="136"/>
        <v>9725.8799999999992</v>
      </c>
      <c r="GN95">
        <f t="shared" si="137"/>
        <v>9725.8799999999992</v>
      </c>
      <c r="GO95">
        <f t="shared" si="138"/>
        <v>0</v>
      </c>
      <c r="GP95">
        <f t="shared" si="139"/>
        <v>0</v>
      </c>
      <c r="GR95">
        <v>0</v>
      </c>
      <c r="GS95">
        <v>0</v>
      </c>
      <c r="GT95">
        <v>0</v>
      </c>
      <c r="GU95" t="s">
        <v>3</v>
      </c>
      <c r="GV95">
        <f t="shared" si="140"/>
        <v>0</v>
      </c>
      <c r="GW95">
        <v>1</v>
      </c>
      <c r="GX95">
        <f t="shared" si="141"/>
        <v>0</v>
      </c>
      <c r="HA95">
        <v>0</v>
      </c>
      <c r="HB95">
        <v>0</v>
      </c>
      <c r="HC95">
        <f t="shared" si="142"/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55" x14ac:dyDescent="0.2">
      <c r="A96" s="2">
        <v>17</v>
      </c>
      <c r="B96" s="2">
        <v>1</v>
      </c>
      <c r="C96" s="2">
        <f>ROW(SmtRes!A30)</f>
        <v>30</v>
      </c>
      <c r="D96" s="2">
        <f>ROW(EtalonRes!A63)</f>
        <v>63</v>
      </c>
      <c r="E96" s="2" t="s">
        <v>143</v>
      </c>
      <c r="F96" s="2" t="s">
        <v>144</v>
      </c>
      <c r="G96" s="2" t="s">
        <v>145</v>
      </c>
      <c r="H96" s="2" t="s">
        <v>130</v>
      </c>
      <c r="I96" s="2">
        <f>ROUND(ROUND((F552+F553)*0.12/100,4),9)</f>
        <v>7.1999999999999998E-3</v>
      </c>
      <c r="J96" s="2">
        <v>0</v>
      </c>
      <c r="K96" s="2">
        <f>ROUND(ROUND((F552+F553)*0.12/100,4),9)</f>
        <v>7.1999999999999998E-3</v>
      </c>
      <c r="L96" s="2"/>
      <c r="M96" s="2"/>
      <c r="N96" s="2"/>
      <c r="O96" s="2">
        <f t="shared" si="108"/>
        <v>5.51</v>
      </c>
      <c r="P96" s="2">
        <f t="shared" si="109"/>
        <v>0</v>
      </c>
      <c r="Q96" s="2">
        <f t="shared" si="110"/>
        <v>4.55</v>
      </c>
      <c r="R96" s="2">
        <f t="shared" si="111"/>
        <v>0.41</v>
      </c>
      <c r="S96" s="2">
        <f t="shared" si="112"/>
        <v>0.96</v>
      </c>
      <c r="T96" s="2">
        <f t="shared" si="113"/>
        <v>0</v>
      </c>
      <c r="U96" s="2">
        <f t="shared" si="114"/>
        <v>0.10142917199999998</v>
      </c>
      <c r="V96" s="2">
        <f t="shared" si="115"/>
        <v>0</v>
      </c>
      <c r="W96" s="2">
        <f t="shared" si="116"/>
        <v>0</v>
      </c>
      <c r="X96" s="2">
        <f t="shared" si="117"/>
        <v>1.4</v>
      </c>
      <c r="Y96" s="2">
        <f t="shared" si="117"/>
        <v>0.74</v>
      </c>
      <c r="Z96" s="2"/>
      <c r="AA96" s="2">
        <v>83377241</v>
      </c>
      <c r="AB96" s="2">
        <f t="shared" si="118"/>
        <v>730.46849999999995</v>
      </c>
      <c r="AC96" s="2">
        <f t="shared" si="119"/>
        <v>0</v>
      </c>
      <c r="AD96" s="2">
        <f t="shared" si="120"/>
        <v>603.58900000000006</v>
      </c>
      <c r="AE96" s="2">
        <f t="shared" si="121"/>
        <v>54.694000000000003</v>
      </c>
      <c r="AF96" s="2">
        <f t="shared" si="121"/>
        <v>126.87949999999999</v>
      </c>
      <c r="AG96" s="2">
        <f t="shared" si="122"/>
        <v>0</v>
      </c>
      <c r="AH96" s="2">
        <f t="shared" si="123"/>
        <v>13.454999999999998</v>
      </c>
      <c r="AI96" s="2">
        <f t="shared" si="123"/>
        <v>0</v>
      </c>
      <c r="AJ96" s="2">
        <f t="shared" si="124"/>
        <v>0</v>
      </c>
      <c r="AK96" s="2">
        <v>635.19000000000005</v>
      </c>
      <c r="AL96" s="2">
        <v>0</v>
      </c>
      <c r="AM96" s="2">
        <v>524.86</v>
      </c>
      <c r="AN96" s="2">
        <v>47.56</v>
      </c>
      <c r="AO96" s="2">
        <v>110.33</v>
      </c>
      <c r="AP96" s="2">
        <v>0</v>
      </c>
      <c r="AQ96" s="2">
        <v>11.7</v>
      </c>
      <c r="AR96" s="2">
        <v>0</v>
      </c>
      <c r="AS96" s="2">
        <v>0</v>
      </c>
      <c r="AT96" s="2">
        <v>102</v>
      </c>
      <c r="AU96" s="2">
        <v>54</v>
      </c>
      <c r="AV96" s="2">
        <v>1.0469999999999999</v>
      </c>
      <c r="AW96" s="2">
        <v>1</v>
      </c>
      <c r="AX96" s="2"/>
      <c r="AY96" s="2"/>
      <c r="AZ96" s="2">
        <v>1</v>
      </c>
      <c r="BA96" s="2">
        <v>1</v>
      </c>
      <c r="BB96" s="2">
        <v>1</v>
      </c>
      <c r="BC96" s="2">
        <v>1</v>
      </c>
      <c r="BD96" s="2" t="s">
        <v>3</v>
      </c>
      <c r="BE96" s="2" t="s">
        <v>3</v>
      </c>
      <c r="BF96" s="2" t="s">
        <v>3</v>
      </c>
      <c r="BG96" s="2" t="s">
        <v>3</v>
      </c>
      <c r="BH96" s="2">
        <v>0</v>
      </c>
      <c r="BI96" s="2">
        <v>1</v>
      </c>
      <c r="BJ96" s="2" t="s">
        <v>146</v>
      </c>
      <c r="BK96" s="2"/>
      <c r="BL96" s="2"/>
      <c r="BM96" s="2">
        <v>107</v>
      </c>
      <c r="BN96" s="2">
        <v>0</v>
      </c>
      <c r="BO96" s="2" t="s">
        <v>144</v>
      </c>
      <c r="BP96" s="2">
        <v>1</v>
      </c>
      <c r="BQ96" s="2">
        <v>60</v>
      </c>
      <c r="BR96" s="2">
        <v>0</v>
      </c>
      <c r="BS96" s="2">
        <v>1</v>
      </c>
      <c r="BT96" s="2">
        <v>1</v>
      </c>
      <c r="BU96" s="2">
        <v>1</v>
      </c>
      <c r="BV96" s="2">
        <v>1</v>
      </c>
      <c r="BW96" s="2">
        <v>1</v>
      </c>
      <c r="BX96" s="2">
        <v>1</v>
      </c>
      <c r="BY96" s="2" t="s">
        <v>3</v>
      </c>
      <c r="BZ96" s="2">
        <v>102</v>
      </c>
      <c r="CA96" s="2">
        <v>54</v>
      </c>
      <c r="CB96" s="2" t="s">
        <v>3</v>
      </c>
      <c r="CC96" s="2"/>
      <c r="CD96" s="2"/>
      <c r="CE96" s="2">
        <v>30</v>
      </c>
      <c r="CF96" s="2">
        <v>0</v>
      </c>
      <c r="CG96" s="2">
        <v>0</v>
      </c>
      <c r="CH96" s="2"/>
      <c r="CI96" s="2"/>
      <c r="CJ96" s="2"/>
      <c r="CK96" s="2"/>
      <c r="CL96" s="2"/>
      <c r="CM96" s="2">
        <v>0</v>
      </c>
      <c r="CN96" s="2" t="s">
        <v>726</v>
      </c>
      <c r="CO96" s="2">
        <v>0</v>
      </c>
      <c r="CP96" s="2">
        <f t="shared" si="125"/>
        <v>5.51</v>
      </c>
      <c r="CQ96" s="2">
        <f t="shared" si="126"/>
        <v>0</v>
      </c>
      <c r="CR96" s="2">
        <f t="shared" si="127"/>
        <v>631.96</v>
      </c>
      <c r="CS96" s="2">
        <f t="shared" si="128"/>
        <v>57.26</v>
      </c>
      <c r="CT96" s="2">
        <f t="shared" si="129"/>
        <v>132.84</v>
      </c>
      <c r="CU96" s="2">
        <f t="shared" si="130"/>
        <v>0</v>
      </c>
      <c r="CV96" s="2">
        <f t="shared" si="131"/>
        <v>14.087384999999998</v>
      </c>
      <c r="CW96" s="2">
        <f t="shared" si="132"/>
        <v>0</v>
      </c>
      <c r="CX96" s="2">
        <f t="shared" si="132"/>
        <v>0</v>
      </c>
      <c r="CY96" s="2">
        <f t="shared" si="133"/>
        <v>1.3973999999999998</v>
      </c>
      <c r="CZ96" s="2">
        <f t="shared" si="134"/>
        <v>0.7397999999999999</v>
      </c>
      <c r="DA96" s="2"/>
      <c r="DB96" s="2">
        <v>19</v>
      </c>
      <c r="DC96" s="2" t="s">
        <v>3</v>
      </c>
      <c r="DD96" s="2" t="s">
        <v>3</v>
      </c>
      <c r="DE96" s="2" t="s">
        <v>36</v>
      </c>
      <c r="DF96" s="2" t="s">
        <v>36</v>
      </c>
      <c r="DG96" s="2" t="s">
        <v>36</v>
      </c>
      <c r="DH96" s="2" t="s">
        <v>3</v>
      </c>
      <c r="DI96" s="2" t="s">
        <v>36</v>
      </c>
      <c r="DJ96" s="2" t="s">
        <v>36</v>
      </c>
      <c r="DK96" s="2" t="s">
        <v>3</v>
      </c>
      <c r="DL96" s="2" t="s">
        <v>3</v>
      </c>
      <c r="DM96" s="2" t="s">
        <v>3</v>
      </c>
      <c r="DN96" s="2">
        <v>0</v>
      </c>
      <c r="DO96" s="2">
        <v>0</v>
      </c>
      <c r="DP96" s="2">
        <v>1</v>
      </c>
      <c r="DQ96" s="2">
        <v>1</v>
      </c>
      <c r="DR96" s="2"/>
      <c r="DS96" s="2"/>
      <c r="DT96" s="2"/>
      <c r="DU96" s="2">
        <v>1007</v>
      </c>
      <c r="DV96" s="2" t="s">
        <v>130</v>
      </c>
      <c r="DW96" s="2" t="s">
        <v>130</v>
      </c>
      <c r="DX96" s="2">
        <v>100</v>
      </c>
      <c r="DY96" s="2"/>
      <c r="DZ96" s="2" t="s">
        <v>3</v>
      </c>
      <c r="EA96" s="2" t="s">
        <v>3</v>
      </c>
      <c r="EB96" s="2" t="s">
        <v>3</v>
      </c>
      <c r="EC96" s="2" t="s">
        <v>3</v>
      </c>
      <c r="ED96" s="2"/>
      <c r="EE96" s="2">
        <v>82946523</v>
      </c>
      <c r="EF96" s="2">
        <v>60</v>
      </c>
      <c r="EG96" s="2" t="s">
        <v>54</v>
      </c>
      <c r="EH96" s="2">
        <v>0</v>
      </c>
      <c r="EI96" s="2" t="s">
        <v>3</v>
      </c>
      <c r="EJ96" s="2">
        <v>1</v>
      </c>
      <c r="EK96" s="2">
        <v>107</v>
      </c>
      <c r="EL96" s="2" t="s">
        <v>132</v>
      </c>
      <c r="EM96" s="2" t="s">
        <v>133</v>
      </c>
      <c r="EN96" s="2"/>
      <c r="EO96" s="2" t="s">
        <v>37</v>
      </c>
      <c r="EP96" s="2"/>
      <c r="EQ96" s="2">
        <v>131072</v>
      </c>
      <c r="ER96" s="2">
        <v>635.19000000000005</v>
      </c>
      <c r="ES96" s="2">
        <v>0</v>
      </c>
      <c r="ET96" s="2">
        <v>524.86</v>
      </c>
      <c r="EU96" s="2">
        <v>47.56</v>
      </c>
      <c r="EV96" s="2">
        <v>110.33</v>
      </c>
      <c r="EW96" s="2">
        <v>11.7</v>
      </c>
      <c r="EX96" s="2">
        <v>0</v>
      </c>
      <c r="EY96" s="2">
        <v>0</v>
      </c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>
        <v>0</v>
      </c>
      <c r="FR96" s="2">
        <v>0</v>
      </c>
      <c r="FS96" s="2">
        <v>0</v>
      </c>
      <c r="FT96" s="2"/>
      <c r="FU96" s="2"/>
      <c r="FV96" s="2"/>
      <c r="FW96" s="2"/>
      <c r="FX96" s="2">
        <v>102</v>
      </c>
      <c r="FY96" s="2">
        <v>54</v>
      </c>
      <c r="FZ96" s="2"/>
      <c r="GA96" s="2" t="s">
        <v>3</v>
      </c>
      <c r="GB96" s="2"/>
      <c r="GC96" s="2"/>
      <c r="GD96" s="2">
        <v>1</v>
      </c>
      <c r="GE96" s="2"/>
      <c r="GF96" s="2">
        <v>2091430555</v>
      </c>
      <c r="GG96" s="2">
        <v>2</v>
      </c>
      <c r="GH96" s="2">
        <v>1</v>
      </c>
      <c r="GI96" s="2">
        <v>2</v>
      </c>
      <c r="GJ96" s="2">
        <v>0</v>
      </c>
      <c r="GK96" s="2">
        <v>0</v>
      </c>
      <c r="GL96" s="2">
        <f t="shared" si="135"/>
        <v>0</v>
      </c>
      <c r="GM96" s="2">
        <f t="shared" si="136"/>
        <v>7.65</v>
      </c>
      <c r="GN96" s="2">
        <f t="shared" si="137"/>
        <v>7.65</v>
      </c>
      <c r="GO96" s="2">
        <f t="shared" si="138"/>
        <v>0</v>
      </c>
      <c r="GP96" s="2">
        <f t="shared" si="139"/>
        <v>0</v>
      </c>
      <c r="GQ96" s="2"/>
      <c r="GR96" s="2">
        <v>0</v>
      </c>
      <c r="GS96" s="2">
        <v>0</v>
      </c>
      <c r="GT96" s="2">
        <v>0</v>
      </c>
      <c r="GU96" s="2" t="s">
        <v>3</v>
      </c>
      <c r="GV96" s="2">
        <f t="shared" si="140"/>
        <v>0</v>
      </c>
      <c r="GW96" s="2">
        <v>1</v>
      </c>
      <c r="GX96" s="2">
        <f t="shared" si="141"/>
        <v>0</v>
      </c>
      <c r="GY96" s="2"/>
      <c r="GZ96" s="2"/>
      <c r="HA96" s="2">
        <v>0</v>
      </c>
      <c r="HB96" s="2">
        <v>0</v>
      </c>
      <c r="HC96" s="2">
        <f t="shared" si="142"/>
        <v>0</v>
      </c>
      <c r="HD96" s="2"/>
      <c r="HE96" s="2" t="s">
        <v>3</v>
      </c>
      <c r="HF96" s="2" t="s">
        <v>3</v>
      </c>
      <c r="HG96" s="2"/>
      <c r="HH96" s="2"/>
      <c r="HI96" s="2"/>
      <c r="HJ96" s="2"/>
      <c r="HK96" s="2"/>
      <c r="HL96" s="2"/>
      <c r="HM96" s="2" t="s">
        <v>3</v>
      </c>
      <c r="HN96" s="2" t="s">
        <v>3</v>
      </c>
      <c r="HO96" s="2" t="s">
        <v>3</v>
      </c>
      <c r="HP96" s="2" t="s">
        <v>3</v>
      </c>
      <c r="HQ96" s="2" t="s">
        <v>3</v>
      </c>
      <c r="HR96" s="2"/>
      <c r="HS96" s="2">
        <v>0</v>
      </c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>
        <v>0</v>
      </c>
      <c r="IL96" s="2"/>
      <c r="IM96" s="2"/>
      <c r="IN96" s="2"/>
      <c r="IO96" s="2"/>
      <c r="IP96" s="2"/>
      <c r="IQ96" s="2"/>
      <c r="IR96" s="2"/>
      <c r="IS96" s="2"/>
      <c r="IT96" s="2"/>
      <c r="IU96" s="2"/>
    </row>
    <row r="97" spans="1:255" x14ac:dyDescent="0.2">
      <c r="A97">
        <v>17</v>
      </c>
      <c r="B97">
        <v>1</v>
      </c>
      <c r="C97">
        <f>ROW(SmtRes!A34)</f>
        <v>34</v>
      </c>
      <c r="D97">
        <f>ROW(EtalonRes!A66)</f>
        <v>66</v>
      </c>
      <c r="E97" t="s">
        <v>143</v>
      </c>
      <c r="F97" t="s">
        <v>144</v>
      </c>
      <c r="G97" t="s">
        <v>145</v>
      </c>
      <c r="H97" t="s">
        <v>130</v>
      </c>
      <c r="I97">
        <f>ROUND(ROUND((F552+F553)*0.12/100,4),9)</f>
        <v>7.1999999999999998E-3</v>
      </c>
      <c r="J97">
        <v>0</v>
      </c>
      <c r="K97">
        <f>ROUND(ROUND((F552+F553)*0.12/100,4),9)</f>
        <v>7.1999999999999998E-3</v>
      </c>
      <c r="O97">
        <f t="shared" si="108"/>
        <v>120.14</v>
      </c>
      <c r="P97">
        <f t="shared" si="109"/>
        <v>0</v>
      </c>
      <c r="Q97">
        <f t="shared" si="110"/>
        <v>66.7</v>
      </c>
      <c r="R97">
        <f t="shared" si="111"/>
        <v>22.82</v>
      </c>
      <c r="S97">
        <f t="shared" si="112"/>
        <v>53.44</v>
      </c>
      <c r="T97">
        <f t="shared" si="113"/>
        <v>0</v>
      </c>
      <c r="U97">
        <f t="shared" si="114"/>
        <v>0.10142917199999998</v>
      </c>
      <c r="V97">
        <f t="shared" si="115"/>
        <v>0</v>
      </c>
      <c r="W97">
        <f t="shared" si="116"/>
        <v>0</v>
      </c>
      <c r="X97">
        <f t="shared" si="117"/>
        <v>77.790000000000006</v>
      </c>
      <c r="Y97">
        <f t="shared" si="117"/>
        <v>41.18</v>
      </c>
      <c r="AA97">
        <v>83377243</v>
      </c>
      <c r="AB97">
        <f t="shared" si="118"/>
        <v>730.46849999999995</v>
      </c>
      <c r="AC97">
        <f t="shared" si="119"/>
        <v>0</v>
      </c>
      <c r="AD97">
        <f t="shared" si="120"/>
        <v>603.58900000000006</v>
      </c>
      <c r="AE97">
        <f t="shared" si="121"/>
        <v>54.694000000000003</v>
      </c>
      <c r="AF97">
        <f t="shared" si="121"/>
        <v>126.87949999999999</v>
      </c>
      <c r="AG97">
        <f t="shared" si="122"/>
        <v>0</v>
      </c>
      <c r="AH97">
        <f t="shared" si="123"/>
        <v>13.454999999999998</v>
      </c>
      <c r="AI97">
        <f t="shared" si="123"/>
        <v>0</v>
      </c>
      <c r="AJ97">
        <f t="shared" si="124"/>
        <v>0</v>
      </c>
      <c r="AK97">
        <v>635.19000000000005</v>
      </c>
      <c r="AL97">
        <v>0</v>
      </c>
      <c r="AM97">
        <v>524.86</v>
      </c>
      <c r="AN97">
        <v>47.56</v>
      </c>
      <c r="AO97">
        <v>110.33</v>
      </c>
      <c r="AP97">
        <v>0</v>
      </c>
      <c r="AQ97">
        <v>11.7</v>
      </c>
      <c r="AR97">
        <v>0</v>
      </c>
      <c r="AS97">
        <v>0</v>
      </c>
      <c r="AT97">
        <v>102</v>
      </c>
      <c r="AU97">
        <v>54</v>
      </c>
      <c r="AV97">
        <v>1.0469999999999999</v>
      </c>
      <c r="AW97">
        <v>1</v>
      </c>
      <c r="AZ97">
        <v>1</v>
      </c>
      <c r="BA97">
        <v>55.67</v>
      </c>
      <c r="BB97">
        <v>14.66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146</v>
      </c>
      <c r="BM97">
        <v>107</v>
      </c>
      <c r="BN97">
        <v>0</v>
      </c>
      <c r="BO97" t="s">
        <v>144</v>
      </c>
      <c r="BP97">
        <v>1</v>
      </c>
      <c r="BQ97">
        <v>60</v>
      </c>
      <c r="BR97">
        <v>0</v>
      </c>
      <c r="BS97">
        <v>55.67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102</v>
      </c>
      <c r="CA97">
        <v>54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726</v>
      </c>
      <c r="CO97">
        <v>0</v>
      </c>
      <c r="CP97">
        <f t="shared" si="125"/>
        <v>120.14</v>
      </c>
      <c r="CQ97">
        <f t="shared" si="126"/>
        <v>0</v>
      </c>
      <c r="CR97">
        <f t="shared" si="127"/>
        <v>9264.5300000000007</v>
      </c>
      <c r="CS97">
        <f t="shared" si="128"/>
        <v>3187.66</v>
      </c>
      <c r="CT97">
        <f t="shared" si="129"/>
        <v>7395.2</v>
      </c>
      <c r="CU97">
        <f t="shared" si="130"/>
        <v>0</v>
      </c>
      <c r="CV97">
        <f t="shared" si="131"/>
        <v>14.087384999999998</v>
      </c>
      <c r="CW97">
        <f t="shared" si="132"/>
        <v>0</v>
      </c>
      <c r="CX97">
        <f t="shared" si="132"/>
        <v>0</v>
      </c>
      <c r="CY97">
        <f t="shared" si="133"/>
        <v>77.785199999999989</v>
      </c>
      <c r="CZ97">
        <f t="shared" si="134"/>
        <v>41.180399999999992</v>
      </c>
      <c r="DB97">
        <v>20</v>
      </c>
      <c r="DC97" t="s">
        <v>3</v>
      </c>
      <c r="DD97" t="s">
        <v>3</v>
      </c>
      <c r="DE97" t="s">
        <v>36</v>
      </c>
      <c r="DF97" t="s">
        <v>36</v>
      </c>
      <c r="DG97" t="s">
        <v>36</v>
      </c>
      <c r="DH97" t="s">
        <v>3</v>
      </c>
      <c r="DI97" t="s">
        <v>36</v>
      </c>
      <c r="DJ97" t="s">
        <v>36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1007</v>
      </c>
      <c r="DV97" t="s">
        <v>130</v>
      </c>
      <c r="DW97" t="s">
        <v>130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82946523</v>
      </c>
      <c r="EF97">
        <v>60</v>
      </c>
      <c r="EG97" t="s">
        <v>54</v>
      </c>
      <c r="EH97">
        <v>0</v>
      </c>
      <c r="EI97" t="s">
        <v>3</v>
      </c>
      <c r="EJ97">
        <v>1</v>
      </c>
      <c r="EK97">
        <v>107</v>
      </c>
      <c r="EL97" t="s">
        <v>132</v>
      </c>
      <c r="EM97" t="s">
        <v>133</v>
      </c>
      <c r="EO97" t="s">
        <v>37</v>
      </c>
      <c r="EQ97">
        <v>131072</v>
      </c>
      <c r="ER97">
        <v>635.19000000000005</v>
      </c>
      <c r="ES97">
        <v>0</v>
      </c>
      <c r="ET97">
        <v>524.86</v>
      </c>
      <c r="EU97">
        <v>47.56</v>
      </c>
      <c r="EV97">
        <v>110.33</v>
      </c>
      <c r="EW97">
        <v>11.7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102</v>
      </c>
      <c r="FY97">
        <v>54</v>
      </c>
      <c r="GA97" t="s">
        <v>3</v>
      </c>
      <c r="GD97">
        <v>1</v>
      </c>
      <c r="GF97">
        <v>2091430555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35"/>
        <v>0</v>
      </c>
      <c r="GM97">
        <f t="shared" si="136"/>
        <v>239.11</v>
      </c>
      <c r="GN97">
        <f t="shared" si="137"/>
        <v>239.11</v>
      </c>
      <c r="GO97">
        <f t="shared" si="138"/>
        <v>0</v>
      </c>
      <c r="GP97">
        <f t="shared" si="139"/>
        <v>0</v>
      </c>
      <c r="GR97">
        <v>0</v>
      </c>
      <c r="GS97">
        <v>0</v>
      </c>
      <c r="GT97">
        <v>0</v>
      </c>
      <c r="GU97" t="s">
        <v>3</v>
      </c>
      <c r="GV97">
        <f t="shared" si="140"/>
        <v>0</v>
      </c>
      <c r="GW97">
        <v>1</v>
      </c>
      <c r="GX97">
        <f t="shared" si="141"/>
        <v>0</v>
      </c>
      <c r="HA97">
        <v>0</v>
      </c>
      <c r="HB97">
        <v>0</v>
      </c>
      <c r="HC97">
        <f t="shared" si="142"/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55" x14ac:dyDescent="0.2">
      <c r="A98" s="2">
        <v>17</v>
      </c>
      <c r="B98" s="2">
        <v>1</v>
      </c>
      <c r="C98" s="2"/>
      <c r="D98" s="2">
        <f>ROW(EtalonRes!A67)</f>
        <v>67</v>
      </c>
      <c r="E98" s="2" t="s">
        <v>147</v>
      </c>
      <c r="F98" s="2" t="s">
        <v>137</v>
      </c>
      <c r="G98" s="2" t="s">
        <v>138</v>
      </c>
      <c r="H98" s="2" t="s">
        <v>139</v>
      </c>
      <c r="I98" s="2">
        <f>ROUND(ROUND((I94*100*2.4+I96*100*1.4),3),9)</f>
        <v>6.9119999999999999</v>
      </c>
      <c r="J98" s="2">
        <v>0</v>
      </c>
      <c r="K98" s="2">
        <f>ROUND(ROUND((I94*100*2.4+I96*100*1.4),3),9)</f>
        <v>6.9119999999999999</v>
      </c>
      <c r="L98" s="2"/>
      <c r="M98" s="2"/>
      <c r="N98" s="2"/>
      <c r="O98" s="2">
        <f t="shared" si="108"/>
        <v>73.739999999999995</v>
      </c>
      <c r="P98" s="2">
        <f t="shared" si="109"/>
        <v>0</v>
      </c>
      <c r="Q98" s="2">
        <f t="shared" si="110"/>
        <v>73.739999999999995</v>
      </c>
      <c r="R98" s="2">
        <f t="shared" si="111"/>
        <v>12.32</v>
      </c>
      <c r="S98" s="2">
        <f t="shared" si="112"/>
        <v>0</v>
      </c>
      <c r="T98" s="2">
        <f t="shared" si="113"/>
        <v>0</v>
      </c>
      <c r="U98" s="2">
        <f t="shared" si="114"/>
        <v>0</v>
      </c>
      <c r="V98" s="2">
        <f t="shared" si="115"/>
        <v>0</v>
      </c>
      <c r="W98" s="2">
        <f t="shared" si="116"/>
        <v>0</v>
      </c>
      <c r="X98" s="2">
        <f t="shared" si="117"/>
        <v>12.57</v>
      </c>
      <c r="Y98" s="2">
        <f t="shared" si="117"/>
        <v>6.65</v>
      </c>
      <c r="Z98" s="2"/>
      <c r="AA98" s="2">
        <v>83377241</v>
      </c>
      <c r="AB98" s="2">
        <f t="shared" si="118"/>
        <v>10.189</v>
      </c>
      <c r="AC98" s="2">
        <f t="shared" si="119"/>
        <v>0</v>
      </c>
      <c r="AD98" s="2">
        <f t="shared" si="120"/>
        <v>10.189</v>
      </c>
      <c r="AE98" s="2">
        <f t="shared" si="121"/>
        <v>1.702</v>
      </c>
      <c r="AF98" s="2">
        <f t="shared" si="121"/>
        <v>0</v>
      </c>
      <c r="AG98" s="2">
        <f t="shared" si="122"/>
        <v>0</v>
      </c>
      <c r="AH98" s="2">
        <f t="shared" si="123"/>
        <v>0</v>
      </c>
      <c r="AI98" s="2">
        <f t="shared" si="123"/>
        <v>0</v>
      </c>
      <c r="AJ98" s="2">
        <f t="shared" si="124"/>
        <v>0</v>
      </c>
      <c r="AK98" s="2">
        <v>8.86</v>
      </c>
      <c r="AL98" s="2">
        <v>0</v>
      </c>
      <c r="AM98" s="2">
        <v>8.86</v>
      </c>
      <c r="AN98" s="2">
        <v>1.48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102</v>
      </c>
      <c r="AU98" s="2">
        <v>54</v>
      </c>
      <c r="AV98" s="2">
        <v>1.0469999999999999</v>
      </c>
      <c r="AW98" s="2">
        <v>1.002</v>
      </c>
      <c r="AX98" s="2"/>
      <c r="AY98" s="2"/>
      <c r="AZ98" s="2">
        <v>1</v>
      </c>
      <c r="BA98" s="2">
        <v>1</v>
      </c>
      <c r="BB98" s="2">
        <v>1</v>
      </c>
      <c r="BC98" s="2">
        <v>1</v>
      </c>
      <c r="BD98" s="2" t="s">
        <v>3</v>
      </c>
      <c r="BE98" s="2" t="s">
        <v>3</v>
      </c>
      <c r="BF98" s="2" t="s">
        <v>3</v>
      </c>
      <c r="BG98" s="2" t="s">
        <v>3</v>
      </c>
      <c r="BH98" s="2">
        <v>0</v>
      </c>
      <c r="BI98" s="2">
        <v>1</v>
      </c>
      <c r="BJ98" s="2" t="s">
        <v>140</v>
      </c>
      <c r="BK98" s="2"/>
      <c r="BL98" s="2"/>
      <c r="BM98" s="2">
        <v>107</v>
      </c>
      <c r="BN98" s="2">
        <v>0</v>
      </c>
      <c r="BO98" s="2" t="s">
        <v>137</v>
      </c>
      <c r="BP98" s="2">
        <v>1</v>
      </c>
      <c r="BQ98" s="2">
        <v>60</v>
      </c>
      <c r="BR98" s="2">
        <v>0</v>
      </c>
      <c r="BS98" s="2">
        <v>1</v>
      </c>
      <c r="BT98" s="2">
        <v>1</v>
      </c>
      <c r="BU98" s="2">
        <v>1</v>
      </c>
      <c r="BV98" s="2">
        <v>1</v>
      </c>
      <c r="BW98" s="2">
        <v>1</v>
      </c>
      <c r="BX98" s="2">
        <v>1</v>
      </c>
      <c r="BY98" s="2" t="s">
        <v>3</v>
      </c>
      <c r="BZ98" s="2">
        <v>102</v>
      </c>
      <c r="CA98" s="2">
        <v>54</v>
      </c>
      <c r="CB98" s="2" t="s">
        <v>3</v>
      </c>
      <c r="CC98" s="2"/>
      <c r="CD98" s="2"/>
      <c r="CE98" s="2">
        <v>30</v>
      </c>
      <c r="CF98" s="2">
        <v>0</v>
      </c>
      <c r="CG98" s="2">
        <v>0</v>
      </c>
      <c r="CH98" s="2"/>
      <c r="CI98" s="2"/>
      <c r="CJ98" s="2"/>
      <c r="CK98" s="2"/>
      <c r="CL98" s="2"/>
      <c r="CM98" s="2">
        <v>0</v>
      </c>
      <c r="CN98" s="2" t="s">
        <v>726</v>
      </c>
      <c r="CO98" s="2">
        <v>0</v>
      </c>
      <c r="CP98" s="2">
        <f t="shared" si="125"/>
        <v>73.739999999999995</v>
      </c>
      <c r="CQ98" s="2">
        <f t="shared" si="126"/>
        <v>0</v>
      </c>
      <c r="CR98" s="2">
        <f t="shared" si="127"/>
        <v>10.67</v>
      </c>
      <c r="CS98" s="2">
        <f t="shared" si="128"/>
        <v>1.78</v>
      </c>
      <c r="CT98" s="2">
        <f t="shared" si="129"/>
        <v>0</v>
      </c>
      <c r="CU98" s="2">
        <f t="shared" si="130"/>
        <v>0</v>
      </c>
      <c r="CV98" s="2">
        <f t="shared" si="131"/>
        <v>0</v>
      </c>
      <c r="CW98" s="2">
        <f t="shared" si="132"/>
        <v>0</v>
      </c>
      <c r="CX98" s="2">
        <f t="shared" si="132"/>
        <v>0</v>
      </c>
      <c r="CY98" s="2">
        <f t="shared" si="133"/>
        <v>12.566400000000002</v>
      </c>
      <c r="CZ98" s="2">
        <f t="shared" si="134"/>
        <v>6.6528</v>
      </c>
      <c r="DA98" s="2"/>
      <c r="DB98" s="2">
        <v>21</v>
      </c>
      <c r="DC98" s="2" t="s">
        <v>3</v>
      </c>
      <c r="DD98" s="2" t="s">
        <v>3</v>
      </c>
      <c r="DE98" s="2" t="s">
        <v>36</v>
      </c>
      <c r="DF98" s="2" t="s">
        <v>36</v>
      </c>
      <c r="DG98" s="2" t="s">
        <v>36</v>
      </c>
      <c r="DH98" s="2" t="s">
        <v>3</v>
      </c>
      <c r="DI98" s="2" t="s">
        <v>36</v>
      </c>
      <c r="DJ98" s="2" t="s">
        <v>36</v>
      </c>
      <c r="DK98" s="2" t="s">
        <v>3</v>
      </c>
      <c r="DL98" s="2" t="s">
        <v>3</v>
      </c>
      <c r="DM98" s="2" t="s">
        <v>3</v>
      </c>
      <c r="DN98" s="2">
        <v>0</v>
      </c>
      <c r="DO98" s="2">
        <v>0</v>
      </c>
      <c r="DP98" s="2">
        <v>1</v>
      </c>
      <c r="DQ98" s="2">
        <v>1</v>
      </c>
      <c r="DR98" s="2"/>
      <c r="DS98" s="2"/>
      <c r="DT98" s="2"/>
      <c r="DU98" s="2">
        <v>1013</v>
      </c>
      <c r="DV98" s="2" t="s">
        <v>139</v>
      </c>
      <c r="DW98" s="2" t="s">
        <v>139</v>
      </c>
      <c r="DX98" s="2">
        <v>1</v>
      </c>
      <c r="DY98" s="2"/>
      <c r="DZ98" s="2" t="s">
        <v>3</v>
      </c>
      <c r="EA98" s="2" t="s">
        <v>3</v>
      </c>
      <c r="EB98" s="2" t="s">
        <v>3</v>
      </c>
      <c r="EC98" s="2" t="s">
        <v>3</v>
      </c>
      <c r="ED98" s="2"/>
      <c r="EE98" s="2">
        <v>82946523</v>
      </c>
      <c r="EF98" s="2">
        <v>60</v>
      </c>
      <c r="EG98" s="2" t="s">
        <v>54</v>
      </c>
      <c r="EH98" s="2">
        <v>0</v>
      </c>
      <c r="EI98" s="2" t="s">
        <v>3</v>
      </c>
      <c r="EJ98" s="2">
        <v>1</v>
      </c>
      <c r="EK98" s="2">
        <v>107</v>
      </c>
      <c r="EL98" s="2" t="s">
        <v>132</v>
      </c>
      <c r="EM98" s="2" t="s">
        <v>133</v>
      </c>
      <c r="EN98" s="2"/>
      <c r="EO98" s="2" t="s">
        <v>37</v>
      </c>
      <c r="EP98" s="2"/>
      <c r="EQ98" s="2">
        <v>131072</v>
      </c>
      <c r="ER98" s="2">
        <v>8.86</v>
      </c>
      <c r="ES98" s="2">
        <v>0</v>
      </c>
      <c r="ET98" s="2">
        <v>8.86</v>
      </c>
      <c r="EU98" s="2">
        <v>1.48</v>
      </c>
      <c r="EV98" s="2">
        <v>0</v>
      </c>
      <c r="EW98" s="2">
        <v>0</v>
      </c>
      <c r="EX98" s="2">
        <v>0</v>
      </c>
      <c r="EY98" s="2">
        <v>0</v>
      </c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>
        <v>0</v>
      </c>
      <c r="FR98" s="2">
        <v>0</v>
      </c>
      <c r="FS98" s="2">
        <v>0</v>
      </c>
      <c r="FT98" s="2"/>
      <c r="FU98" s="2"/>
      <c r="FV98" s="2"/>
      <c r="FW98" s="2"/>
      <c r="FX98" s="2">
        <v>102</v>
      </c>
      <c r="FY98" s="2">
        <v>54</v>
      </c>
      <c r="FZ98" s="2"/>
      <c r="GA98" s="2" t="s">
        <v>3</v>
      </c>
      <c r="GB98" s="2"/>
      <c r="GC98" s="2"/>
      <c r="GD98" s="2">
        <v>1</v>
      </c>
      <c r="GE98" s="2"/>
      <c r="GF98" s="2">
        <v>-680023340</v>
      </c>
      <c r="GG98" s="2">
        <v>2</v>
      </c>
      <c r="GH98" s="2">
        <v>1</v>
      </c>
      <c r="GI98" s="2">
        <v>2</v>
      </c>
      <c r="GJ98" s="2">
        <v>0</v>
      </c>
      <c r="GK98" s="2">
        <v>0</v>
      </c>
      <c r="GL98" s="2">
        <f t="shared" si="135"/>
        <v>0</v>
      </c>
      <c r="GM98" s="2">
        <f t="shared" si="136"/>
        <v>92.96</v>
      </c>
      <c r="GN98" s="2">
        <f t="shared" si="137"/>
        <v>92.96</v>
      </c>
      <c r="GO98" s="2">
        <f t="shared" si="138"/>
        <v>0</v>
      </c>
      <c r="GP98" s="2">
        <f t="shared" si="139"/>
        <v>0</v>
      </c>
      <c r="GQ98" s="2"/>
      <c r="GR98" s="2">
        <v>0</v>
      </c>
      <c r="GS98" s="2">
        <v>0</v>
      </c>
      <c r="GT98" s="2">
        <v>0</v>
      </c>
      <c r="GU98" s="2" t="s">
        <v>3</v>
      </c>
      <c r="GV98" s="2">
        <f t="shared" si="140"/>
        <v>0</v>
      </c>
      <c r="GW98" s="2">
        <v>1</v>
      </c>
      <c r="GX98" s="2">
        <f t="shared" si="141"/>
        <v>0</v>
      </c>
      <c r="GY98" s="2"/>
      <c r="GZ98" s="2"/>
      <c r="HA98" s="2">
        <v>0</v>
      </c>
      <c r="HB98" s="2">
        <v>0</v>
      </c>
      <c r="HC98" s="2">
        <f t="shared" si="142"/>
        <v>0</v>
      </c>
      <c r="HD98" s="2"/>
      <c r="HE98" s="2" t="s">
        <v>3</v>
      </c>
      <c r="HF98" s="2" t="s">
        <v>3</v>
      </c>
      <c r="HG98" s="2"/>
      <c r="HH98" s="2"/>
      <c r="HI98" s="2"/>
      <c r="HJ98" s="2"/>
      <c r="HK98" s="2"/>
      <c r="HL98" s="2"/>
      <c r="HM98" s="2" t="s">
        <v>3</v>
      </c>
      <c r="HN98" s="2" t="s">
        <v>3</v>
      </c>
      <c r="HO98" s="2" t="s">
        <v>3</v>
      </c>
      <c r="HP98" s="2" t="s">
        <v>3</v>
      </c>
      <c r="HQ98" s="2" t="s">
        <v>3</v>
      </c>
      <c r="HR98" s="2"/>
      <c r="HS98" s="2">
        <v>0</v>
      </c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>
        <v>0</v>
      </c>
      <c r="IL98" s="2"/>
      <c r="IM98" s="2"/>
      <c r="IN98" s="2"/>
      <c r="IO98" s="2"/>
      <c r="IP98" s="2"/>
      <c r="IQ98" s="2"/>
      <c r="IR98" s="2"/>
      <c r="IS98" s="2"/>
      <c r="IT98" s="2"/>
      <c r="IU98" s="2"/>
    </row>
    <row r="99" spans="1:255" x14ac:dyDescent="0.2">
      <c r="A99">
        <v>17</v>
      </c>
      <c r="B99">
        <v>1</v>
      </c>
      <c r="D99">
        <f>ROW(EtalonRes!A68)</f>
        <v>68</v>
      </c>
      <c r="E99" t="s">
        <v>147</v>
      </c>
      <c r="F99" t="s">
        <v>137</v>
      </c>
      <c r="G99" t="s">
        <v>138</v>
      </c>
      <c r="H99" t="s">
        <v>139</v>
      </c>
      <c r="I99">
        <f>ROUND(ROUND((I95*100*2.4+I97*100*1.4),3),9)</f>
        <v>6.9119999999999999</v>
      </c>
      <c r="J99">
        <v>0</v>
      </c>
      <c r="K99">
        <f>ROUND(ROUND((I95*100*2.4+I97*100*1.4),3),9)</f>
        <v>6.9119999999999999</v>
      </c>
      <c r="O99">
        <f t="shared" si="108"/>
        <v>1339.86</v>
      </c>
      <c r="P99">
        <f t="shared" si="109"/>
        <v>0</v>
      </c>
      <c r="Q99">
        <f t="shared" si="110"/>
        <v>1339.86</v>
      </c>
      <c r="R99">
        <f t="shared" si="111"/>
        <v>685.85</v>
      </c>
      <c r="S99">
        <f t="shared" si="112"/>
        <v>0</v>
      </c>
      <c r="T99">
        <f t="shared" si="113"/>
        <v>0</v>
      </c>
      <c r="U99">
        <f t="shared" si="114"/>
        <v>0</v>
      </c>
      <c r="V99">
        <f t="shared" si="115"/>
        <v>0</v>
      </c>
      <c r="W99">
        <f t="shared" si="116"/>
        <v>0</v>
      </c>
      <c r="X99">
        <f t="shared" si="117"/>
        <v>699.57</v>
      </c>
      <c r="Y99">
        <f t="shared" si="117"/>
        <v>370.36</v>
      </c>
      <c r="AA99">
        <v>83377243</v>
      </c>
      <c r="AB99">
        <f t="shared" si="118"/>
        <v>10.189</v>
      </c>
      <c r="AC99">
        <f t="shared" si="119"/>
        <v>0</v>
      </c>
      <c r="AD99">
        <f t="shared" si="120"/>
        <v>10.189</v>
      </c>
      <c r="AE99">
        <f t="shared" si="121"/>
        <v>1.702</v>
      </c>
      <c r="AF99">
        <f t="shared" si="121"/>
        <v>0</v>
      </c>
      <c r="AG99">
        <f t="shared" si="122"/>
        <v>0</v>
      </c>
      <c r="AH99">
        <f t="shared" si="123"/>
        <v>0</v>
      </c>
      <c r="AI99">
        <f t="shared" si="123"/>
        <v>0</v>
      </c>
      <c r="AJ99">
        <f t="shared" si="124"/>
        <v>0</v>
      </c>
      <c r="AK99">
        <v>8.86</v>
      </c>
      <c r="AL99">
        <v>0</v>
      </c>
      <c r="AM99">
        <v>8.86</v>
      </c>
      <c r="AN99">
        <v>1.48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102</v>
      </c>
      <c r="AU99">
        <v>54</v>
      </c>
      <c r="AV99">
        <v>1.0469999999999999</v>
      </c>
      <c r="AW99">
        <v>1.002</v>
      </c>
      <c r="AZ99">
        <v>1</v>
      </c>
      <c r="BA99">
        <v>55.67</v>
      </c>
      <c r="BB99">
        <v>18.170000000000002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140</v>
      </c>
      <c r="BM99">
        <v>107</v>
      </c>
      <c r="BN99">
        <v>0</v>
      </c>
      <c r="BO99" t="s">
        <v>137</v>
      </c>
      <c r="BP99">
        <v>1</v>
      </c>
      <c r="BQ99">
        <v>60</v>
      </c>
      <c r="BR99">
        <v>0</v>
      </c>
      <c r="BS99">
        <v>55.67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102</v>
      </c>
      <c r="CA99">
        <v>54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726</v>
      </c>
      <c r="CO99">
        <v>0</v>
      </c>
      <c r="CP99">
        <f t="shared" si="125"/>
        <v>1339.86</v>
      </c>
      <c r="CQ99">
        <f t="shared" si="126"/>
        <v>0</v>
      </c>
      <c r="CR99">
        <f t="shared" si="127"/>
        <v>193.87</v>
      </c>
      <c r="CS99">
        <f t="shared" si="128"/>
        <v>99.09</v>
      </c>
      <c r="CT99">
        <f t="shared" si="129"/>
        <v>0</v>
      </c>
      <c r="CU99">
        <f t="shared" si="130"/>
        <v>0</v>
      </c>
      <c r="CV99">
        <f t="shared" si="131"/>
        <v>0</v>
      </c>
      <c r="CW99">
        <f t="shared" si="132"/>
        <v>0</v>
      </c>
      <c r="CX99">
        <f t="shared" si="132"/>
        <v>0</v>
      </c>
      <c r="CY99">
        <f t="shared" si="133"/>
        <v>699.56700000000001</v>
      </c>
      <c r="CZ99">
        <f t="shared" si="134"/>
        <v>370.35900000000004</v>
      </c>
      <c r="DB99">
        <v>22</v>
      </c>
      <c r="DC99" t="s">
        <v>3</v>
      </c>
      <c r="DD99" t="s">
        <v>3</v>
      </c>
      <c r="DE99" t="s">
        <v>36</v>
      </c>
      <c r="DF99" t="s">
        <v>36</v>
      </c>
      <c r="DG99" t="s">
        <v>36</v>
      </c>
      <c r="DH99" t="s">
        <v>3</v>
      </c>
      <c r="DI99" t="s">
        <v>36</v>
      </c>
      <c r="DJ99" t="s">
        <v>36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139</v>
      </c>
      <c r="DW99" t="s">
        <v>139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82946523</v>
      </c>
      <c r="EF99">
        <v>60</v>
      </c>
      <c r="EG99" t="s">
        <v>54</v>
      </c>
      <c r="EH99">
        <v>0</v>
      </c>
      <c r="EI99" t="s">
        <v>3</v>
      </c>
      <c r="EJ99">
        <v>1</v>
      </c>
      <c r="EK99">
        <v>107</v>
      </c>
      <c r="EL99" t="s">
        <v>132</v>
      </c>
      <c r="EM99" t="s">
        <v>133</v>
      </c>
      <c r="EO99" t="s">
        <v>37</v>
      </c>
      <c r="EQ99">
        <v>131072</v>
      </c>
      <c r="ER99">
        <v>8.86</v>
      </c>
      <c r="ES99">
        <v>0</v>
      </c>
      <c r="ET99">
        <v>8.86</v>
      </c>
      <c r="EU99">
        <v>1.48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102</v>
      </c>
      <c r="FY99">
        <v>54</v>
      </c>
      <c r="GA99" t="s">
        <v>3</v>
      </c>
      <c r="GD99">
        <v>1</v>
      </c>
      <c r="GF99">
        <v>-680023340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35"/>
        <v>0</v>
      </c>
      <c r="GM99">
        <f t="shared" si="136"/>
        <v>2409.79</v>
      </c>
      <c r="GN99">
        <f t="shared" si="137"/>
        <v>2409.79</v>
      </c>
      <c r="GO99">
        <f t="shared" si="138"/>
        <v>0</v>
      </c>
      <c r="GP99">
        <f t="shared" si="139"/>
        <v>0</v>
      </c>
      <c r="GR99">
        <v>0</v>
      </c>
      <c r="GS99">
        <v>0</v>
      </c>
      <c r="GT99">
        <v>0</v>
      </c>
      <c r="GU99" t="s">
        <v>3</v>
      </c>
      <c r="GV99">
        <f t="shared" si="140"/>
        <v>0</v>
      </c>
      <c r="GW99">
        <v>1</v>
      </c>
      <c r="GX99">
        <f t="shared" si="141"/>
        <v>0</v>
      </c>
      <c r="HA99">
        <v>0</v>
      </c>
      <c r="HB99">
        <v>0</v>
      </c>
      <c r="HC99">
        <f t="shared" si="142"/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55" x14ac:dyDescent="0.2">
      <c r="A100" s="2">
        <v>19</v>
      </c>
      <c r="B100" s="2">
        <v>1</v>
      </c>
      <c r="C100" s="2"/>
      <c r="D100" s="2"/>
      <c r="E100" s="2"/>
      <c r="F100" s="2" t="s">
        <v>3</v>
      </c>
      <c r="G100" s="2" t="s">
        <v>148</v>
      </c>
      <c r="H100" s="2" t="s">
        <v>3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>
        <v>1</v>
      </c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>
        <v>0</v>
      </c>
      <c r="IL100" s="2"/>
      <c r="IM100" s="2"/>
      <c r="IN100" s="2"/>
      <c r="IO100" s="2"/>
      <c r="IP100" s="2"/>
      <c r="IQ100" s="2"/>
      <c r="IR100" s="2"/>
      <c r="IS100" s="2"/>
      <c r="IT100" s="2"/>
      <c r="IU100" s="2"/>
    </row>
    <row r="101" spans="1:255" x14ac:dyDescent="0.2">
      <c r="A101" s="2">
        <v>17</v>
      </c>
      <c r="B101" s="2">
        <v>1</v>
      </c>
      <c r="C101" s="2">
        <f>ROW(SmtRes!A35)</f>
        <v>35</v>
      </c>
      <c r="D101" s="2">
        <f>ROW(EtalonRes!A70)</f>
        <v>70</v>
      </c>
      <c r="E101" s="2" t="s">
        <v>3</v>
      </c>
      <c r="F101" s="2" t="s">
        <v>149</v>
      </c>
      <c r="G101" s="2" t="s">
        <v>150</v>
      </c>
      <c r="H101" s="2" t="s">
        <v>151</v>
      </c>
      <c r="I101" s="2">
        <f>ROUND((F554+F555+F556+F559+F560+F561+F564+F565)/100,9)</f>
        <v>0</v>
      </c>
      <c r="J101" s="2">
        <v>0</v>
      </c>
      <c r="K101" s="2">
        <f>ROUND((F554+F555+F556+F559+F560+F561+F564+F565)/100,9)</f>
        <v>0</v>
      </c>
      <c r="L101" s="2"/>
      <c r="M101" s="2"/>
      <c r="N101" s="2"/>
      <c r="O101" s="2">
        <f t="shared" ref="O101:O108" si="143">ROUND(CP101,2)</f>
        <v>0</v>
      </c>
      <c r="P101" s="2">
        <f t="shared" ref="P101:P108" si="144">ROUND((ROUND((AC101*AW101*I101),2)*BC101),2)</f>
        <v>0</v>
      </c>
      <c r="Q101" s="2">
        <f t="shared" ref="Q101:Q108" si="145">(ROUND((ROUND(((ET101)*AV101*I101),2)*BB101),2)+ROUND((ROUND(((AE101-(EU101))*AV101*I101),2)*BS101),2))</f>
        <v>0</v>
      </c>
      <c r="R101" s="2">
        <f t="shared" ref="R101:R108" si="146">ROUND((ROUND((AE101*AV101*I101),2)*BS101),2)</f>
        <v>0</v>
      </c>
      <c r="S101" s="2">
        <f t="shared" ref="S101:S108" si="147">ROUND((ROUND((AF101*AV101*I101),2)*BA101),2)</f>
        <v>0</v>
      </c>
      <c r="T101" s="2">
        <f t="shared" ref="T101:T108" si="148">ROUND(CU101*I101,2)</f>
        <v>0</v>
      </c>
      <c r="U101" s="2">
        <f t="shared" ref="U101:U108" si="149">CV101*I101</f>
        <v>0</v>
      </c>
      <c r="V101" s="2">
        <f t="shared" ref="V101:V108" si="150">CW101*I101</f>
        <v>0</v>
      </c>
      <c r="W101" s="2">
        <f t="shared" ref="W101:W108" si="151">ROUND(CX101*I101,2)</f>
        <v>0</v>
      </c>
      <c r="X101" s="2">
        <f t="shared" ref="X101:Y108" si="152">ROUND(CY101,2)</f>
        <v>0</v>
      </c>
      <c r="Y101" s="2">
        <f t="shared" si="152"/>
        <v>0</v>
      </c>
      <c r="Z101" s="2"/>
      <c r="AA101" s="2">
        <v>-1</v>
      </c>
      <c r="AB101" s="2">
        <f t="shared" ref="AB101:AB108" si="153">ROUND((AC101+AD101+AF101),6)</f>
        <v>304.64</v>
      </c>
      <c r="AC101" s="2">
        <f t="shared" ref="AC101:AC108" si="154">ROUND((ES101),6)</f>
        <v>0</v>
      </c>
      <c r="AD101" s="2">
        <f t="shared" ref="AD101:AD108" si="155">ROUND((((ET101)-(EU101))+AE101),6)</f>
        <v>0</v>
      </c>
      <c r="AE101" s="2">
        <f t="shared" ref="AE101:AF108" si="156">ROUND((EU101),6)</f>
        <v>0</v>
      </c>
      <c r="AF101" s="2">
        <f t="shared" si="156"/>
        <v>304.64</v>
      </c>
      <c r="AG101" s="2">
        <f t="shared" ref="AG101:AG108" si="157">ROUND((AP101),6)</f>
        <v>0</v>
      </c>
      <c r="AH101" s="2">
        <f t="shared" ref="AH101:AI108" si="158">(EW101)</f>
        <v>29.81</v>
      </c>
      <c r="AI101" s="2">
        <f t="shared" si="158"/>
        <v>0</v>
      </c>
      <c r="AJ101" s="2">
        <f t="shared" ref="AJ101:AJ108" si="159">(AS101)</f>
        <v>0</v>
      </c>
      <c r="AK101" s="2">
        <v>304.64</v>
      </c>
      <c r="AL101" s="2">
        <v>0</v>
      </c>
      <c r="AM101" s="2">
        <v>0</v>
      </c>
      <c r="AN101" s="2">
        <v>0</v>
      </c>
      <c r="AO101" s="2">
        <v>304.64</v>
      </c>
      <c r="AP101" s="2">
        <v>0</v>
      </c>
      <c r="AQ101" s="2">
        <v>29.81</v>
      </c>
      <c r="AR101" s="2">
        <v>0</v>
      </c>
      <c r="AS101" s="2">
        <v>0</v>
      </c>
      <c r="AT101" s="2">
        <v>102</v>
      </c>
      <c r="AU101" s="2">
        <v>54</v>
      </c>
      <c r="AV101" s="2">
        <v>1.0469999999999999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152</v>
      </c>
      <c r="BK101" s="2"/>
      <c r="BL101" s="2"/>
      <c r="BM101" s="2">
        <v>107</v>
      </c>
      <c r="BN101" s="2">
        <v>0</v>
      </c>
      <c r="BO101" s="2" t="s">
        <v>149</v>
      </c>
      <c r="BP101" s="2">
        <v>1</v>
      </c>
      <c r="BQ101" s="2">
        <v>60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102</v>
      </c>
      <c r="CA101" s="2">
        <v>54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ref="CP101:CP108" si="160">(P101+Q101+S101)</f>
        <v>0</v>
      </c>
      <c r="CQ101" s="2">
        <f t="shared" ref="CQ101:CQ108" si="161">ROUND((ROUND((AC101*AW101*1),2)*BC101),2)</f>
        <v>0</v>
      </c>
      <c r="CR101" s="2">
        <f t="shared" ref="CR101:CR108" si="162">(ROUND((ROUND(((ET101)*AV101*1),2)*BB101),2)+ROUND((ROUND(((AE101-(EU101))*AV101*1),2)*BS101),2))</f>
        <v>0</v>
      </c>
      <c r="CS101" s="2">
        <f t="shared" ref="CS101:CS108" si="163">ROUND((ROUND((AE101*AV101*1),2)*BS101),2)</f>
        <v>0</v>
      </c>
      <c r="CT101" s="2">
        <f t="shared" ref="CT101:CT108" si="164">ROUND((ROUND((AF101*AV101*1),2)*BA101),2)</f>
        <v>318.95999999999998</v>
      </c>
      <c r="CU101" s="2">
        <f t="shared" ref="CU101:CU108" si="165">AG101</f>
        <v>0</v>
      </c>
      <c r="CV101" s="2">
        <f t="shared" ref="CV101:CV108" si="166">(AH101*AV101)</f>
        <v>31.211069999999996</v>
      </c>
      <c r="CW101" s="2">
        <f t="shared" ref="CW101:CX108" si="167">AI101</f>
        <v>0</v>
      </c>
      <c r="CX101" s="2">
        <f t="shared" si="167"/>
        <v>0</v>
      </c>
      <c r="CY101" s="2">
        <f t="shared" ref="CY101:CY108" si="168">(((S101+R101)*AT101)/100)</f>
        <v>0</v>
      </c>
      <c r="CZ101" s="2">
        <f t="shared" ref="CZ101:CZ108" si="169">(((S101+R101)*AU101)/100)</f>
        <v>0</v>
      </c>
      <c r="DA101" s="2"/>
      <c r="DB101" s="2"/>
      <c r="DC101" s="2" t="s">
        <v>3</v>
      </c>
      <c r="DD101" s="2" t="s">
        <v>3</v>
      </c>
      <c r="DE101" s="2" t="s">
        <v>3</v>
      </c>
      <c r="DF101" s="2" t="s">
        <v>3</v>
      </c>
      <c r="DG101" s="2" t="s">
        <v>3</v>
      </c>
      <c r="DH101" s="2" t="s">
        <v>3</v>
      </c>
      <c r="DI101" s="2" t="s">
        <v>3</v>
      </c>
      <c r="DJ101" s="2" t="s">
        <v>3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1005</v>
      </c>
      <c r="DV101" s="2" t="s">
        <v>151</v>
      </c>
      <c r="DW101" s="2" t="s">
        <v>151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82946523</v>
      </c>
      <c r="EF101" s="2">
        <v>60</v>
      </c>
      <c r="EG101" s="2" t="s">
        <v>54</v>
      </c>
      <c r="EH101" s="2">
        <v>0</v>
      </c>
      <c r="EI101" s="2" t="s">
        <v>3</v>
      </c>
      <c r="EJ101" s="2">
        <v>1</v>
      </c>
      <c r="EK101" s="2">
        <v>107</v>
      </c>
      <c r="EL101" s="2" t="s">
        <v>132</v>
      </c>
      <c r="EM101" s="2" t="s">
        <v>133</v>
      </c>
      <c r="EN101" s="2"/>
      <c r="EO101" s="2" t="s">
        <v>3</v>
      </c>
      <c r="EP101" s="2"/>
      <c r="EQ101" s="2">
        <v>132096</v>
      </c>
      <c r="ER101" s="2">
        <v>304.64</v>
      </c>
      <c r="ES101" s="2">
        <v>0</v>
      </c>
      <c r="ET101" s="2">
        <v>0</v>
      </c>
      <c r="EU101" s="2">
        <v>0</v>
      </c>
      <c r="EV101" s="2">
        <v>304.64</v>
      </c>
      <c r="EW101" s="2">
        <v>29.81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v>0</v>
      </c>
      <c r="FS101" s="2">
        <v>0</v>
      </c>
      <c r="FT101" s="2"/>
      <c r="FU101" s="2"/>
      <c r="FV101" s="2"/>
      <c r="FW101" s="2"/>
      <c r="FX101" s="2">
        <v>102</v>
      </c>
      <c r="FY101" s="2">
        <v>54</v>
      </c>
      <c r="FZ101" s="2"/>
      <c r="GA101" s="2" t="s">
        <v>3</v>
      </c>
      <c r="GB101" s="2"/>
      <c r="GC101" s="2"/>
      <c r="GD101" s="2">
        <v>1</v>
      </c>
      <c r="GE101" s="2"/>
      <c r="GF101" s="2">
        <v>-1133598482</v>
      </c>
      <c r="GG101" s="2">
        <v>2</v>
      </c>
      <c r="GH101" s="2">
        <v>1</v>
      </c>
      <c r="GI101" s="2">
        <v>2</v>
      </c>
      <c r="GJ101" s="2">
        <v>0</v>
      </c>
      <c r="GK101" s="2">
        <v>0</v>
      </c>
      <c r="GL101" s="2">
        <f t="shared" ref="GL101:GL108" si="170">ROUND(IF(AND(BH101=3,BI101=3,FS101&lt;&gt;0),P101,0),2)</f>
        <v>0</v>
      </c>
      <c r="GM101" s="2">
        <f t="shared" ref="GM101:GM108" si="171">ROUND(O101+X101+Y101,2)+GX101</f>
        <v>0</v>
      </c>
      <c r="GN101" s="2">
        <f t="shared" ref="GN101:GN108" si="172">IF(OR(BI101=0,BI101=1),GM101-GX101,0)</f>
        <v>0</v>
      </c>
      <c r="GO101" s="2">
        <f t="shared" ref="GO101:GO108" si="173">IF(BI101=2,GM101-GX101,0)</f>
        <v>0</v>
      </c>
      <c r="GP101" s="2">
        <f t="shared" ref="GP101:GP108" si="174">IF(BI101=4,GM101-GX101,0)</f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ref="GV101:GV108" si="175">ROUND((GT101),6)</f>
        <v>0</v>
      </c>
      <c r="GW101" s="2">
        <v>1</v>
      </c>
      <c r="GX101" s="2">
        <f t="shared" ref="GX101:GX108" si="176">ROUND(HC101*I101,2)</f>
        <v>0</v>
      </c>
      <c r="GY101" s="2"/>
      <c r="GZ101" s="2"/>
      <c r="HA101" s="2">
        <v>0</v>
      </c>
      <c r="HB101" s="2">
        <v>0</v>
      </c>
      <c r="HC101" s="2">
        <f t="shared" ref="HC101:HC108" si="177">GV101*GW101</f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>
        <v>0</v>
      </c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ROW(SmtRes!A36)</f>
        <v>36</v>
      </c>
      <c r="D102">
        <f>ROW(EtalonRes!A72)</f>
        <v>72</v>
      </c>
      <c r="E102" t="s">
        <v>3</v>
      </c>
      <c r="F102" t="s">
        <v>149</v>
      </c>
      <c r="G102" t="s">
        <v>150</v>
      </c>
      <c r="H102" t="s">
        <v>151</v>
      </c>
      <c r="I102">
        <f>ROUND((F554+F555+F556+F559+F560+F561+F564+F565)/100,9)</f>
        <v>0</v>
      </c>
      <c r="J102">
        <v>0</v>
      </c>
      <c r="K102">
        <f>ROUND((F554+F555+F556+F559+F560+F561+F564+F565)/100,9)</f>
        <v>0</v>
      </c>
      <c r="O102">
        <f t="shared" si="143"/>
        <v>0</v>
      </c>
      <c r="P102">
        <f t="shared" si="144"/>
        <v>0</v>
      </c>
      <c r="Q102">
        <f t="shared" si="145"/>
        <v>0</v>
      </c>
      <c r="R102">
        <f t="shared" si="146"/>
        <v>0</v>
      </c>
      <c r="S102">
        <f t="shared" si="147"/>
        <v>0</v>
      </c>
      <c r="T102">
        <f t="shared" si="148"/>
        <v>0</v>
      </c>
      <c r="U102">
        <f t="shared" si="149"/>
        <v>0</v>
      </c>
      <c r="V102">
        <f t="shared" si="150"/>
        <v>0</v>
      </c>
      <c r="W102">
        <f t="shared" si="151"/>
        <v>0</v>
      </c>
      <c r="X102">
        <f t="shared" si="152"/>
        <v>0</v>
      </c>
      <c r="Y102">
        <f t="shared" si="152"/>
        <v>0</v>
      </c>
      <c r="AA102">
        <v>-1</v>
      </c>
      <c r="AB102">
        <f t="shared" si="153"/>
        <v>304.64</v>
      </c>
      <c r="AC102">
        <f t="shared" si="154"/>
        <v>0</v>
      </c>
      <c r="AD102">
        <f t="shared" si="155"/>
        <v>0</v>
      </c>
      <c r="AE102">
        <f t="shared" si="156"/>
        <v>0</v>
      </c>
      <c r="AF102">
        <f t="shared" si="156"/>
        <v>304.64</v>
      </c>
      <c r="AG102">
        <f t="shared" si="157"/>
        <v>0</v>
      </c>
      <c r="AH102">
        <f t="shared" si="158"/>
        <v>29.81</v>
      </c>
      <c r="AI102">
        <f t="shared" si="158"/>
        <v>0</v>
      </c>
      <c r="AJ102">
        <f t="shared" si="159"/>
        <v>0</v>
      </c>
      <c r="AK102">
        <v>304.64</v>
      </c>
      <c r="AL102">
        <v>0</v>
      </c>
      <c r="AM102">
        <v>0</v>
      </c>
      <c r="AN102">
        <v>0</v>
      </c>
      <c r="AO102">
        <v>304.64</v>
      </c>
      <c r="AP102">
        <v>0</v>
      </c>
      <c r="AQ102">
        <v>29.81</v>
      </c>
      <c r="AR102">
        <v>0</v>
      </c>
      <c r="AS102">
        <v>0</v>
      </c>
      <c r="AT102">
        <v>102</v>
      </c>
      <c r="AU102">
        <v>54</v>
      </c>
      <c r="AV102">
        <v>1.0469999999999999</v>
      </c>
      <c r="AW102">
        <v>1</v>
      </c>
      <c r="AZ102">
        <v>1</v>
      </c>
      <c r="BA102">
        <v>55.67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152</v>
      </c>
      <c r="BM102">
        <v>107</v>
      </c>
      <c r="BN102">
        <v>0</v>
      </c>
      <c r="BO102" t="s">
        <v>149</v>
      </c>
      <c r="BP102">
        <v>1</v>
      </c>
      <c r="BQ102">
        <v>60</v>
      </c>
      <c r="BR102">
        <v>0</v>
      </c>
      <c r="BS102">
        <v>55.67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102</v>
      </c>
      <c r="CA102">
        <v>54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160"/>
        <v>0</v>
      </c>
      <c r="CQ102">
        <f t="shared" si="161"/>
        <v>0</v>
      </c>
      <c r="CR102">
        <f t="shared" si="162"/>
        <v>0</v>
      </c>
      <c r="CS102">
        <f t="shared" si="163"/>
        <v>0</v>
      </c>
      <c r="CT102">
        <f t="shared" si="164"/>
        <v>17756.5</v>
      </c>
      <c r="CU102">
        <f t="shared" si="165"/>
        <v>0</v>
      </c>
      <c r="CV102">
        <f t="shared" si="166"/>
        <v>31.211069999999996</v>
      </c>
      <c r="CW102">
        <f t="shared" si="167"/>
        <v>0</v>
      </c>
      <c r="CX102">
        <f t="shared" si="167"/>
        <v>0</v>
      </c>
      <c r="CY102">
        <f t="shared" si="168"/>
        <v>0</v>
      </c>
      <c r="CZ102">
        <f t="shared" si="169"/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151</v>
      </c>
      <c r="DW102" t="s">
        <v>151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82946523</v>
      </c>
      <c r="EF102">
        <v>60</v>
      </c>
      <c r="EG102" t="s">
        <v>54</v>
      </c>
      <c r="EH102">
        <v>0</v>
      </c>
      <c r="EI102" t="s">
        <v>3</v>
      </c>
      <c r="EJ102">
        <v>1</v>
      </c>
      <c r="EK102">
        <v>107</v>
      </c>
      <c r="EL102" t="s">
        <v>132</v>
      </c>
      <c r="EM102" t="s">
        <v>133</v>
      </c>
      <c r="EO102" t="s">
        <v>3</v>
      </c>
      <c r="EQ102">
        <v>132096</v>
      </c>
      <c r="ER102">
        <v>304.64</v>
      </c>
      <c r="ES102">
        <v>0</v>
      </c>
      <c r="ET102">
        <v>0</v>
      </c>
      <c r="EU102">
        <v>0</v>
      </c>
      <c r="EV102">
        <v>304.64</v>
      </c>
      <c r="EW102">
        <v>29.81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102</v>
      </c>
      <c r="FY102">
        <v>54</v>
      </c>
      <c r="GA102" t="s">
        <v>3</v>
      </c>
      <c r="GD102">
        <v>1</v>
      </c>
      <c r="GF102">
        <v>-1133598482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70"/>
        <v>0</v>
      </c>
      <c r="GM102">
        <f t="shared" si="171"/>
        <v>0</v>
      </c>
      <c r="GN102">
        <f t="shared" si="172"/>
        <v>0</v>
      </c>
      <c r="GO102">
        <f t="shared" si="173"/>
        <v>0</v>
      </c>
      <c r="GP102">
        <f t="shared" si="174"/>
        <v>0</v>
      </c>
      <c r="GR102">
        <v>0</v>
      </c>
      <c r="GS102">
        <v>0</v>
      </c>
      <c r="GT102">
        <v>0</v>
      </c>
      <c r="GU102" t="s">
        <v>3</v>
      </c>
      <c r="GV102">
        <f t="shared" si="175"/>
        <v>0</v>
      </c>
      <c r="GW102">
        <v>1</v>
      </c>
      <c r="GX102">
        <f t="shared" si="176"/>
        <v>0</v>
      </c>
      <c r="HA102">
        <v>0</v>
      </c>
      <c r="HB102">
        <v>0</v>
      </c>
      <c r="HC102">
        <f t="shared" si="177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55" x14ac:dyDescent="0.2">
      <c r="A103" s="2">
        <v>17</v>
      </c>
      <c r="B103" s="2">
        <v>1</v>
      </c>
      <c r="C103" s="2">
        <f>ROW(SmtRes!A40)</f>
        <v>40</v>
      </c>
      <c r="D103" s="2">
        <f>ROW(EtalonRes!A75)</f>
        <v>75</v>
      </c>
      <c r="E103" s="2" t="s">
        <v>3</v>
      </c>
      <c r="F103" s="2" t="s">
        <v>144</v>
      </c>
      <c r="G103" s="2" t="s">
        <v>145</v>
      </c>
      <c r="H103" s="2" t="s">
        <v>130</v>
      </c>
      <c r="I103" s="2">
        <f>ROUND(ROUND((F557+F562+F566)*0.12/100,4),9)</f>
        <v>0</v>
      </c>
      <c r="J103" s="2">
        <v>0</v>
      </c>
      <c r="K103" s="2">
        <f>ROUND(ROUND((F557+F562+F566)*0.12/100,4),9)</f>
        <v>0</v>
      </c>
      <c r="L103" s="2"/>
      <c r="M103" s="2"/>
      <c r="N103" s="2"/>
      <c r="O103" s="2">
        <f t="shared" si="143"/>
        <v>0</v>
      </c>
      <c r="P103" s="2">
        <f t="shared" si="144"/>
        <v>0</v>
      </c>
      <c r="Q103" s="2">
        <f t="shared" si="145"/>
        <v>0</v>
      </c>
      <c r="R103" s="2">
        <f t="shared" si="146"/>
        <v>0</v>
      </c>
      <c r="S103" s="2">
        <f t="shared" si="147"/>
        <v>0</v>
      </c>
      <c r="T103" s="2">
        <f t="shared" si="148"/>
        <v>0</v>
      </c>
      <c r="U103" s="2">
        <f t="shared" si="149"/>
        <v>0</v>
      </c>
      <c r="V103" s="2">
        <f t="shared" si="150"/>
        <v>0</v>
      </c>
      <c r="W103" s="2">
        <f t="shared" si="151"/>
        <v>0</v>
      </c>
      <c r="X103" s="2">
        <f t="shared" si="152"/>
        <v>0</v>
      </c>
      <c r="Y103" s="2">
        <f t="shared" si="152"/>
        <v>0</v>
      </c>
      <c r="Z103" s="2"/>
      <c r="AA103" s="2">
        <v>-1</v>
      </c>
      <c r="AB103" s="2">
        <f t="shared" si="153"/>
        <v>635.19000000000005</v>
      </c>
      <c r="AC103" s="2">
        <f t="shared" si="154"/>
        <v>0</v>
      </c>
      <c r="AD103" s="2">
        <f t="shared" si="155"/>
        <v>524.86</v>
      </c>
      <c r="AE103" s="2">
        <f t="shared" si="156"/>
        <v>47.56</v>
      </c>
      <c r="AF103" s="2">
        <f t="shared" si="156"/>
        <v>110.33</v>
      </c>
      <c r="AG103" s="2">
        <f t="shared" si="157"/>
        <v>0</v>
      </c>
      <c r="AH103" s="2">
        <f t="shared" si="158"/>
        <v>11.7</v>
      </c>
      <c r="AI103" s="2">
        <f t="shared" si="158"/>
        <v>0</v>
      </c>
      <c r="AJ103" s="2">
        <f t="shared" si="159"/>
        <v>0</v>
      </c>
      <c r="AK103" s="2">
        <v>635.19000000000005</v>
      </c>
      <c r="AL103" s="2">
        <v>0</v>
      </c>
      <c r="AM103" s="2">
        <v>524.86</v>
      </c>
      <c r="AN103" s="2">
        <v>47.56</v>
      </c>
      <c r="AO103" s="2">
        <v>110.33</v>
      </c>
      <c r="AP103" s="2">
        <v>0</v>
      </c>
      <c r="AQ103" s="2">
        <v>11.7</v>
      </c>
      <c r="AR103" s="2">
        <v>0</v>
      </c>
      <c r="AS103" s="2">
        <v>0</v>
      </c>
      <c r="AT103" s="2">
        <v>102</v>
      </c>
      <c r="AU103" s="2">
        <v>54</v>
      </c>
      <c r="AV103" s="2">
        <v>1.0469999999999999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0</v>
      </c>
      <c r="BI103" s="2">
        <v>1</v>
      </c>
      <c r="BJ103" s="2" t="s">
        <v>146</v>
      </c>
      <c r="BK103" s="2"/>
      <c r="BL103" s="2"/>
      <c r="BM103" s="2">
        <v>107</v>
      </c>
      <c r="BN103" s="2">
        <v>0</v>
      </c>
      <c r="BO103" s="2" t="s">
        <v>144</v>
      </c>
      <c r="BP103" s="2">
        <v>1</v>
      </c>
      <c r="BQ103" s="2">
        <v>60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102</v>
      </c>
      <c r="CA103" s="2">
        <v>54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160"/>
        <v>0</v>
      </c>
      <c r="CQ103" s="2">
        <f t="shared" si="161"/>
        <v>0</v>
      </c>
      <c r="CR103" s="2">
        <f t="shared" si="162"/>
        <v>549.53</v>
      </c>
      <c r="CS103" s="2">
        <f t="shared" si="163"/>
        <v>49.8</v>
      </c>
      <c r="CT103" s="2">
        <f t="shared" si="164"/>
        <v>115.52</v>
      </c>
      <c r="CU103" s="2">
        <f t="shared" si="165"/>
        <v>0</v>
      </c>
      <c r="CV103" s="2">
        <f t="shared" si="166"/>
        <v>12.249899999999998</v>
      </c>
      <c r="CW103" s="2">
        <f t="shared" si="167"/>
        <v>0</v>
      </c>
      <c r="CX103" s="2">
        <f t="shared" si="167"/>
        <v>0</v>
      </c>
      <c r="CY103" s="2">
        <f t="shared" si="168"/>
        <v>0</v>
      </c>
      <c r="CZ103" s="2">
        <f t="shared" si="169"/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1007</v>
      </c>
      <c r="DV103" s="2" t="s">
        <v>130</v>
      </c>
      <c r="DW103" s="2" t="s">
        <v>130</v>
      </c>
      <c r="DX103" s="2">
        <v>100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82946523</v>
      </c>
      <c r="EF103" s="2">
        <v>60</v>
      </c>
      <c r="EG103" s="2" t="s">
        <v>54</v>
      </c>
      <c r="EH103" s="2">
        <v>0</v>
      </c>
      <c r="EI103" s="2" t="s">
        <v>3</v>
      </c>
      <c r="EJ103" s="2">
        <v>1</v>
      </c>
      <c r="EK103" s="2">
        <v>107</v>
      </c>
      <c r="EL103" s="2" t="s">
        <v>132</v>
      </c>
      <c r="EM103" s="2" t="s">
        <v>133</v>
      </c>
      <c r="EN103" s="2"/>
      <c r="EO103" s="2" t="s">
        <v>3</v>
      </c>
      <c r="EP103" s="2"/>
      <c r="EQ103" s="2">
        <v>132096</v>
      </c>
      <c r="ER103" s="2">
        <v>635.19000000000005</v>
      </c>
      <c r="ES103" s="2">
        <v>0</v>
      </c>
      <c r="ET103" s="2">
        <v>524.86</v>
      </c>
      <c r="EU103" s="2">
        <v>47.56</v>
      </c>
      <c r="EV103" s="2">
        <v>110.33</v>
      </c>
      <c r="EW103" s="2">
        <v>11.7</v>
      </c>
      <c r="EX103" s="2">
        <v>0</v>
      </c>
      <c r="EY103" s="2">
        <v>0</v>
      </c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v>0</v>
      </c>
      <c r="FS103" s="2">
        <v>0</v>
      </c>
      <c r="FT103" s="2"/>
      <c r="FU103" s="2"/>
      <c r="FV103" s="2"/>
      <c r="FW103" s="2"/>
      <c r="FX103" s="2">
        <v>102</v>
      </c>
      <c r="FY103" s="2">
        <v>54</v>
      </c>
      <c r="FZ103" s="2"/>
      <c r="GA103" s="2" t="s">
        <v>3</v>
      </c>
      <c r="GB103" s="2"/>
      <c r="GC103" s="2"/>
      <c r="GD103" s="2">
        <v>1</v>
      </c>
      <c r="GE103" s="2"/>
      <c r="GF103" s="2">
        <v>2091430555</v>
      </c>
      <c r="GG103" s="2">
        <v>2</v>
      </c>
      <c r="GH103" s="2">
        <v>1</v>
      </c>
      <c r="GI103" s="2">
        <v>2</v>
      </c>
      <c r="GJ103" s="2">
        <v>0</v>
      </c>
      <c r="GK103" s="2">
        <v>0</v>
      </c>
      <c r="GL103" s="2">
        <f t="shared" si="170"/>
        <v>0</v>
      </c>
      <c r="GM103" s="2">
        <f t="shared" si="171"/>
        <v>0</v>
      </c>
      <c r="GN103" s="2">
        <f t="shared" si="172"/>
        <v>0</v>
      </c>
      <c r="GO103" s="2">
        <f t="shared" si="173"/>
        <v>0</v>
      </c>
      <c r="GP103" s="2">
        <f t="shared" si="174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175"/>
        <v>0</v>
      </c>
      <c r="GW103" s="2">
        <v>1</v>
      </c>
      <c r="GX103" s="2">
        <f t="shared" si="176"/>
        <v>0</v>
      </c>
      <c r="GY103" s="2"/>
      <c r="GZ103" s="2"/>
      <c r="HA103" s="2">
        <v>0</v>
      </c>
      <c r="HB103" s="2">
        <v>0</v>
      </c>
      <c r="HC103" s="2">
        <f t="shared" si="177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>
        <v>0</v>
      </c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17</v>
      </c>
      <c r="B104">
        <v>1</v>
      </c>
      <c r="C104">
        <f>ROW(SmtRes!A44)</f>
        <v>44</v>
      </c>
      <c r="D104">
        <f>ROW(EtalonRes!A78)</f>
        <v>78</v>
      </c>
      <c r="E104" t="s">
        <v>3</v>
      </c>
      <c r="F104" t="s">
        <v>144</v>
      </c>
      <c r="G104" t="s">
        <v>145</v>
      </c>
      <c r="H104" t="s">
        <v>130</v>
      </c>
      <c r="I104">
        <f>ROUND(ROUND((F557+F562+F566)*0.12/100,4),9)</f>
        <v>0</v>
      </c>
      <c r="J104">
        <v>0</v>
      </c>
      <c r="K104">
        <f>ROUND(ROUND((F557+F562+F566)*0.12/100,4),9)</f>
        <v>0</v>
      </c>
      <c r="O104">
        <f t="shared" si="143"/>
        <v>0</v>
      </c>
      <c r="P104">
        <f t="shared" si="144"/>
        <v>0</v>
      </c>
      <c r="Q104">
        <f t="shared" si="145"/>
        <v>0</v>
      </c>
      <c r="R104">
        <f t="shared" si="146"/>
        <v>0</v>
      </c>
      <c r="S104">
        <f t="shared" si="147"/>
        <v>0</v>
      </c>
      <c r="T104">
        <f t="shared" si="148"/>
        <v>0</v>
      </c>
      <c r="U104">
        <f t="shared" si="149"/>
        <v>0</v>
      </c>
      <c r="V104">
        <f t="shared" si="150"/>
        <v>0</v>
      </c>
      <c r="W104">
        <f t="shared" si="151"/>
        <v>0</v>
      </c>
      <c r="X104">
        <f t="shared" si="152"/>
        <v>0</v>
      </c>
      <c r="Y104">
        <f t="shared" si="152"/>
        <v>0</v>
      </c>
      <c r="AA104">
        <v>-1</v>
      </c>
      <c r="AB104">
        <f t="shared" si="153"/>
        <v>635.19000000000005</v>
      </c>
      <c r="AC104">
        <f t="shared" si="154"/>
        <v>0</v>
      </c>
      <c r="AD104">
        <f t="shared" si="155"/>
        <v>524.86</v>
      </c>
      <c r="AE104">
        <f t="shared" si="156"/>
        <v>47.56</v>
      </c>
      <c r="AF104">
        <f t="shared" si="156"/>
        <v>110.33</v>
      </c>
      <c r="AG104">
        <f t="shared" si="157"/>
        <v>0</v>
      </c>
      <c r="AH104">
        <f t="shared" si="158"/>
        <v>11.7</v>
      </c>
      <c r="AI104">
        <f t="shared" si="158"/>
        <v>0</v>
      </c>
      <c r="AJ104">
        <f t="shared" si="159"/>
        <v>0</v>
      </c>
      <c r="AK104">
        <v>635.19000000000005</v>
      </c>
      <c r="AL104">
        <v>0</v>
      </c>
      <c r="AM104">
        <v>524.86</v>
      </c>
      <c r="AN104">
        <v>47.56</v>
      </c>
      <c r="AO104">
        <v>110.33</v>
      </c>
      <c r="AP104">
        <v>0</v>
      </c>
      <c r="AQ104">
        <v>11.7</v>
      </c>
      <c r="AR104">
        <v>0</v>
      </c>
      <c r="AS104">
        <v>0</v>
      </c>
      <c r="AT104">
        <v>102</v>
      </c>
      <c r="AU104">
        <v>54</v>
      </c>
      <c r="AV104">
        <v>1.0469999999999999</v>
      </c>
      <c r="AW104">
        <v>1</v>
      </c>
      <c r="AZ104">
        <v>1</v>
      </c>
      <c r="BA104">
        <v>55.67</v>
      </c>
      <c r="BB104">
        <v>14.66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146</v>
      </c>
      <c r="BM104">
        <v>107</v>
      </c>
      <c r="BN104">
        <v>0</v>
      </c>
      <c r="BO104" t="s">
        <v>144</v>
      </c>
      <c r="BP104">
        <v>1</v>
      </c>
      <c r="BQ104">
        <v>60</v>
      </c>
      <c r="BR104">
        <v>0</v>
      </c>
      <c r="BS104">
        <v>55.67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102</v>
      </c>
      <c r="CA104">
        <v>54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160"/>
        <v>0</v>
      </c>
      <c r="CQ104">
        <f t="shared" si="161"/>
        <v>0</v>
      </c>
      <c r="CR104">
        <f t="shared" si="162"/>
        <v>8056.11</v>
      </c>
      <c r="CS104">
        <f t="shared" si="163"/>
        <v>2772.37</v>
      </c>
      <c r="CT104">
        <f t="shared" si="164"/>
        <v>6431</v>
      </c>
      <c r="CU104">
        <f t="shared" si="165"/>
        <v>0</v>
      </c>
      <c r="CV104">
        <f t="shared" si="166"/>
        <v>12.249899999999998</v>
      </c>
      <c r="CW104">
        <f t="shared" si="167"/>
        <v>0</v>
      </c>
      <c r="CX104">
        <f t="shared" si="167"/>
        <v>0</v>
      </c>
      <c r="CY104">
        <f t="shared" si="168"/>
        <v>0</v>
      </c>
      <c r="CZ104">
        <f t="shared" si="169"/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1007</v>
      </c>
      <c r="DV104" t="s">
        <v>130</v>
      </c>
      <c r="DW104" t="s">
        <v>130</v>
      </c>
      <c r="DX104">
        <v>100</v>
      </c>
      <c r="DZ104" t="s">
        <v>3</v>
      </c>
      <c r="EA104" t="s">
        <v>3</v>
      </c>
      <c r="EB104" t="s">
        <v>3</v>
      </c>
      <c r="EC104" t="s">
        <v>3</v>
      </c>
      <c r="EE104">
        <v>82946523</v>
      </c>
      <c r="EF104">
        <v>60</v>
      </c>
      <c r="EG104" t="s">
        <v>54</v>
      </c>
      <c r="EH104">
        <v>0</v>
      </c>
      <c r="EI104" t="s">
        <v>3</v>
      </c>
      <c r="EJ104">
        <v>1</v>
      </c>
      <c r="EK104">
        <v>107</v>
      </c>
      <c r="EL104" t="s">
        <v>132</v>
      </c>
      <c r="EM104" t="s">
        <v>133</v>
      </c>
      <c r="EO104" t="s">
        <v>3</v>
      </c>
      <c r="EQ104">
        <v>132096</v>
      </c>
      <c r="ER104">
        <v>635.19000000000005</v>
      </c>
      <c r="ES104">
        <v>0</v>
      </c>
      <c r="ET104">
        <v>524.86</v>
      </c>
      <c r="EU104">
        <v>47.56</v>
      </c>
      <c r="EV104">
        <v>110.33</v>
      </c>
      <c r="EW104">
        <v>11.7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102</v>
      </c>
      <c r="FY104">
        <v>54</v>
      </c>
      <c r="GA104" t="s">
        <v>3</v>
      </c>
      <c r="GD104">
        <v>1</v>
      </c>
      <c r="GF104">
        <v>2091430555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70"/>
        <v>0</v>
      </c>
      <c r="GM104">
        <f t="shared" si="171"/>
        <v>0</v>
      </c>
      <c r="GN104">
        <f t="shared" si="172"/>
        <v>0</v>
      </c>
      <c r="GO104">
        <f t="shared" si="173"/>
        <v>0</v>
      </c>
      <c r="GP104">
        <f t="shared" si="174"/>
        <v>0</v>
      </c>
      <c r="GR104">
        <v>0</v>
      </c>
      <c r="GS104">
        <v>0</v>
      </c>
      <c r="GT104">
        <v>0</v>
      </c>
      <c r="GU104" t="s">
        <v>3</v>
      </c>
      <c r="GV104">
        <f t="shared" si="175"/>
        <v>0</v>
      </c>
      <c r="GW104">
        <v>1</v>
      </c>
      <c r="GX104">
        <f t="shared" si="176"/>
        <v>0</v>
      </c>
      <c r="HA104">
        <v>0</v>
      </c>
      <c r="HB104">
        <v>0</v>
      </c>
      <c r="HC104">
        <f t="shared" si="177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55" x14ac:dyDescent="0.2">
      <c r="A105" s="2">
        <v>17</v>
      </c>
      <c r="B105" s="2">
        <v>1</v>
      </c>
      <c r="C105" s="2"/>
      <c r="D105" s="2">
        <f>ROW(EtalonRes!A82)</f>
        <v>82</v>
      </c>
      <c r="E105" s="2" t="s">
        <v>3</v>
      </c>
      <c r="F105" s="2" t="s">
        <v>134</v>
      </c>
      <c r="G105" s="2" t="s">
        <v>135</v>
      </c>
      <c r="H105" s="2" t="s">
        <v>130</v>
      </c>
      <c r="I105" s="2">
        <f>ROUND(ROUND((F558+F563+F567)*0.12/100,4),9)</f>
        <v>0</v>
      </c>
      <c r="J105" s="2">
        <v>0</v>
      </c>
      <c r="K105" s="2">
        <f>ROUND(ROUND((F558+F563+F567)*0.12/100,4),9)</f>
        <v>0</v>
      </c>
      <c r="L105" s="2"/>
      <c r="M105" s="2"/>
      <c r="N105" s="2"/>
      <c r="O105" s="2">
        <f t="shared" si="143"/>
        <v>0</v>
      </c>
      <c r="P105" s="2">
        <f t="shared" si="144"/>
        <v>0</v>
      </c>
      <c r="Q105" s="2">
        <f t="shared" si="145"/>
        <v>0</v>
      </c>
      <c r="R105" s="2">
        <f t="shared" si="146"/>
        <v>0</v>
      </c>
      <c r="S105" s="2">
        <f t="shared" si="147"/>
        <v>0</v>
      </c>
      <c r="T105" s="2">
        <f t="shared" si="148"/>
        <v>0</v>
      </c>
      <c r="U105" s="2">
        <f t="shared" si="149"/>
        <v>0</v>
      </c>
      <c r="V105" s="2">
        <f t="shared" si="150"/>
        <v>0</v>
      </c>
      <c r="W105" s="2">
        <f t="shared" si="151"/>
        <v>0</v>
      </c>
      <c r="X105" s="2">
        <f t="shared" si="152"/>
        <v>0</v>
      </c>
      <c r="Y105" s="2">
        <f t="shared" si="152"/>
        <v>0</v>
      </c>
      <c r="Z105" s="2"/>
      <c r="AA105" s="2">
        <v>-1</v>
      </c>
      <c r="AB105" s="2">
        <f t="shared" si="153"/>
        <v>2980.46</v>
      </c>
      <c r="AC105" s="2">
        <f t="shared" si="154"/>
        <v>0</v>
      </c>
      <c r="AD105" s="2">
        <f t="shared" si="155"/>
        <v>2355.77</v>
      </c>
      <c r="AE105" s="2">
        <f t="shared" si="156"/>
        <v>174.8</v>
      </c>
      <c r="AF105" s="2">
        <f t="shared" si="156"/>
        <v>624.69000000000005</v>
      </c>
      <c r="AG105" s="2">
        <f t="shared" si="157"/>
        <v>0</v>
      </c>
      <c r="AH105" s="2">
        <f t="shared" si="158"/>
        <v>49.5</v>
      </c>
      <c r="AI105" s="2">
        <f t="shared" si="158"/>
        <v>0</v>
      </c>
      <c r="AJ105" s="2">
        <f t="shared" si="159"/>
        <v>0</v>
      </c>
      <c r="AK105" s="2">
        <v>2980.46</v>
      </c>
      <c r="AL105" s="2">
        <v>0</v>
      </c>
      <c r="AM105" s="2">
        <v>2355.77</v>
      </c>
      <c r="AN105" s="2">
        <v>174.8</v>
      </c>
      <c r="AO105" s="2">
        <v>624.69000000000005</v>
      </c>
      <c r="AP105" s="2">
        <v>0</v>
      </c>
      <c r="AQ105" s="2">
        <v>49.5</v>
      </c>
      <c r="AR105" s="2">
        <v>0</v>
      </c>
      <c r="AS105" s="2">
        <v>0</v>
      </c>
      <c r="AT105" s="2">
        <v>102</v>
      </c>
      <c r="AU105" s="2">
        <v>54</v>
      </c>
      <c r="AV105" s="2">
        <v>1.0469999999999999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136</v>
      </c>
      <c r="BK105" s="2"/>
      <c r="BL105" s="2"/>
      <c r="BM105" s="2">
        <v>107</v>
      </c>
      <c r="BN105" s="2">
        <v>0</v>
      </c>
      <c r="BO105" s="2" t="s">
        <v>134</v>
      </c>
      <c r="BP105" s="2">
        <v>1</v>
      </c>
      <c r="BQ105" s="2">
        <v>60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102</v>
      </c>
      <c r="CA105" s="2">
        <v>54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160"/>
        <v>0</v>
      </c>
      <c r="CQ105" s="2">
        <f t="shared" si="161"/>
        <v>0</v>
      </c>
      <c r="CR105" s="2">
        <f t="shared" si="162"/>
        <v>2466.4899999999998</v>
      </c>
      <c r="CS105" s="2">
        <f t="shared" si="163"/>
        <v>183.02</v>
      </c>
      <c r="CT105" s="2">
        <f t="shared" si="164"/>
        <v>654.04999999999995</v>
      </c>
      <c r="CU105" s="2">
        <f t="shared" si="165"/>
        <v>0</v>
      </c>
      <c r="CV105" s="2">
        <f t="shared" si="166"/>
        <v>51.826499999999996</v>
      </c>
      <c r="CW105" s="2">
        <f t="shared" si="167"/>
        <v>0</v>
      </c>
      <c r="CX105" s="2">
        <f t="shared" si="167"/>
        <v>0</v>
      </c>
      <c r="CY105" s="2">
        <f t="shared" si="168"/>
        <v>0</v>
      </c>
      <c r="CZ105" s="2">
        <f t="shared" si="169"/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1007</v>
      </c>
      <c r="DV105" s="2" t="s">
        <v>130</v>
      </c>
      <c r="DW105" s="2" t="s">
        <v>130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82946523</v>
      </c>
      <c r="EF105" s="2">
        <v>60</v>
      </c>
      <c r="EG105" s="2" t="s">
        <v>54</v>
      </c>
      <c r="EH105" s="2">
        <v>0</v>
      </c>
      <c r="EI105" s="2" t="s">
        <v>3</v>
      </c>
      <c r="EJ105" s="2">
        <v>1</v>
      </c>
      <c r="EK105" s="2">
        <v>107</v>
      </c>
      <c r="EL105" s="2" t="s">
        <v>132</v>
      </c>
      <c r="EM105" s="2" t="s">
        <v>133</v>
      </c>
      <c r="EN105" s="2"/>
      <c r="EO105" s="2" t="s">
        <v>3</v>
      </c>
      <c r="EP105" s="2"/>
      <c r="EQ105" s="2">
        <v>132096</v>
      </c>
      <c r="ER105" s="2">
        <v>2980.46</v>
      </c>
      <c r="ES105" s="2">
        <v>0</v>
      </c>
      <c r="ET105" s="2">
        <v>2355.77</v>
      </c>
      <c r="EU105" s="2">
        <v>174.8</v>
      </c>
      <c r="EV105" s="2">
        <v>624.69000000000005</v>
      </c>
      <c r="EW105" s="2">
        <v>49.5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v>0</v>
      </c>
      <c r="FS105" s="2">
        <v>0</v>
      </c>
      <c r="FT105" s="2"/>
      <c r="FU105" s="2"/>
      <c r="FV105" s="2"/>
      <c r="FW105" s="2"/>
      <c r="FX105" s="2">
        <v>102</v>
      </c>
      <c r="FY105" s="2">
        <v>54</v>
      </c>
      <c r="FZ105" s="2"/>
      <c r="GA105" s="2" t="s">
        <v>3</v>
      </c>
      <c r="GB105" s="2"/>
      <c r="GC105" s="2"/>
      <c r="GD105" s="2">
        <v>1</v>
      </c>
      <c r="GE105" s="2"/>
      <c r="GF105" s="2">
        <v>1520153025</v>
      </c>
      <c r="GG105" s="2">
        <v>2</v>
      </c>
      <c r="GH105" s="2">
        <v>1</v>
      </c>
      <c r="GI105" s="2">
        <v>2</v>
      </c>
      <c r="GJ105" s="2">
        <v>0</v>
      </c>
      <c r="GK105" s="2">
        <v>0</v>
      </c>
      <c r="GL105" s="2">
        <f t="shared" si="170"/>
        <v>0</v>
      </c>
      <c r="GM105" s="2">
        <f t="shared" si="171"/>
        <v>0</v>
      </c>
      <c r="GN105" s="2">
        <f t="shared" si="172"/>
        <v>0</v>
      </c>
      <c r="GO105" s="2">
        <f t="shared" si="173"/>
        <v>0</v>
      </c>
      <c r="GP105" s="2">
        <f t="shared" si="174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175"/>
        <v>0</v>
      </c>
      <c r="GW105" s="2">
        <v>1</v>
      </c>
      <c r="GX105" s="2">
        <f t="shared" si="176"/>
        <v>0</v>
      </c>
      <c r="GY105" s="2"/>
      <c r="GZ105" s="2"/>
      <c r="HA105" s="2">
        <v>0</v>
      </c>
      <c r="HB105" s="2">
        <v>0</v>
      </c>
      <c r="HC105" s="2">
        <f t="shared" si="177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>
        <v>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D106">
        <f>ROW(EtalonRes!A86)</f>
        <v>86</v>
      </c>
      <c r="E106" t="s">
        <v>3</v>
      </c>
      <c r="F106" t="s">
        <v>134</v>
      </c>
      <c r="G106" t="s">
        <v>135</v>
      </c>
      <c r="H106" t="s">
        <v>130</v>
      </c>
      <c r="I106">
        <f>ROUND(ROUND((F558+F563+F567)*0.12/100,4),9)</f>
        <v>0</v>
      </c>
      <c r="J106">
        <v>0</v>
      </c>
      <c r="K106">
        <f>ROUND(ROUND((F558+F563+F567)*0.12/100,4),9)</f>
        <v>0</v>
      </c>
      <c r="O106">
        <f t="shared" si="143"/>
        <v>0</v>
      </c>
      <c r="P106">
        <f t="shared" si="144"/>
        <v>0</v>
      </c>
      <c r="Q106">
        <f t="shared" si="145"/>
        <v>0</v>
      </c>
      <c r="R106">
        <f t="shared" si="146"/>
        <v>0</v>
      </c>
      <c r="S106">
        <f t="shared" si="147"/>
        <v>0</v>
      </c>
      <c r="T106">
        <f t="shared" si="148"/>
        <v>0</v>
      </c>
      <c r="U106">
        <f t="shared" si="149"/>
        <v>0</v>
      </c>
      <c r="V106">
        <f t="shared" si="150"/>
        <v>0</v>
      </c>
      <c r="W106">
        <f t="shared" si="151"/>
        <v>0</v>
      </c>
      <c r="X106">
        <f t="shared" si="152"/>
        <v>0</v>
      </c>
      <c r="Y106">
        <f t="shared" si="152"/>
        <v>0</v>
      </c>
      <c r="AA106">
        <v>-1</v>
      </c>
      <c r="AB106">
        <f t="shared" si="153"/>
        <v>2980.46</v>
      </c>
      <c r="AC106">
        <f t="shared" si="154"/>
        <v>0</v>
      </c>
      <c r="AD106">
        <f t="shared" si="155"/>
        <v>2355.77</v>
      </c>
      <c r="AE106">
        <f t="shared" si="156"/>
        <v>174.8</v>
      </c>
      <c r="AF106">
        <f t="shared" si="156"/>
        <v>624.69000000000005</v>
      </c>
      <c r="AG106">
        <f t="shared" si="157"/>
        <v>0</v>
      </c>
      <c r="AH106">
        <f t="shared" si="158"/>
        <v>49.5</v>
      </c>
      <c r="AI106">
        <f t="shared" si="158"/>
        <v>0</v>
      </c>
      <c r="AJ106">
        <f t="shared" si="159"/>
        <v>0</v>
      </c>
      <c r="AK106">
        <v>2980.46</v>
      </c>
      <c r="AL106">
        <v>0</v>
      </c>
      <c r="AM106">
        <v>2355.77</v>
      </c>
      <c r="AN106">
        <v>174.8</v>
      </c>
      <c r="AO106">
        <v>624.69000000000005</v>
      </c>
      <c r="AP106">
        <v>0</v>
      </c>
      <c r="AQ106">
        <v>49.5</v>
      </c>
      <c r="AR106">
        <v>0</v>
      </c>
      <c r="AS106">
        <v>0</v>
      </c>
      <c r="AT106">
        <v>102</v>
      </c>
      <c r="AU106">
        <v>54</v>
      </c>
      <c r="AV106">
        <v>1.0469999999999999</v>
      </c>
      <c r="AW106">
        <v>1</v>
      </c>
      <c r="AZ106">
        <v>1</v>
      </c>
      <c r="BA106">
        <v>55.67</v>
      </c>
      <c r="BB106">
        <v>13.69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136</v>
      </c>
      <c r="BM106">
        <v>107</v>
      </c>
      <c r="BN106">
        <v>0</v>
      </c>
      <c r="BO106" t="s">
        <v>134</v>
      </c>
      <c r="BP106">
        <v>1</v>
      </c>
      <c r="BQ106">
        <v>60</v>
      </c>
      <c r="BR106">
        <v>0</v>
      </c>
      <c r="BS106">
        <v>55.67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102</v>
      </c>
      <c r="CA106">
        <v>54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160"/>
        <v>0</v>
      </c>
      <c r="CQ106">
        <f t="shared" si="161"/>
        <v>0</v>
      </c>
      <c r="CR106">
        <f t="shared" si="162"/>
        <v>33766.25</v>
      </c>
      <c r="CS106">
        <f t="shared" si="163"/>
        <v>10188.719999999999</v>
      </c>
      <c r="CT106">
        <f t="shared" si="164"/>
        <v>36410.959999999999</v>
      </c>
      <c r="CU106">
        <f t="shared" si="165"/>
        <v>0</v>
      </c>
      <c r="CV106">
        <f t="shared" si="166"/>
        <v>51.826499999999996</v>
      </c>
      <c r="CW106">
        <f t="shared" si="167"/>
        <v>0</v>
      </c>
      <c r="CX106">
        <f t="shared" si="167"/>
        <v>0</v>
      </c>
      <c r="CY106">
        <f t="shared" si="168"/>
        <v>0</v>
      </c>
      <c r="CZ106">
        <f t="shared" si="169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1007</v>
      </c>
      <c r="DV106" t="s">
        <v>130</v>
      </c>
      <c r="DW106" t="s">
        <v>130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82946523</v>
      </c>
      <c r="EF106">
        <v>60</v>
      </c>
      <c r="EG106" t="s">
        <v>54</v>
      </c>
      <c r="EH106">
        <v>0</v>
      </c>
      <c r="EI106" t="s">
        <v>3</v>
      </c>
      <c r="EJ106">
        <v>1</v>
      </c>
      <c r="EK106">
        <v>107</v>
      </c>
      <c r="EL106" t="s">
        <v>132</v>
      </c>
      <c r="EM106" t="s">
        <v>133</v>
      </c>
      <c r="EO106" t="s">
        <v>3</v>
      </c>
      <c r="EQ106">
        <v>132096</v>
      </c>
      <c r="ER106">
        <v>2980.46</v>
      </c>
      <c r="ES106">
        <v>0</v>
      </c>
      <c r="ET106">
        <v>2355.77</v>
      </c>
      <c r="EU106">
        <v>174.8</v>
      </c>
      <c r="EV106">
        <v>624.69000000000005</v>
      </c>
      <c r="EW106">
        <v>49.5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102</v>
      </c>
      <c r="FY106">
        <v>54</v>
      </c>
      <c r="GA106" t="s">
        <v>3</v>
      </c>
      <c r="GD106">
        <v>1</v>
      </c>
      <c r="GF106">
        <v>1520153025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70"/>
        <v>0</v>
      </c>
      <c r="GM106">
        <f t="shared" si="171"/>
        <v>0</v>
      </c>
      <c r="GN106">
        <f t="shared" si="172"/>
        <v>0</v>
      </c>
      <c r="GO106">
        <f t="shared" si="173"/>
        <v>0</v>
      </c>
      <c r="GP106">
        <f t="shared" si="174"/>
        <v>0</v>
      </c>
      <c r="GR106">
        <v>0</v>
      </c>
      <c r="GS106">
        <v>0</v>
      </c>
      <c r="GT106">
        <v>0</v>
      </c>
      <c r="GU106" t="s">
        <v>3</v>
      </c>
      <c r="GV106">
        <f t="shared" si="175"/>
        <v>0</v>
      </c>
      <c r="GW106">
        <v>1</v>
      </c>
      <c r="GX106">
        <f t="shared" si="176"/>
        <v>0</v>
      </c>
      <c r="HA106">
        <v>0</v>
      </c>
      <c r="HB106">
        <v>0</v>
      </c>
      <c r="HC106">
        <f t="shared" si="177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ROW(SmtRes!A45)</f>
        <v>45</v>
      </c>
      <c r="D107" s="2">
        <f>ROW(EtalonRes!A87)</f>
        <v>87</v>
      </c>
      <c r="E107" s="2" t="s">
        <v>3</v>
      </c>
      <c r="F107" s="2" t="s">
        <v>137</v>
      </c>
      <c r="G107" s="2" t="s">
        <v>138</v>
      </c>
      <c r="H107" s="2" t="s">
        <v>139</v>
      </c>
      <c r="I107" s="2">
        <f>ROUND(ROUND((F555*0.07*2.2+F554*0.07*2.6+F560*0.07*2.2+F559*0.08*2.6+F564*0.08*2.2+I105*100*2.2+I103*100*1.4+I202),3),9)</f>
        <v>0</v>
      </c>
      <c r="J107" s="2">
        <v>0</v>
      </c>
      <c r="K107" s="2">
        <f>ROUND(ROUND((F555*0.07*2.2+F554*0.07*2.6+F560*0.07*2.2+F559*0.08*2.6+F564*0.08*2.2+I105*100*2.2+I103*100*1.4+I202),3),9)</f>
        <v>0</v>
      </c>
      <c r="L107" s="2"/>
      <c r="M107" s="2"/>
      <c r="N107" s="2"/>
      <c r="O107" s="2">
        <f t="shared" si="143"/>
        <v>0</v>
      </c>
      <c r="P107" s="2">
        <f t="shared" si="144"/>
        <v>0</v>
      </c>
      <c r="Q107" s="2">
        <f t="shared" si="145"/>
        <v>0</v>
      </c>
      <c r="R107" s="2">
        <f t="shared" si="146"/>
        <v>0</v>
      </c>
      <c r="S107" s="2">
        <f t="shared" si="147"/>
        <v>0</v>
      </c>
      <c r="T107" s="2">
        <f t="shared" si="148"/>
        <v>0</v>
      </c>
      <c r="U107" s="2">
        <f t="shared" si="149"/>
        <v>0</v>
      </c>
      <c r="V107" s="2">
        <f t="shared" si="150"/>
        <v>0</v>
      </c>
      <c r="W107" s="2">
        <f t="shared" si="151"/>
        <v>0</v>
      </c>
      <c r="X107" s="2">
        <f t="shared" si="152"/>
        <v>0</v>
      </c>
      <c r="Y107" s="2">
        <f t="shared" si="152"/>
        <v>0</v>
      </c>
      <c r="Z107" s="2"/>
      <c r="AA107" s="2">
        <v>-1</v>
      </c>
      <c r="AB107" s="2">
        <f t="shared" si="153"/>
        <v>8.86</v>
      </c>
      <c r="AC107" s="2">
        <f t="shared" si="154"/>
        <v>0</v>
      </c>
      <c r="AD107" s="2">
        <f t="shared" si="155"/>
        <v>8.86</v>
      </c>
      <c r="AE107" s="2">
        <f t="shared" si="156"/>
        <v>1.48</v>
      </c>
      <c r="AF107" s="2">
        <f t="shared" si="156"/>
        <v>0</v>
      </c>
      <c r="AG107" s="2">
        <f t="shared" si="157"/>
        <v>0</v>
      </c>
      <c r="AH107" s="2">
        <f t="shared" si="158"/>
        <v>0</v>
      </c>
      <c r="AI107" s="2">
        <f t="shared" si="158"/>
        <v>0</v>
      </c>
      <c r="AJ107" s="2">
        <f t="shared" si="159"/>
        <v>0</v>
      </c>
      <c r="AK107" s="2">
        <v>8.86</v>
      </c>
      <c r="AL107" s="2">
        <v>0</v>
      </c>
      <c r="AM107" s="2">
        <v>8.86</v>
      </c>
      <c r="AN107" s="2">
        <v>1.48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102</v>
      </c>
      <c r="AU107" s="2">
        <v>54</v>
      </c>
      <c r="AV107" s="2">
        <v>1.0469999999999999</v>
      </c>
      <c r="AW107" s="2">
        <v>1.002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140</v>
      </c>
      <c r="BK107" s="2"/>
      <c r="BL107" s="2"/>
      <c r="BM107" s="2">
        <v>107</v>
      </c>
      <c r="BN107" s="2">
        <v>0</v>
      </c>
      <c r="BO107" s="2" t="s">
        <v>137</v>
      </c>
      <c r="BP107" s="2">
        <v>1</v>
      </c>
      <c r="BQ107" s="2">
        <v>60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102</v>
      </c>
      <c r="CA107" s="2">
        <v>54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160"/>
        <v>0</v>
      </c>
      <c r="CQ107" s="2">
        <f t="shared" si="161"/>
        <v>0</v>
      </c>
      <c r="CR107" s="2">
        <f t="shared" si="162"/>
        <v>9.2799999999999994</v>
      </c>
      <c r="CS107" s="2">
        <f t="shared" si="163"/>
        <v>1.55</v>
      </c>
      <c r="CT107" s="2">
        <f t="shared" si="164"/>
        <v>0</v>
      </c>
      <c r="CU107" s="2">
        <f t="shared" si="165"/>
        <v>0</v>
      </c>
      <c r="CV107" s="2">
        <f t="shared" si="166"/>
        <v>0</v>
      </c>
      <c r="CW107" s="2">
        <f t="shared" si="167"/>
        <v>0</v>
      </c>
      <c r="CX107" s="2">
        <f t="shared" si="167"/>
        <v>0</v>
      </c>
      <c r="CY107" s="2">
        <f t="shared" si="168"/>
        <v>0</v>
      </c>
      <c r="CZ107" s="2">
        <f t="shared" si="169"/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139</v>
      </c>
      <c r="DW107" s="2" t="s">
        <v>139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82946523</v>
      </c>
      <c r="EF107" s="2">
        <v>60</v>
      </c>
      <c r="EG107" s="2" t="s">
        <v>54</v>
      </c>
      <c r="EH107" s="2">
        <v>0</v>
      </c>
      <c r="EI107" s="2" t="s">
        <v>3</v>
      </c>
      <c r="EJ107" s="2">
        <v>1</v>
      </c>
      <c r="EK107" s="2">
        <v>107</v>
      </c>
      <c r="EL107" s="2" t="s">
        <v>132</v>
      </c>
      <c r="EM107" s="2" t="s">
        <v>133</v>
      </c>
      <c r="EN107" s="2"/>
      <c r="EO107" s="2" t="s">
        <v>3</v>
      </c>
      <c r="EP107" s="2"/>
      <c r="EQ107" s="2">
        <v>132096</v>
      </c>
      <c r="ER107" s="2">
        <v>8.86</v>
      </c>
      <c r="ES107" s="2">
        <v>0</v>
      </c>
      <c r="ET107" s="2">
        <v>8.86</v>
      </c>
      <c r="EU107" s="2">
        <v>1.48</v>
      </c>
      <c r="EV107" s="2">
        <v>0</v>
      </c>
      <c r="EW107" s="2">
        <v>0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v>0</v>
      </c>
      <c r="FS107" s="2">
        <v>0</v>
      </c>
      <c r="FT107" s="2"/>
      <c r="FU107" s="2"/>
      <c r="FV107" s="2"/>
      <c r="FW107" s="2"/>
      <c r="FX107" s="2">
        <v>102</v>
      </c>
      <c r="FY107" s="2">
        <v>54</v>
      </c>
      <c r="FZ107" s="2"/>
      <c r="GA107" s="2" t="s">
        <v>3</v>
      </c>
      <c r="GB107" s="2"/>
      <c r="GC107" s="2"/>
      <c r="GD107" s="2">
        <v>1</v>
      </c>
      <c r="GE107" s="2"/>
      <c r="GF107" s="2">
        <v>-680023340</v>
      </c>
      <c r="GG107" s="2">
        <v>2</v>
      </c>
      <c r="GH107" s="2">
        <v>1</v>
      </c>
      <c r="GI107" s="2">
        <v>2</v>
      </c>
      <c r="GJ107" s="2">
        <v>0</v>
      </c>
      <c r="GK107" s="2">
        <v>0</v>
      </c>
      <c r="GL107" s="2">
        <f t="shared" si="170"/>
        <v>0</v>
      </c>
      <c r="GM107" s="2">
        <f t="shared" si="171"/>
        <v>0</v>
      </c>
      <c r="GN107" s="2">
        <f t="shared" si="172"/>
        <v>0</v>
      </c>
      <c r="GO107" s="2">
        <f t="shared" si="173"/>
        <v>0</v>
      </c>
      <c r="GP107" s="2">
        <f t="shared" si="174"/>
        <v>0</v>
      </c>
      <c r="GQ107" s="2"/>
      <c r="GR107" s="2">
        <v>0</v>
      </c>
      <c r="GS107" s="2">
        <v>0</v>
      </c>
      <c r="GT107" s="2">
        <v>0</v>
      </c>
      <c r="GU107" s="2" t="s">
        <v>3</v>
      </c>
      <c r="GV107" s="2">
        <f t="shared" si="175"/>
        <v>0</v>
      </c>
      <c r="GW107" s="2">
        <v>1</v>
      </c>
      <c r="GX107" s="2">
        <f t="shared" si="176"/>
        <v>0</v>
      </c>
      <c r="GY107" s="2"/>
      <c r="GZ107" s="2"/>
      <c r="HA107" s="2">
        <v>0</v>
      </c>
      <c r="HB107" s="2">
        <v>0</v>
      </c>
      <c r="HC107" s="2">
        <f t="shared" si="177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>
        <v>0</v>
      </c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ROW(SmtRes!A46)</f>
        <v>46</v>
      </c>
      <c r="D108">
        <f>ROW(EtalonRes!A88)</f>
        <v>88</v>
      </c>
      <c r="E108" t="s">
        <v>3</v>
      </c>
      <c r="F108" t="s">
        <v>137</v>
      </c>
      <c r="G108" t="s">
        <v>138</v>
      </c>
      <c r="H108" t="s">
        <v>139</v>
      </c>
      <c r="I108">
        <f>ROUND(ROUND((F555*0.07*2.2+F554*0.07*2.6+F560*0.07*2.2+F559*0.08*2.6+F564*0.08*2.2+I106*100*2.2+I104*100*1.4+I203),3),9)</f>
        <v>0</v>
      </c>
      <c r="J108">
        <v>0</v>
      </c>
      <c r="K108">
        <f>ROUND(ROUND((F555*0.07*2.2+F554*0.07*2.6+F560*0.07*2.2+F559*0.08*2.6+F564*0.08*2.2+I106*100*2.2+I104*100*1.4+I203),3),9)</f>
        <v>0</v>
      </c>
      <c r="O108">
        <f t="shared" si="143"/>
        <v>0</v>
      </c>
      <c r="P108">
        <f t="shared" si="144"/>
        <v>0</v>
      </c>
      <c r="Q108">
        <f t="shared" si="145"/>
        <v>0</v>
      </c>
      <c r="R108">
        <f t="shared" si="146"/>
        <v>0</v>
      </c>
      <c r="S108">
        <f t="shared" si="147"/>
        <v>0</v>
      </c>
      <c r="T108">
        <f t="shared" si="148"/>
        <v>0</v>
      </c>
      <c r="U108">
        <f t="shared" si="149"/>
        <v>0</v>
      </c>
      <c r="V108">
        <f t="shared" si="150"/>
        <v>0</v>
      </c>
      <c r="W108">
        <f t="shared" si="151"/>
        <v>0</v>
      </c>
      <c r="X108">
        <f t="shared" si="152"/>
        <v>0</v>
      </c>
      <c r="Y108">
        <f t="shared" si="152"/>
        <v>0</v>
      </c>
      <c r="AA108">
        <v>-1</v>
      </c>
      <c r="AB108">
        <f t="shared" si="153"/>
        <v>8.86</v>
      </c>
      <c r="AC108">
        <f t="shared" si="154"/>
        <v>0</v>
      </c>
      <c r="AD108">
        <f t="shared" si="155"/>
        <v>8.86</v>
      </c>
      <c r="AE108">
        <f t="shared" si="156"/>
        <v>1.48</v>
      </c>
      <c r="AF108">
        <f t="shared" si="156"/>
        <v>0</v>
      </c>
      <c r="AG108">
        <f t="shared" si="157"/>
        <v>0</v>
      </c>
      <c r="AH108">
        <f t="shared" si="158"/>
        <v>0</v>
      </c>
      <c r="AI108">
        <f t="shared" si="158"/>
        <v>0</v>
      </c>
      <c r="AJ108">
        <f t="shared" si="159"/>
        <v>0</v>
      </c>
      <c r="AK108">
        <v>8.86</v>
      </c>
      <c r="AL108">
        <v>0</v>
      </c>
      <c r="AM108">
        <v>8.86</v>
      </c>
      <c r="AN108">
        <v>1.48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102</v>
      </c>
      <c r="AU108">
        <v>54</v>
      </c>
      <c r="AV108">
        <v>1.0469999999999999</v>
      </c>
      <c r="AW108">
        <v>1.002</v>
      </c>
      <c r="AZ108">
        <v>1</v>
      </c>
      <c r="BA108">
        <v>55.67</v>
      </c>
      <c r="BB108">
        <v>18.170000000000002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140</v>
      </c>
      <c r="BM108">
        <v>107</v>
      </c>
      <c r="BN108">
        <v>0</v>
      </c>
      <c r="BO108" t="s">
        <v>137</v>
      </c>
      <c r="BP108">
        <v>1</v>
      </c>
      <c r="BQ108">
        <v>60</v>
      </c>
      <c r="BR108">
        <v>0</v>
      </c>
      <c r="BS108">
        <v>55.67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102</v>
      </c>
      <c r="CA108">
        <v>54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160"/>
        <v>0</v>
      </c>
      <c r="CQ108">
        <f t="shared" si="161"/>
        <v>0</v>
      </c>
      <c r="CR108">
        <f t="shared" si="162"/>
        <v>168.62</v>
      </c>
      <c r="CS108">
        <f t="shared" si="163"/>
        <v>86.29</v>
      </c>
      <c r="CT108">
        <f t="shared" si="164"/>
        <v>0</v>
      </c>
      <c r="CU108">
        <f t="shared" si="165"/>
        <v>0</v>
      </c>
      <c r="CV108">
        <f t="shared" si="166"/>
        <v>0</v>
      </c>
      <c r="CW108">
        <f t="shared" si="167"/>
        <v>0</v>
      </c>
      <c r="CX108">
        <f t="shared" si="167"/>
        <v>0</v>
      </c>
      <c r="CY108">
        <f t="shared" si="168"/>
        <v>0</v>
      </c>
      <c r="CZ108">
        <f t="shared" si="169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139</v>
      </c>
      <c r="DW108" t="s">
        <v>139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82946523</v>
      </c>
      <c r="EF108">
        <v>60</v>
      </c>
      <c r="EG108" t="s">
        <v>54</v>
      </c>
      <c r="EH108">
        <v>0</v>
      </c>
      <c r="EI108" t="s">
        <v>3</v>
      </c>
      <c r="EJ108">
        <v>1</v>
      </c>
      <c r="EK108">
        <v>107</v>
      </c>
      <c r="EL108" t="s">
        <v>132</v>
      </c>
      <c r="EM108" t="s">
        <v>133</v>
      </c>
      <c r="EO108" t="s">
        <v>3</v>
      </c>
      <c r="EQ108">
        <v>132096</v>
      </c>
      <c r="ER108">
        <v>8.86</v>
      </c>
      <c r="ES108">
        <v>0</v>
      </c>
      <c r="ET108">
        <v>8.86</v>
      </c>
      <c r="EU108">
        <v>1.48</v>
      </c>
      <c r="EV108">
        <v>0</v>
      </c>
      <c r="EW108">
        <v>0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102</v>
      </c>
      <c r="FY108">
        <v>54</v>
      </c>
      <c r="GA108" t="s">
        <v>3</v>
      </c>
      <c r="GD108">
        <v>1</v>
      </c>
      <c r="GF108">
        <v>-680023340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70"/>
        <v>0</v>
      </c>
      <c r="GM108">
        <f t="shared" si="171"/>
        <v>0</v>
      </c>
      <c r="GN108">
        <f t="shared" si="172"/>
        <v>0</v>
      </c>
      <c r="GO108">
        <f t="shared" si="173"/>
        <v>0</v>
      </c>
      <c r="GP108">
        <f t="shared" si="174"/>
        <v>0</v>
      </c>
      <c r="GR108">
        <v>0</v>
      </c>
      <c r="GS108">
        <v>0</v>
      </c>
      <c r="GT108">
        <v>0</v>
      </c>
      <c r="GU108" t="s">
        <v>3</v>
      </c>
      <c r="GV108">
        <f t="shared" si="175"/>
        <v>0</v>
      </c>
      <c r="GW108">
        <v>1</v>
      </c>
      <c r="GX108">
        <f t="shared" si="176"/>
        <v>0</v>
      </c>
      <c r="HA108">
        <v>0</v>
      </c>
      <c r="HB108">
        <v>0</v>
      </c>
      <c r="HC108">
        <f t="shared" si="177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55" x14ac:dyDescent="0.2">
      <c r="A109" s="2">
        <v>19</v>
      </c>
      <c r="B109" s="2">
        <v>1</v>
      </c>
      <c r="C109" s="2"/>
      <c r="D109" s="2"/>
      <c r="E109" s="2"/>
      <c r="F109" s="2" t="s">
        <v>3</v>
      </c>
      <c r="G109" s="2" t="s">
        <v>153</v>
      </c>
      <c r="H109" s="2" t="s">
        <v>3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>
        <v>1</v>
      </c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 s="2">
        <v>17</v>
      </c>
      <c r="B110" s="2">
        <v>1</v>
      </c>
      <c r="C110" s="2"/>
      <c r="D110" s="2">
        <f>ROW(EtalonRes!A93)</f>
        <v>93</v>
      </c>
      <c r="E110" s="2" t="s">
        <v>3</v>
      </c>
      <c r="F110" s="2" t="s">
        <v>128</v>
      </c>
      <c r="G110" s="2" t="s">
        <v>129</v>
      </c>
      <c r="H110" s="2" t="s">
        <v>130</v>
      </c>
      <c r="I110" s="2">
        <f>ROUND(ROUND(F568*0.04/100,4),9)</f>
        <v>0</v>
      </c>
      <c r="J110" s="2">
        <v>0</v>
      </c>
      <c r="K110" s="2">
        <f>ROUND(ROUND(F568*0.04/100,4),9)</f>
        <v>0</v>
      </c>
      <c r="L110" s="2"/>
      <c r="M110" s="2"/>
      <c r="N110" s="2"/>
      <c r="O110" s="2">
        <f t="shared" ref="O110:O115" si="178">ROUND(CP110,2)</f>
        <v>0</v>
      </c>
      <c r="P110" s="2">
        <f t="shared" ref="P110:P115" si="179">ROUND((ROUND((AC110*AW110*I110),2)*BC110),2)</f>
        <v>0</v>
      </c>
      <c r="Q110" s="2">
        <f t="shared" ref="Q110:Q115" si="180">(ROUND((ROUND(((ET110)*AV110*I110),2)*BB110),2)+ROUND((ROUND(((AE110-(EU110))*AV110*I110),2)*BS110),2))</f>
        <v>0</v>
      </c>
      <c r="R110" s="2">
        <f t="shared" ref="R110:R115" si="181">ROUND((ROUND((AE110*AV110*I110),2)*BS110),2)</f>
        <v>0</v>
      </c>
      <c r="S110" s="2">
        <f t="shared" ref="S110:S115" si="182">ROUND((ROUND((AF110*AV110*I110),2)*BA110),2)</f>
        <v>0</v>
      </c>
      <c r="T110" s="2">
        <f t="shared" ref="T110:T115" si="183">ROUND(CU110*I110,2)</f>
        <v>0</v>
      </c>
      <c r="U110" s="2">
        <f t="shared" ref="U110:U115" si="184">CV110*I110</f>
        <v>0</v>
      </c>
      <c r="V110" s="2">
        <f t="shared" ref="V110:V115" si="185">CW110*I110</f>
        <v>0</v>
      </c>
      <c r="W110" s="2">
        <f t="shared" ref="W110:W115" si="186">ROUND(CX110*I110,2)</f>
        <v>0</v>
      </c>
      <c r="X110" s="2">
        <f t="shared" ref="X110:Y115" si="187">ROUND(CY110,2)</f>
        <v>0</v>
      </c>
      <c r="Y110" s="2">
        <f t="shared" si="187"/>
        <v>0</v>
      </c>
      <c r="Z110" s="2"/>
      <c r="AA110" s="2">
        <v>-1</v>
      </c>
      <c r="AB110" s="2">
        <f t="shared" ref="AB110:AB115" si="188">ROUND((AC110+AD110+AF110),6)</f>
        <v>3624.01</v>
      </c>
      <c r="AC110" s="2">
        <f t="shared" ref="AC110:AC115" si="189">ROUND((ES110),6)</f>
        <v>0</v>
      </c>
      <c r="AD110" s="2">
        <f t="shared" ref="AD110:AD115" si="190">ROUND((((ET110)-(EU110))+AE110),6)</f>
        <v>1936.06</v>
      </c>
      <c r="AE110" s="2">
        <f t="shared" ref="AE110:AF115" si="191">ROUND((EU110),6)</f>
        <v>502.11</v>
      </c>
      <c r="AF110" s="2">
        <f t="shared" si="191"/>
        <v>1687.95</v>
      </c>
      <c r="AG110" s="2">
        <f t="shared" ref="AG110:AG115" si="192">ROUND((AP110),6)</f>
        <v>0</v>
      </c>
      <c r="AH110" s="2">
        <f t="shared" ref="AH110:AI115" si="193">(EW110)</f>
        <v>155</v>
      </c>
      <c r="AI110" s="2">
        <f t="shared" si="193"/>
        <v>0</v>
      </c>
      <c r="AJ110" s="2">
        <f t="shared" ref="AJ110:AJ115" si="194">(AS110)</f>
        <v>0</v>
      </c>
      <c r="AK110" s="2">
        <v>3624.01</v>
      </c>
      <c r="AL110" s="2">
        <v>0</v>
      </c>
      <c r="AM110" s="2">
        <v>1936.06</v>
      </c>
      <c r="AN110" s="2">
        <v>502.11</v>
      </c>
      <c r="AO110" s="2">
        <v>1687.95</v>
      </c>
      <c r="AP110" s="2">
        <v>0</v>
      </c>
      <c r="AQ110" s="2">
        <v>155</v>
      </c>
      <c r="AR110" s="2">
        <v>0</v>
      </c>
      <c r="AS110" s="2">
        <v>0</v>
      </c>
      <c r="AT110" s="2">
        <v>102</v>
      </c>
      <c r="AU110" s="2">
        <v>54</v>
      </c>
      <c r="AV110" s="2">
        <v>1.0469999999999999</v>
      </c>
      <c r="AW110" s="2">
        <v>1</v>
      </c>
      <c r="AX110" s="2"/>
      <c r="AY110" s="2"/>
      <c r="AZ110" s="2">
        <v>1</v>
      </c>
      <c r="BA110" s="2">
        <v>1</v>
      </c>
      <c r="BB110" s="2">
        <v>1</v>
      </c>
      <c r="BC110" s="2">
        <v>1</v>
      </c>
      <c r="BD110" s="2" t="s">
        <v>3</v>
      </c>
      <c r="BE110" s="2" t="s">
        <v>3</v>
      </c>
      <c r="BF110" s="2" t="s">
        <v>3</v>
      </c>
      <c r="BG110" s="2" t="s">
        <v>3</v>
      </c>
      <c r="BH110" s="2">
        <v>0</v>
      </c>
      <c r="BI110" s="2">
        <v>1</v>
      </c>
      <c r="BJ110" s="2" t="s">
        <v>131</v>
      </c>
      <c r="BK110" s="2"/>
      <c r="BL110" s="2"/>
      <c r="BM110" s="2">
        <v>107</v>
      </c>
      <c r="BN110" s="2">
        <v>0</v>
      </c>
      <c r="BO110" s="2" t="s">
        <v>128</v>
      </c>
      <c r="BP110" s="2">
        <v>1</v>
      </c>
      <c r="BQ110" s="2">
        <v>60</v>
      </c>
      <c r="BR110" s="2">
        <v>0</v>
      </c>
      <c r="BS110" s="2">
        <v>1</v>
      </c>
      <c r="BT110" s="2">
        <v>1</v>
      </c>
      <c r="BU110" s="2">
        <v>1</v>
      </c>
      <c r="BV110" s="2">
        <v>1</v>
      </c>
      <c r="BW110" s="2">
        <v>1</v>
      </c>
      <c r="BX110" s="2">
        <v>1</v>
      </c>
      <c r="BY110" s="2" t="s">
        <v>3</v>
      </c>
      <c r="BZ110" s="2">
        <v>102</v>
      </c>
      <c r="CA110" s="2">
        <v>54</v>
      </c>
      <c r="CB110" s="2" t="s">
        <v>3</v>
      </c>
      <c r="CC110" s="2"/>
      <c r="CD110" s="2"/>
      <c r="CE110" s="2">
        <v>30</v>
      </c>
      <c r="CF110" s="2">
        <v>0</v>
      </c>
      <c r="CG110" s="2">
        <v>0</v>
      </c>
      <c r="CH110" s="2"/>
      <c r="CI110" s="2"/>
      <c r="CJ110" s="2"/>
      <c r="CK110" s="2"/>
      <c r="CL110" s="2"/>
      <c r="CM110" s="2">
        <v>0</v>
      </c>
      <c r="CN110" s="2" t="s">
        <v>3</v>
      </c>
      <c r="CO110" s="2">
        <v>0</v>
      </c>
      <c r="CP110" s="2">
        <f t="shared" ref="CP110:CP115" si="195">(P110+Q110+S110)</f>
        <v>0</v>
      </c>
      <c r="CQ110" s="2">
        <f t="shared" ref="CQ110:CQ115" si="196">ROUND((ROUND((AC110*AW110*1),2)*BC110),2)</f>
        <v>0</v>
      </c>
      <c r="CR110" s="2">
        <f t="shared" ref="CR110:CR115" si="197">(ROUND((ROUND(((ET110)*AV110*1),2)*BB110),2)+ROUND((ROUND(((AE110-(EU110))*AV110*1),2)*BS110),2))</f>
        <v>2027.05</v>
      </c>
      <c r="CS110" s="2">
        <f t="shared" ref="CS110:CS115" si="198">ROUND((ROUND((AE110*AV110*1),2)*BS110),2)</f>
        <v>525.71</v>
      </c>
      <c r="CT110" s="2">
        <f t="shared" ref="CT110:CT115" si="199">ROUND((ROUND((AF110*AV110*1),2)*BA110),2)</f>
        <v>1767.28</v>
      </c>
      <c r="CU110" s="2">
        <f t="shared" ref="CU110:CU115" si="200">AG110</f>
        <v>0</v>
      </c>
      <c r="CV110" s="2">
        <f t="shared" ref="CV110:CV115" si="201">(AH110*AV110)</f>
        <v>162.285</v>
      </c>
      <c r="CW110" s="2">
        <f t="shared" ref="CW110:CX115" si="202">AI110</f>
        <v>0</v>
      </c>
      <c r="CX110" s="2">
        <f t="shared" si="202"/>
        <v>0</v>
      </c>
      <c r="CY110" s="2">
        <f t="shared" ref="CY110:CY115" si="203">(((S110+R110)*AT110)/100)</f>
        <v>0</v>
      </c>
      <c r="CZ110" s="2">
        <f t="shared" ref="CZ110:CZ115" si="204">(((S110+R110)*AU110)/100)</f>
        <v>0</v>
      </c>
      <c r="DA110" s="2"/>
      <c r="DB110" s="2"/>
      <c r="DC110" s="2" t="s">
        <v>3</v>
      </c>
      <c r="DD110" s="2" t="s">
        <v>3</v>
      </c>
      <c r="DE110" s="2" t="s">
        <v>3</v>
      </c>
      <c r="DF110" s="2" t="s">
        <v>3</v>
      </c>
      <c r="DG110" s="2" t="s">
        <v>3</v>
      </c>
      <c r="DH110" s="2" t="s">
        <v>3</v>
      </c>
      <c r="DI110" s="2" t="s">
        <v>3</v>
      </c>
      <c r="DJ110" s="2" t="s">
        <v>3</v>
      </c>
      <c r="DK110" s="2" t="s">
        <v>3</v>
      </c>
      <c r="DL110" s="2" t="s">
        <v>3</v>
      </c>
      <c r="DM110" s="2" t="s">
        <v>3</v>
      </c>
      <c r="DN110" s="2">
        <v>0</v>
      </c>
      <c r="DO110" s="2">
        <v>0</v>
      </c>
      <c r="DP110" s="2">
        <v>1</v>
      </c>
      <c r="DQ110" s="2">
        <v>1</v>
      </c>
      <c r="DR110" s="2"/>
      <c r="DS110" s="2"/>
      <c r="DT110" s="2"/>
      <c r="DU110" s="2">
        <v>1007</v>
      </c>
      <c r="DV110" s="2" t="s">
        <v>130</v>
      </c>
      <c r="DW110" s="2" t="s">
        <v>130</v>
      </c>
      <c r="DX110" s="2">
        <v>100</v>
      </c>
      <c r="DY110" s="2"/>
      <c r="DZ110" s="2" t="s">
        <v>3</v>
      </c>
      <c r="EA110" s="2" t="s">
        <v>3</v>
      </c>
      <c r="EB110" s="2" t="s">
        <v>3</v>
      </c>
      <c r="EC110" s="2" t="s">
        <v>3</v>
      </c>
      <c r="ED110" s="2"/>
      <c r="EE110" s="2">
        <v>82946523</v>
      </c>
      <c r="EF110" s="2">
        <v>60</v>
      </c>
      <c r="EG110" s="2" t="s">
        <v>54</v>
      </c>
      <c r="EH110" s="2">
        <v>0</v>
      </c>
      <c r="EI110" s="2" t="s">
        <v>3</v>
      </c>
      <c r="EJ110" s="2">
        <v>1</v>
      </c>
      <c r="EK110" s="2">
        <v>107</v>
      </c>
      <c r="EL110" s="2" t="s">
        <v>132</v>
      </c>
      <c r="EM110" s="2" t="s">
        <v>133</v>
      </c>
      <c r="EN110" s="2"/>
      <c r="EO110" s="2" t="s">
        <v>3</v>
      </c>
      <c r="EP110" s="2"/>
      <c r="EQ110" s="2">
        <v>132096</v>
      </c>
      <c r="ER110" s="2">
        <v>3624.01</v>
      </c>
      <c r="ES110" s="2">
        <v>0</v>
      </c>
      <c r="ET110" s="2">
        <v>1936.06</v>
      </c>
      <c r="EU110" s="2">
        <v>502.11</v>
      </c>
      <c r="EV110" s="2">
        <v>1687.95</v>
      </c>
      <c r="EW110" s="2">
        <v>155</v>
      </c>
      <c r="EX110" s="2">
        <v>0</v>
      </c>
      <c r="EY110" s="2">
        <v>0</v>
      </c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>
        <v>0</v>
      </c>
      <c r="FR110" s="2">
        <v>0</v>
      </c>
      <c r="FS110" s="2">
        <v>0</v>
      </c>
      <c r="FT110" s="2"/>
      <c r="FU110" s="2"/>
      <c r="FV110" s="2"/>
      <c r="FW110" s="2"/>
      <c r="FX110" s="2">
        <v>102</v>
      </c>
      <c r="FY110" s="2">
        <v>54</v>
      </c>
      <c r="FZ110" s="2"/>
      <c r="GA110" s="2" t="s">
        <v>3</v>
      </c>
      <c r="GB110" s="2"/>
      <c r="GC110" s="2"/>
      <c r="GD110" s="2">
        <v>1</v>
      </c>
      <c r="GE110" s="2"/>
      <c r="GF110" s="2">
        <v>-837042898</v>
      </c>
      <c r="GG110" s="2">
        <v>2</v>
      </c>
      <c r="GH110" s="2">
        <v>1</v>
      </c>
      <c r="GI110" s="2">
        <v>2</v>
      </c>
      <c r="GJ110" s="2">
        <v>0</v>
      </c>
      <c r="GK110" s="2">
        <v>0</v>
      </c>
      <c r="GL110" s="2">
        <f t="shared" ref="GL110:GL115" si="205">ROUND(IF(AND(BH110=3,BI110=3,FS110&lt;&gt;0),P110,0),2)</f>
        <v>0</v>
      </c>
      <c r="GM110" s="2">
        <f t="shared" ref="GM110:GM115" si="206">ROUND(O110+X110+Y110,2)+GX110</f>
        <v>0</v>
      </c>
      <c r="GN110" s="2">
        <f t="shared" ref="GN110:GN115" si="207">IF(OR(BI110=0,BI110=1),GM110-GX110,0)</f>
        <v>0</v>
      </c>
      <c r="GO110" s="2">
        <f t="shared" ref="GO110:GO115" si="208">IF(BI110=2,GM110-GX110,0)</f>
        <v>0</v>
      </c>
      <c r="GP110" s="2">
        <f t="shared" ref="GP110:GP115" si="209">IF(BI110=4,GM110-GX110,0)</f>
        <v>0</v>
      </c>
      <c r="GQ110" s="2"/>
      <c r="GR110" s="2">
        <v>0</v>
      </c>
      <c r="GS110" s="2">
        <v>0</v>
      </c>
      <c r="GT110" s="2">
        <v>0</v>
      </c>
      <c r="GU110" s="2" t="s">
        <v>3</v>
      </c>
      <c r="GV110" s="2">
        <f t="shared" ref="GV110:GV115" si="210">ROUND((GT110),6)</f>
        <v>0</v>
      </c>
      <c r="GW110" s="2">
        <v>1</v>
      </c>
      <c r="GX110" s="2">
        <f t="shared" ref="GX110:GX115" si="211">ROUND(HC110*I110,2)</f>
        <v>0</v>
      </c>
      <c r="GY110" s="2"/>
      <c r="GZ110" s="2"/>
      <c r="HA110" s="2">
        <v>0</v>
      </c>
      <c r="HB110" s="2">
        <v>0</v>
      </c>
      <c r="HC110" s="2">
        <f t="shared" ref="HC110:HC115" si="212">GV110*GW110</f>
        <v>0</v>
      </c>
      <c r="HD110" s="2"/>
      <c r="HE110" s="2" t="s">
        <v>3</v>
      </c>
      <c r="HF110" s="2" t="s">
        <v>3</v>
      </c>
      <c r="HG110" s="2"/>
      <c r="HH110" s="2"/>
      <c r="HI110" s="2"/>
      <c r="HJ110" s="2"/>
      <c r="HK110" s="2"/>
      <c r="HL110" s="2"/>
      <c r="HM110" s="2" t="s">
        <v>3</v>
      </c>
      <c r="HN110" s="2" t="s">
        <v>3</v>
      </c>
      <c r="HO110" s="2" t="s">
        <v>3</v>
      </c>
      <c r="HP110" s="2" t="s">
        <v>3</v>
      </c>
      <c r="HQ110" s="2" t="s">
        <v>3</v>
      </c>
      <c r="HR110" s="2"/>
      <c r="HS110" s="2">
        <v>0</v>
      </c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>
        <v>0</v>
      </c>
      <c r="IL110" s="2"/>
      <c r="IM110" s="2"/>
      <c r="IN110" s="2"/>
      <c r="IO110" s="2"/>
      <c r="IP110" s="2"/>
      <c r="IQ110" s="2"/>
      <c r="IR110" s="2"/>
      <c r="IS110" s="2"/>
      <c r="IT110" s="2"/>
      <c r="IU110" s="2"/>
    </row>
    <row r="111" spans="1:255" x14ac:dyDescent="0.2">
      <c r="A111">
        <v>17</v>
      </c>
      <c r="B111">
        <v>1</v>
      </c>
      <c r="D111">
        <f>ROW(EtalonRes!A98)</f>
        <v>98</v>
      </c>
      <c r="E111" t="s">
        <v>3</v>
      </c>
      <c r="F111" t="s">
        <v>128</v>
      </c>
      <c r="G111" t="s">
        <v>129</v>
      </c>
      <c r="H111" t="s">
        <v>130</v>
      </c>
      <c r="I111">
        <f>ROUND(ROUND(F568*0.04/100,4),9)</f>
        <v>0</v>
      </c>
      <c r="J111">
        <v>0</v>
      </c>
      <c r="K111">
        <f>ROUND(ROUND(F568*0.04/100,4),9)</f>
        <v>0</v>
      </c>
      <c r="O111">
        <f t="shared" si="178"/>
        <v>0</v>
      </c>
      <c r="P111">
        <f t="shared" si="179"/>
        <v>0</v>
      </c>
      <c r="Q111">
        <f t="shared" si="180"/>
        <v>0</v>
      </c>
      <c r="R111">
        <f t="shared" si="181"/>
        <v>0</v>
      </c>
      <c r="S111">
        <f t="shared" si="182"/>
        <v>0</v>
      </c>
      <c r="T111">
        <f t="shared" si="183"/>
        <v>0</v>
      </c>
      <c r="U111">
        <f t="shared" si="184"/>
        <v>0</v>
      </c>
      <c r="V111">
        <f t="shared" si="185"/>
        <v>0</v>
      </c>
      <c r="W111">
        <f t="shared" si="186"/>
        <v>0</v>
      </c>
      <c r="X111">
        <f t="shared" si="187"/>
        <v>0</v>
      </c>
      <c r="Y111">
        <f t="shared" si="187"/>
        <v>0</v>
      </c>
      <c r="AA111">
        <v>-1</v>
      </c>
      <c r="AB111">
        <f t="shared" si="188"/>
        <v>3624.01</v>
      </c>
      <c r="AC111">
        <f t="shared" si="189"/>
        <v>0</v>
      </c>
      <c r="AD111">
        <f t="shared" si="190"/>
        <v>1936.06</v>
      </c>
      <c r="AE111">
        <f t="shared" si="191"/>
        <v>502.11</v>
      </c>
      <c r="AF111">
        <f t="shared" si="191"/>
        <v>1687.95</v>
      </c>
      <c r="AG111">
        <f t="shared" si="192"/>
        <v>0</v>
      </c>
      <c r="AH111">
        <f t="shared" si="193"/>
        <v>155</v>
      </c>
      <c r="AI111">
        <f t="shared" si="193"/>
        <v>0</v>
      </c>
      <c r="AJ111">
        <f t="shared" si="194"/>
        <v>0</v>
      </c>
      <c r="AK111">
        <v>3624.01</v>
      </c>
      <c r="AL111">
        <v>0</v>
      </c>
      <c r="AM111">
        <v>1936.06</v>
      </c>
      <c r="AN111">
        <v>502.11</v>
      </c>
      <c r="AO111">
        <v>1687.95</v>
      </c>
      <c r="AP111">
        <v>0</v>
      </c>
      <c r="AQ111">
        <v>155</v>
      </c>
      <c r="AR111">
        <v>0</v>
      </c>
      <c r="AS111">
        <v>0</v>
      </c>
      <c r="AT111">
        <v>102</v>
      </c>
      <c r="AU111">
        <v>54</v>
      </c>
      <c r="AV111">
        <v>1.0469999999999999</v>
      </c>
      <c r="AW111">
        <v>1</v>
      </c>
      <c r="AZ111">
        <v>1</v>
      </c>
      <c r="BA111">
        <v>55.67</v>
      </c>
      <c r="BB111">
        <v>22.82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1</v>
      </c>
      <c r="BJ111" t="s">
        <v>131</v>
      </c>
      <c r="BM111">
        <v>107</v>
      </c>
      <c r="BN111">
        <v>0</v>
      </c>
      <c r="BO111" t="s">
        <v>128</v>
      </c>
      <c r="BP111">
        <v>1</v>
      </c>
      <c r="BQ111">
        <v>60</v>
      </c>
      <c r="BR111">
        <v>0</v>
      </c>
      <c r="BS111">
        <v>55.67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102</v>
      </c>
      <c r="CA111">
        <v>54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95"/>
        <v>0</v>
      </c>
      <c r="CQ111">
        <f t="shared" si="196"/>
        <v>0</v>
      </c>
      <c r="CR111">
        <f t="shared" si="197"/>
        <v>46257.279999999999</v>
      </c>
      <c r="CS111">
        <f t="shared" si="198"/>
        <v>29266.28</v>
      </c>
      <c r="CT111">
        <f t="shared" si="199"/>
        <v>98384.48</v>
      </c>
      <c r="CU111">
        <f t="shared" si="200"/>
        <v>0</v>
      </c>
      <c r="CV111">
        <f t="shared" si="201"/>
        <v>162.285</v>
      </c>
      <c r="CW111">
        <f t="shared" si="202"/>
        <v>0</v>
      </c>
      <c r="CX111">
        <f t="shared" si="202"/>
        <v>0</v>
      </c>
      <c r="CY111">
        <f t="shared" si="203"/>
        <v>0</v>
      </c>
      <c r="CZ111">
        <f t="shared" si="204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130</v>
      </c>
      <c r="DW111" t="s">
        <v>130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82946523</v>
      </c>
      <c r="EF111">
        <v>60</v>
      </c>
      <c r="EG111" t="s">
        <v>54</v>
      </c>
      <c r="EH111">
        <v>0</v>
      </c>
      <c r="EI111" t="s">
        <v>3</v>
      </c>
      <c r="EJ111">
        <v>1</v>
      </c>
      <c r="EK111">
        <v>107</v>
      </c>
      <c r="EL111" t="s">
        <v>132</v>
      </c>
      <c r="EM111" t="s">
        <v>133</v>
      </c>
      <c r="EO111" t="s">
        <v>3</v>
      </c>
      <c r="EQ111">
        <v>132096</v>
      </c>
      <c r="ER111">
        <v>3624.01</v>
      </c>
      <c r="ES111">
        <v>0</v>
      </c>
      <c r="ET111">
        <v>1936.06</v>
      </c>
      <c r="EU111">
        <v>502.11</v>
      </c>
      <c r="EV111">
        <v>1687.95</v>
      </c>
      <c r="EW111">
        <v>155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102</v>
      </c>
      <c r="FY111">
        <v>54</v>
      </c>
      <c r="GA111" t="s">
        <v>3</v>
      </c>
      <c r="GD111">
        <v>1</v>
      </c>
      <c r="GF111">
        <v>-837042898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205"/>
        <v>0</v>
      </c>
      <c r="GM111">
        <f t="shared" si="206"/>
        <v>0</v>
      </c>
      <c r="GN111">
        <f t="shared" si="207"/>
        <v>0</v>
      </c>
      <c r="GO111">
        <f t="shared" si="208"/>
        <v>0</v>
      </c>
      <c r="GP111">
        <f t="shared" si="209"/>
        <v>0</v>
      </c>
      <c r="GR111">
        <v>0</v>
      </c>
      <c r="GS111">
        <v>0</v>
      </c>
      <c r="GT111">
        <v>0</v>
      </c>
      <c r="GU111" t="s">
        <v>3</v>
      </c>
      <c r="GV111">
        <f t="shared" si="210"/>
        <v>0</v>
      </c>
      <c r="GW111">
        <v>1</v>
      </c>
      <c r="GX111">
        <f t="shared" si="211"/>
        <v>0</v>
      </c>
      <c r="HA111">
        <v>0</v>
      </c>
      <c r="HB111">
        <v>0</v>
      </c>
      <c r="HC111">
        <f t="shared" si="212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55" x14ac:dyDescent="0.2">
      <c r="A112" s="2">
        <v>17</v>
      </c>
      <c r="B112" s="2">
        <v>1</v>
      </c>
      <c r="C112" s="2"/>
      <c r="D112" s="2">
        <f>ROW(EtalonRes!A101)</f>
        <v>101</v>
      </c>
      <c r="E112" s="2" t="s">
        <v>3</v>
      </c>
      <c r="F112" s="2" t="s">
        <v>144</v>
      </c>
      <c r="G112" s="2" t="s">
        <v>145</v>
      </c>
      <c r="H112" s="2" t="s">
        <v>130</v>
      </c>
      <c r="I112" s="2">
        <f>ROUND(ROUND(F569*0.12/100,4),9)</f>
        <v>0</v>
      </c>
      <c r="J112" s="2">
        <v>0</v>
      </c>
      <c r="K112" s="2">
        <f>ROUND(ROUND(F569*0.12/100,4),9)</f>
        <v>0</v>
      </c>
      <c r="L112" s="2"/>
      <c r="M112" s="2"/>
      <c r="N112" s="2"/>
      <c r="O112" s="2">
        <f t="shared" si="178"/>
        <v>0</v>
      </c>
      <c r="P112" s="2">
        <f t="shared" si="179"/>
        <v>0</v>
      </c>
      <c r="Q112" s="2">
        <f t="shared" si="180"/>
        <v>0</v>
      </c>
      <c r="R112" s="2">
        <f t="shared" si="181"/>
        <v>0</v>
      </c>
      <c r="S112" s="2">
        <f t="shared" si="182"/>
        <v>0</v>
      </c>
      <c r="T112" s="2">
        <f t="shared" si="183"/>
        <v>0</v>
      </c>
      <c r="U112" s="2">
        <f t="shared" si="184"/>
        <v>0</v>
      </c>
      <c r="V112" s="2">
        <f t="shared" si="185"/>
        <v>0</v>
      </c>
      <c r="W112" s="2">
        <f t="shared" si="186"/>
        <v>0</v>
      </c>
      <c r="X112" s="2">
        <f t="shared" si="187"/>
        <v>0</v>
      </c>
      <c r="Y112" s="2">
        <f t="shared" si="187"/>
        <v>0</v>
      </c>
      <c r="Z112" s="2"/>
      <c r="AA112" s="2">
        <v>-1</v>
      </c>
      <c r="AB112" s="2">
        <f t="shared" si="188"/>
        <v>635.19000000000005</v>
      </c>
      <c r="AC112" s="2">
        <f t="shared" si="189"/>
        <v>0</v>
      </c>
      <c r="AD112" s="2">
        <f t="shared" si="190"/>
        <v>524.86</v>
      </c>
      <c r="AE112" s="2">
        <f t="shared" si="191"/>
        <v>47.56</v>
      </c>
      <c r="AF112" s="2">
        <f t="shared" si="191"/>
        <v>110.33</v>
      </c>
      <c r="AG112" s="2">
        <f t="shared" si="192"/>
        <v>0</v>
      </c>
      <c r="AH112" s="2">
        <f t="shared" si="193"/>
        <v>11.7</v>
      </c>
      <c r="AI112" s="2">
        <f t="shared" si="193"/>
        <v>0</v>
      </c>
      <c r="AJ112" s="2">
        <f t="shared" si="194"/>
        <v>0</v>
      </c>
      <c r="AK112" s="2">
        <v>635.19000000000005</v>
      </c>
      <c r="AL112" s="2">
        <v>0</v>
      </c>
      <c r="AM112" s="2">
        <v>524.86</v>
      </c>
      <c r="AN112" s="2">
        <v>47.56</v>
      </c>
      <c r="AO112" s="2">
        <v>110.33</v>
      </c>
      <c r="AP112" s="2">
        <v>0</v>
      </c>
      <c r="AQ112" s="2">
        <v>11.7</v>
      </c>
      <c r="AR112" s="2">
        <v>0</v>
      </c>
      <c r="AS112" s="2">
        <v>0</v>
      </c>
      <c r="AT112" s="2">
        <v>102</v>
      </c>
      <c r="AU112" s="2">
        <v>54</v>
      </c>
      <c r="AV112" s="2">
        <v>1.0469999999999999</v>
      </c>
      <c r="AW112" s="2">
        <v>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1</v>
      </c>
      <c r="BJ112" s="2" t="s">
        <v>146</v>
      </c>
      <c r="BK112" s="2"/>
      <c r="BL112" s="2"/>
      <c r="BM112" s="2">
        <v>107</v>
      </c>
      <c r="BN112" s="2">
        <v>0</v>
      </c>
      <c r="BO112" s="2" t="s">
        <v>144</v>
      </c>
      <c r="BP112" s="2">
        <v>1</v>
      </c>
      <c r="BQ112" s="2">
        <v>60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102</v>
      </c>
      <c r="CA112" s="2">
        <v>54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si="195"/>
        <v>0</v>
      </c>
      <c r="CQ112" s="2">
        <f t="shared" si="196"/>
        <v>0</v>
      </c>
      <c r="CR112" s="2">
        <f t="shared" si="197"/>
        <v>549.53</v>
      </c>
      <c r="CS112" s="2">
        <f t="shared" si="198"/>
        <v>49.8</v>
      </c>
      <c r="CT112" s="2">
        <f t="shared" si="199"/>
        <v>115.52</v>
      </c>
      <c r="CU112" s="2">
        <f t="shared" si="200"/>
        <v>0</v>
      </c>
      <c r="CV112" s="2">
        <f t="shared" si="201"/>
        <v>12.249899999999998</v>
      </c>
      <c r="CW112" s="2">
        <f t="shared" si="202"/>
        <v>0</v>
      </c>
      <c r="CX112" s="2">
        <f t="shared" si="202"/>
        <v>0</v>
      </c>
      <c r="CY112" s="2">
        <f t="shared" si="203"/>
        <v>0</v>
      </c>
      <c r="CZ112" s="2">
        <f t="shared" si="204"/>
        <v>0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1007</v>
      </c>
      <c r="DV112" s="2" t="s">
        <v>130</v>
      </c>
      <c r="DW112" s="2" t="s">
        <v>130</v>
      </c>
      <c r="DX112" s="2">
        <v>100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82946523</v>
      </c>
      <c r="EF112" s="2">
        <v>60</v>
      </c>
      <c r="EG112" s="2" t="s">
        <v>54</v>
      </c>
      <c r="EH112" s="2">
        <v>0</v>
      </c>
      <c r="EI112" s="2" t="s">
        <v>3</v>
      </c>
      <c r="EJ112" s="2">
        <v>1</v>
      </c>
      <c r="EK112" s="2">
        <v>107</v>
      </c>
      <c r="EL112" s="2" t="s">
        <v>132</v>
      </c>
      <c r="EM112" s="2" t="s">
        <v>133</v>
      </c>
      <c r="EN112" s="2"/>
      <c r="EO112" s="2" t="s">
        <v>3</v>
      </c>
      <c r="EP112" s="2"/>
      <c r="EQ112" s="2">
        <v>132096</v>
      </c>
      <c r="ER112" s="2">
        <v>635.19000000000005</v>
      </c>
      <c r="ES112" s="2">
        <v>0</v>
      </c>
      <c r="ET112" s="2">
        <v>524.86</v>
      </c>
      <c r="EU112" s="2">
        <v>47.56</v>
      </c>
      <c r="EV112" s="2">
        <v>110.33</v>
      </c>
      <c r="EW112" s="2">
        <v>11.7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v>0</v>
      </c>
      <c r="FS112" s="2">
        <v>0</v>
      </c>
      <c r="FT112" s="2"/>
      <c r="FU112" s="2"/>
      <c r="FV112" s="2"/>
      <c r="FW112" s="2"/>
      <c r="FX112" s="2">
        <v>102</v>
      </c>
      <c r="FY112" s="2">
        <v>54</v>
      </c>
      <c r="FZ112" s="2"/>
      <c r="GA112" s="2" t="s">
        <v>3</v>
      </c>
      <c r="GB112" s="2"/>
      <c r="GC112" s="2"/>
      <c r="GD112" s="2">
        <v>1</v>
      </c>
      <c r="GE112" s="2"/>
      <c r="GF112" s="2">
        <v>2091430555</v>
      </c>
      <c r="GG112" s="2">
        <v>2</v>
      </c>
      <c r="GH112" s="2">
        <v>1</v>
      </c>
      <c r="GI112" s="2">
        <v>2</v>
      </c>
      <c r="GJ112" s="2">
        <v>0</v>
      </c>
      <c r="GK112" s="2">
        <v>0</v>
      </c>
      <c r="GL112" s="2">
        <f t="shared" si="205"/>
        <v>0</v>
      </c>
      <c r="GM112" s="2">
        <f t="shared" si="206"/>
        <v>0</v>
      </c>
      <c r="GN112" s="2">
        <f t="shared" si="207"/>
        <v>0</v>
      </c>
      <c r="GO112" s="2">
        <f t="shared" si="208"/>
        <v>0</v>
      </c>
      <c r="GP112" s="2">
        <f t="shared" si="209"/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si="210"/>
        <v>0</v>
      </c>
      <c r="GW112" s="2">
        <v>1</v>
      </c>
      <c r="GX112" s="2">
        <f t="shared" si="211"/>
        <v>0</v>
      </c>
      <c r="GY112" s="2"/>
      <c r="GZ112" s="2"/>
      <c r="HA112" s="2">
        <v>0</v>
      </c>
      <c r="HB112" s="2">
        <v>0</v>
      </c>
      <c r="HC112" s="2">
        <f t="shared" si="212"/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>
        <v>0</v>
      </c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D113">
        <f>ROW(EtalonRes!A104)</f>
        <v>104</v>
      </c>
      <c r="E113" t="s">
        <v>3</v>
      </c>
      <c r="F113" t="s">
        <v>144</v>
      </c>
      <c r="G113" t="s">
        <v>145</v>
      </c>
      <c r="H113" t="s">
        <v>130</v>
      </c>
      <c r="I113">
        <f>ROUND(ROUND(F569*0.12/100,4),9)</f>
        <v>0</v>
      </c>
      <c r="J113">
        <v>0</v>
      </c>
      <c r="K113">
        <f>ROUND(ROUND(F569*0.12/100,4),9)</f>
        <v>0</v>
      </c>
      <c r="O113">
        <f t="shared" si="178"/>
        <v>0</v>
      </c>
      <c r="P113">
        <f t="shared" si="179"/>
        <v>0</v>
      </c>
      <c r="Q113">
        <f t="shared" si="180"/>
        <v>0</v>
      </c>
      <c r="R113">
        <f t="shared" si="181"/>
        <v>0</v>
      </c>
      <c r="S113">
        <f t="shared" si="182"/>
        <v>0</v>
      </c>
      <c r="T113">
        <f t="shared" si="183"/>
        <v>0</v>
      </c>
      <c r="U113">
        <f t="shared" si="184"/>
        <v>0</v>
      </c>
      <c r="V113">
        <f t="shared" si="185"/>
        <v>0</v>
      </c>
      <c r="W113">
        <f t="shared" si="186"/>
        <v>0</v>
      </c>
      <c r="X113">
        <f t="shared" si="187"/>
        <v>0</v>
      </c>
      <c r="Y113">
        <f t="shared" si="187"/>
        <v>0</v>
      </c>
      <c r="AA113">
        <v>-1</v>
      </c>
      <c r="AB113">
        <f t="shared" si="188"/>
        <v>635.19000000000005</v>
      </c>
      <c r="AC113">
        <f t="shared" si="189"/>
        <v>0</v>
      </c>
      <c r="AD113">
        <f t="shared" si="190"/>
        <v>524.86</v>
      </c>
      <c r="AE113">
        <f t="shared" si="191"/>
        <v>47.56</v>
      </c>
      <c r="AF113">
        <f t="shared" si="191"/>
        <v>110.33</v>
      </c>
      <c r="AG113">
        <f t="shared" si="192"/>
        <v>0</v>
      </c>
      <c r="AH113">
        <f t="shared" si="193"/>
        <v>11.7</v>
      </c>
      <c r="AI113">
        <f t="shared" si="193"/>
        <v>0</v>
      </c>
      <c r="AJ113">
        <f t="shared" si="194"/>
        <v>0</v>
      </c>
      <c r="AK113">
        <v>635.19000000000005</v>
      </c>
      <c r="AL113">
        <v>0</v>
      </c>
      <c r="AM113">
        <v>524.86</v>
      </c>
      <c r="AN113">
        <v>47.56</v>
      </c>
      <c r="AO113">
        <v>110.33</v>
      </c>
      <c r="AP113">
        <v>0</v>
      </c>
      <c r="AQ113">
        <v>11.7</v>
      </c>
      <c r="AR113">
        <v>0</v>
      </c>
      <c r="AS113">
        <v>0</v>
      </c>
      <c r="AT113">
        <v>102</v>
      </c>
      <c r="AU113">
        <v>54</v>
      </c>
      <c r="AV113">
        <v>1.0469999999999999</v>
      </c>
      <c r="AW113">
        <v>1</v>
      </c>
      <c r="AZ113">
        <v>1</v>
      </c>
      <c r="BA113">
        <v>55.67</v>
      </c>
      <c r="BB113">
        <v>14.66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146</v>
      </c>
      <c r="BM113">
        <v>107</v>
      </c>
      <c r="BN113">
        <v>0</v>
      </c>
      <c r="BO113" t="s">
        <v>144</v>
      </c>
      <c r="BP113">
        <v>1</v>
      </c>
      <c r="BQ113">
        <v>60</v>
      </c>
      <c r="BR113">
        <v>0</v>
      </c>
      <c r="BS113">
        <v>55.67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102</v>
      </c>
      <c r="CA113">
        <v>54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195"/>
        <v>0</v>
      </c>
      <c r="CQ113">
        <f t="shared" si="196"/>
        <v>0</v>
      </c>
      <c r="CR113">
        <f t="shared" si="197"/>
        <v>8056.11</v>
      </c>
      <c r="CS113">
        <f t="shared" si="198"/>
        <v>2772.37</v>
      </c>
      <c r="CT113">
        <f t="shared" si="199"/>
        <v>6431</v>
      </c>
      <c r="CU113">
        <f t="shared" si="200"/>
        <v>0</v>
      </c>
      <c r="CV113">
        <f t="shared" si="201"/>
        <v>12.249899999999998</v>
      </c>
      <c r="CW113">
        <f t="shared" si="202"/>
        <v>0</v>
      </c>
      <c r="CX113">
        <f t="shared" si="202"/>
        <v>0</v>
      </c>
      <c r="CY113">
        <f t="shared" si="203"/>
        <v>0</v>
      </c>
      <c r="CZ113">
        <f t="shared" si="204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130</v>
      </c>
      <c r="DW113" t="s">
        <v>130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82946523</v>
      </c>
      <c r="EF113">
        <v>60</v>
      </c>
      <c r="EG113" t="s">
        <v>54</v>
      </c>
      <c r="EH113">
        <v>0</v>
      </c>
      <c r="EI113" t="s">
        <v>3</v>
      </c>
      <c r="EJ113">
        <v>1</v>
      </c>
      <c r="EK113">
        <v>107</v>
      </c>
      <c r="EL113" t="s">
        <v>132</v>
      </c>
      <c r="EM113" t="s">
        <v>133</v>
      </c>
      <c r="EO113" t="s">
        <v>3</v>
      </c>
      <c r="EQ113">
        <v>132096</v>
      </c>
      <c r="ER113">
        <v>635.19000000000005</v>
      </c>
      <c r="ES113">
        <v>0</v>
      </c>
      <c r="ET113">
        <v>524.86</v>
      </c>
      <c r="EU113">
        <v>47.56</v>
      </c>
      <c r="EV113">
        <v>110.33</v>
      </c>
      <c r="EW113">
        <v>11.7</v>
      </c>
      <c r="EX113">
        <v>0</v>
      </c>
      <c r="EY113">
        <v>0</v>
      </c>
      <c r="FQ113">
        <v>0</v>
      </c>
      <c r="FR113">
        <v>0</v>
      </c>
      <c r="FS113">
        <v>0</v>
      </c>
      <c r="FX113">
        <v>102</v>
      </c>
      <c r="FY113">
        <v>54</v>
      </c>
      <c r="GA113" t="s">
        <v>3</v>
      </c>
      <c r="GD113">
        <v>1</v>
      </c>
      <c r="GF113">
        <v>2091430555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205"/>
        <v>0</v>
      </c>
      <c r="GM113">
        <f t="shared" si="206"/>
        <v>0</v>
      </c>
      <c r="GN113">
        <f t="shared" si="207"/>
        <v>0</v>
      </c>
      <c r="GO113">
        <f t="shared" si="208"/>
        <v>0</v>
      </c>
      <c r="GP113">
        <f t="shared" si="209"/>
        <v>0</v>
      </c>
      <c r="GR113">
        <v>0</v>
      </c>
      <c r="GS113">
        <v>0</v>
      </c>
      <c r="GT113">
        <v>0</v>
      </c>
      <c r="GU113" t="s">
        <v>3</v>
      </c>
      <c r="GV113">
        <f t="shared" si="210"/>
        <v>0</v>
      </c>
      <c r="GW113">
        <v>1</v>
      </c>
      <c r="GX113">
        <f t="shared" si="211"/>
        <v>0</v>
      </c>
      <c r="HA113">
        <v>0</v>
      </c>
      <c r="HB113">
        <v>0</v>
      </c>
      <c r="HC113">
        <f t="shared" si="212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55" x14ac:dyDescent="0.2">
      <c r="A114" s="2">
        <v>17</v>
      </c>
      <c r="B114" s="2">
        <v>1</v>
      </c>
      <c r="C114" s="2"/>
      <c r="D114" s="2">
        <f>ROW(EtalonRes!A105)</f>
        <v>105</v>
      </c>
      <c r="E114" s="2" t="s">
        <v>3</v>
      </c>
      <c r="F114" s="2" t="s">
        <v>137</v>
      </c>
      <c r="G114" s="2" t="s">
        <v>138</v>
      </c>
      <c r="H114" s="2" t="s">
        <v>139</v>
      </c>
      <c r="I114" s="2">
        <f>ROUND(ROUND((I110*100*2.4+I112*100*1.4),3),9)</f>
        <v>0</v>
      </c>
      <c r="J114" s="2">
        <v>0</v>
      </c>
      <c r="K114" s="2">
        <f>ROUND(ROUND((I110*100*2.4+I112*100*1.4),3),9)</f>
        <v>0</v>
      </c>
      <c r="L114" s="2"/>
      <c r="M114" s="2"/>
      <c r="N114" s="2"/>
      <c r="O114" s="2">
        <f t="shared" si="178"/>
        <v>0</v>
      </c>
      <c r="P114" s="2">
        <f t="shared" si="179"/>
        <v>0</v>
      </c>
      <c r="Q114" s="2">
        <f t="shared" si="180"/>
        <v>0</v>
      </c>
      <c r="R114" s="2">
        <f t="shared" si="181"/>
        <v>0</v>
      </c>
      <c r="S114" s="2">
        <f t="shared" si="182"/>
        <v>0</v>
      </c>
      <c r="T114" s="2">
        <f t="shared" si="183"/>
        <v>0</v>
      </c>
      <c r="U114" s="2">
        <f t="shared" si="184"/>
        <v>0</v>
      </c>
      <c r="V114" s="2">
        <f t="shared" si="185"/>
        <v>0</v>
      </c>
      <c r="W114" s="2">
        <f t="shared" si="186"/>
        <v>0</v>
      </c>
      <c r="X114" s="2">
        <f t="shared" si="187"/>
        <v>0</v>
      </c>
      <c r="Y114" s="2">
        <f t="shared" si="187"/>
        <v>0</v>
      </c>
      <c r="Z114" s="2"/>
      <c r="AA114" s="2">
        <v>-1</v>
      </c>
      <c r="AB114" s="2">
        <f t="shared" si="188"/>
        <v>8.86</v>
      </c>
      <c r="AC114" s="2">
        <f t="shared" si="189"/>
        <v>0</v>
      </c>
      <c r="AD114" s="2">
        <f t="shared" si="190"/>
        <v>8.86</v>
      </c>
      <c r="AE114" s="2">
        <f t="shared" si="191"/>
        <v>1.48</v>
      </c>
      <c r="AF114" s="2">
        <f t="shared" si="191"/>
        <v>0</v>
      </c>
      <c r="AG114" s="2">
        <f t="shared" si="192"/>
        <v>0</v>
      </c>
      <c r="AH114" s="2">
        <f t="shared" si="193"/>
        <v>0</v>
      </c>
      <c r="AI114" s="2">
        <f t="shared" si="193"/>
        <v>0</v>
      </c>
      <c r="AJ114" s="2">
        <f t="shared" si="194"/>
        <v>0</v>
      </c>
      <c r="AK114" s="2">
        <v>8.86</v>
      </c>
      <c r="AL114" s="2">
        <v>0</v>
      </c>
      <c r="AM114" s="2">
        <v>8.86</v>
      </c>
      <c r="AN114" s="2">
        <v>1.48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102</v>
      </c>
      <c r="AU114" s="2">
        <v>54</v>
      </c>
      <c r="AV114" s="2">
        <v>1.0469999999999999</v>
      </c>
      <c r="AW114" s="2">
        <v>1.002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1</v>
      </c>
      <c r="BJ114" s="2" t="s">
        <v>140</v>
      </c>
      <c r="BK114" s="2"/>
      <c r="BL114" s="2"/>
      <c r="BM114" s="2">
        <v>107</v>
      </c>
      <c r="BN114" s="2">
        <v>0</v>
      </c>
      <c r="BO114" s="2" t="s">
        <v>137</v>
      </c>
      <c r="BP114" s="2">
        <v>1</v>
      </c>
      <c r="BQ114" s="2">
        <v>60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102</v>
      </c>
      <c r="CA114" s="2">
        <v>54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195"/>
        <v>0</v>
      </c>
      <c r="CQ114" s="2">
        <f t="shared" si="196"/>
        <v>0</v>
      </c>
      <c r="CR114" s="2">
        <f t="shared" si="197"/>
        <v>9.2799999999999994</v>
      </c>
      <c r="CS114" s="2">
        <f t="shared" si="198"/>
        <v>1.55</v>
      </c>
      <c r="CT114" s="2">
        <f t="shared" si="199"/>
        <v>0</v>
      </c>
      <c r="CU114" s="2">
        <f t="shared" si="200"/>
        <v>0</v>
      </c>
      <c r="CV114" s="2">
        <f t="shared" si="201"/>
        <v>0</v>
      </c>
      <c r="CW114" s="2">
        <f t="shared" si="202"/>
        <v>0</v>
      </c>
      <c r="CX114" s="2">
        <f t="shared" si="202"/>
        <v>0</v>
      </c>
      <c r="CY114" s="2">
        <f t="shared" si="203"/>
        <v>0</v>
      </c>
      <c r="CZ114" s="2">
        <f t="shared" si="204"/>
        <v>0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1013</v>
      </c>
      <c r="DV114" s="2" t="s">
        <v>139</v>
      </c>
      <c r="DW114" s="2" t="s">
        <v>139</v>
      </c>
      <c r="DX114" s="2">
        <v>1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82946523</v>
      </c>
      <c r="EF114" s="2">
        <v>60</v>
      </c>
      <c r="EG114" s="2" t="s">
        <v>54</v>
      </c>
      <c r="EH114" s="2">
        <v>0</v>
      </c>
      <c r="EI114" s="2" t="s">
        <v>3</v>
      </c>
      <c r="EJ114" s="2">
        <v>1</v>
      </c>
      <c r="EK114" s="2">
        <v>107</v>
      </c>
      <c r="EL114" s="2" t="s">
        <v>132</v>
      </c>
      <c r="EM114" s="2" t="s">
        <v>133</v>
      </c>
      <c r="EN114" s="2"/>
      <c r="EO114" s="2" t="s">
        <v>3</v>
      </c>
      <c r="EP114" s="2"/>
      <c r="EQ114" s="2">
        <v>132096</v>
      </c>
      <c r="ER114" s="2">
        <v>8.86</v>
      </c>
      <c r="ES114" s="2">
        <v>0</v>
      </c>
      <c r="ET114" s="2">
        <v>8.86</v>
      </c>
      <c r="EU114" s="2">
        <v>1.48</v>
      </c>
      <c r="EV114" s="2">
        <v>0</v>
      </c>
      <c r="EW114" s="2">
        <v>0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v>0</v>
      </c>
      <c r="FS114" s="2">
        <v>0</v>
      </c>
      <c r="FT114" s="2"/>
      <c r="FU114" s="2"/>
      <c r="FV114" s="2"/>
      <c r="FW114" s="2"/>
      <c r="FX114" s="2">
        <v>102</v>
      </c>
      <c r="FY114" s="2">
        <v>54</v>
      </c>
      <c r="FZ114" s="2"/>
      <c r="GA114" s="2" t="s">
        <v>3</v>
      </c>
      <c r="GB114" s="2"/>
      <c r="GC114" s="2"/>
      <c r="GD114" s="2">
        <v>1</v>
      </c>
      <c r="GE114" s="2"/>
      <c r="GF114" s="2">
        <v>-680023340</v>
      </c>
      <c r="GG114" s="2">
        <v>2</v>
      </c>
      <c r="GH114" s="2">
        <v>1</v>
      </c>
      <c r="GI114" s="2">
        <v>2</v>
      </c>
      <c r="GJ114" s="2">
        <v>0</v>
      </c>
      <c r="GK114" s="2">
        <v>0</v>
      </c>
      <c r="GL114" s="2">
        <f t="shared" si="205"/>
        <v>0</v>
      </c>
      <c r="GM114" s="2">
        <f t="shared" si="206"/>
        <v>0</v>
      </c>
      <c r="GN114" s="2">
        <f t="shared" si="207"/>
        <v>0</v>
      </c>
      <c r="GO114" s="2">
        <f t="shared" si="208"/>
        <v>0</v>
      </c>
      <c r="GP114" s="2">
        <f t="shared" si="209"/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210"/>
        <v>0</v>
      </c>
      <c r="GW114" s="2">
        <v>1</v>
      </c>
      <c r="GX114" s="2">
        <f t="shared" si="211"/>
        <v>0</v>
      </c>
      <c r="GY114" s="2"/>
      <c r="GZ114" s="2"/>
      <c r="HA114" s="2">
        <v>0</v>
      </c>
      <c r="HB114" s="2">
        <v>0</v>
      </c>
      <c r="HC114" s="2">
        <f t="shared" si="212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>
        <v>0</v>
      </c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D115">
        <f>ROW(EtalonRes!A106)</f>
        <v>106</v>
      </c>
      <c r="E115" t="s">
        <v>3</v>
      </c>
      <c r="F115" t="s">
        <v>137</v>
      </c>
      <c r="G115" t="s">
        <v>138</v>
      </c>
      <c r="H115" t="s">
        <v>139</v>
      </c>
      <c r="I115">
        <f>ROUND(ROUND((I111*100*2.4+I113*100*1.4),3),9)</f>
        <v>0</v>
      </c>
      <c r="J115">
        <v>0</v>
      </c>
      <c r="K115">
        <f>ROUND(ROUND((I111*100*2.4+I113*100*1.4),3),9)</f>
        <v>0</v>
      </c>
      <c r="O115">
        <f t="shared" si="178"/>
        <v>0</v>
      </c>
      <c r="P115">
        <f t="shared" si="179"/>
        <v>0</v>
      </c>
      <c r="Q115">
        <f t="shared" si="180"/>
        <v>0</v>
      </c>
      <c r="R115">
        <f t="shared" si="181"/>
        <v>0</v>
      </c>
      <c r="S115">
        <f t="shared" si="182"/>
        <v>0</v>
      </c>
      <c r="T115">
        <f t="shared" si="183"/>
        <v>0</v>
      </c>
      <c r="U115">
        <f t="shared" si="184"/>
        <v>0</v>
      </c>
      <c r="V115">
        <f t="shared" si="185"/>
        <v>0</v>
      </c>
      <c r="W115">
        <f t="shared" si="186"/>
        <v>0</v>
      </c>
      <c r="X115">
        <f t="shared" si="187"/>
        <v>0</v>
      </c>
      <c r="Y115">
        <f t="shared" si="187"/>
        <v>0</v>
      </c>
      <c r="AA115">
        <v>-1</v>
      </c>
      <c r="AB115">
        <f t="shared" si="188"/>
        <v>8.86</v>
      </c>
      <c r="AC115">
        <f t="shared" si="189"/>
        <v>0</v>
      </c>
      <c r="AD115">
        <f t="shared" si="190"/>
        <v>8.86</v>
      </c>
      <c r="AE115">
        <f t="shared" si="191"/>
        <v>1.48</v>
      </c>
      <c r="AF115">
        <f t="shared" si="191"/>
        <v>0</v>
      </c>
      <c r="AG115">
        <f t="shared" si="192"/>
        <v>0</v>
      </c>
      <c r="AH115">
        <f t="shared" si="193"/>
        <v>0</v>
      </c>
      <c r="AI115">
        <f t="shared" si="193"/>
        <v>0</v>
      </c>
      <c r="AJ115">
        <f t="shared" si="194"/>
        <v>0</v>
      </c>
      <c r="AK115">
        <v>8.86</v>
      </c>
      <c r="AL115">
        <v>0</v>
      </c>
      <c r="AM115">
        <v>8.86</v>
      </c>
      <c r="AN115">
        <v>1.48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102</v>
      </c>
      <c r="AU115">
        <v>54</v>
      </c>
      <c r="AV115">
        <v>1.0469999999999999</v>
      </c>
      <c r="AW115">
        <v>1.002</v>
      </c>
      <c r="AZ115">
        <v>1</v>
      </c>
      <c r="BA115">
        <v>55.67</v>
      </c>
      <c r="BB115">
        <v>18.170000000000002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140</v>
      </c>
      <c r="BM115">
        <v>107</v>
      </c>
      <c r="BN115">
        <v>0</v>
      </c>
      <c r="BO115" t="s">
        <v>137</v>
      </c>
      <c r="BP115">
        <v>1</v>
      </c>
      <c r="BQ115">
        <v>60</v>
      </c>
      <c r="BR115">
        <v>0</v>
      </c>
      <c r="BS115">
        <v>55.67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102</v>
      </c>
      <c r="CA115">
        <v>54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195"/>
        <v>0</v>
      </c>
      <c r="CQ115">
        <f t="shared" si="196"/>
        <v>0</v>
      </c>
      <c r="CR115">
        <f t="shared" si="197"/>
        <v>168.62</v>
      </c>
      <c r="CS115">
        <f t="shared" si="198"/>
        <v>86.29</v>
      </c>
      <c r="CT115">
        <f t="shared" si="199"/>
        <v>0</v>
      </c>
      <c r="CU115">
        <f t="shared" si="200"/>
        <v>0</v>
      </c>
      <c r="CV115">
        <f t="shared" si="201"/>
        <v>0</v>
      </c>
      <c r="CW115">
        <f t="shared" si="202"/>
        <v>0</v>
      </c>
      <c r="CX115">
        <f t="shared" si="202"/>
        <v>0</v>
      </c>
      <c r="CY115">
        <f t="shared" si="203"/>
        <v>0</v>
      </c>
      <c r="CZ115">
        <f t="shared" si="204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139</v>
      </c>
      <c r="DW115" t="s">
        <v>139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82946523</v>
      </c>
      <c r="EF115">
        <v>60</v>
      </c>
      <c r="EG115" t="s">
        <v>54</v>
      </c>
      <c r="EH115">
        <v>0</v>
      </c>
      <c r="EI115" t="s">
        <v>3</v>
      </c>
      <c r="EJ115">
        <v>1</v>
      </c>
      <c r="EK115">
        <v>107</v>
      </c>
      <c r="EL115" t="s">
        <v>132</v>
      </c>
      <c r="EM115" t="s">
        <v>133</v>
      </c>
      <c r="EO115" t="s">
        <v>3</v>
      </c>
      <c r="EQ115">
        <v>132096</v>
      </c>
      <c r="ER115">
        <v>8.86</v>
      </c>
      <c r="ES115">
        <v>0</v>
      </c>
      <c r="ET115">
        <v>8.86</v>
      </c>
      <c r="EU115">
        <v>1.48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v>0</v>
      </c>
      <c r="FS115">
        <v>0</v>
      </c>
      <c r="FX115">
        <v>102</v>
      </c>
      <c r="FY115">
        <v>54</v>
      </c>
      <c r="GA115" t="s">
        <v>3</v>
      </c>
      <c r="GD115">
        <v>1</v>
      </c>
      <c r="GF115">
        <v>-680023340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205"/>
        <v>0</v>
      </c>
      <c r="GM115">
        <f t="shared" si="206"/>
        <v>0</v>
      </c>
      <c r="GN115">
        <f t="shared" si="207"/>
        <v>0</v>
      </c>
      <c r="GO115">
        <f t="shared" si="208"/>
        <v>0</v>
      </c>
      <c r="GP115">
        <f t="shared" si="209"/>
        <v>0</v>
      </c>
      <c r="GR115">
        <v>0</v>
      </c>
      <c r="GS115">
        <v>0</v>
      </c>
      <c r="GT115">
        <v>0</v>
      </c>
      <c r="GU115" t="s">
        <v>3</v>
      </c>
      <c r="GV115">
        <f t="shared" si="210"/>
        <v>0</v>
      </c>
      <c r="GW115">
        <v>1</v>
      </c>
      <c r="GX115">
        <f t="shared" si="211"/>
        <v>0</v>
      </c>
      <c r="HA115">
        <v>0</v>
      </c>
      <c r="HB115">
        <v>0</v>
      </c>
      <c r="HC115">
        <f t="shared" si="212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55" x14ac:dyDescent="0.2">
      <c r="A116" s="2">
        <v>19</v>
      </c>
      <c r="B116" s="2">
        <v>1</v>
      </c>
      <c r="C116" s="2"/>
      <c r="D116" s="2"/>
      <c r="E116" s="2"/>
      <c r="F116" s="2" t="s">
        <v>3</v>
      </c>
      <c r="G116" s="2" t="s">
        <v>154</v>
      </c>
      <c r="H116" s="2" t="s">
        <v>3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>
        <v>1</v>
      </c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 s="2">
        <v>17</v>
      </c>
      <c r="B117" s="2">
        <v>1</v>
      </c>
      <c r="C117" s="2"/>
      <c r="D117" s="2">
        <f>ROW(EtalonRes!A109)</f>
        <v>109</v>
      </c>
      <c r="E117" s="2" t="s">
        <v>3</v>
      </c>
      <c r="F117" s="2" t="s">
        <v>144</v>
      </c>
      <c r="G117" s="2" t="s">
        <v>145</v>
      </c>
      <c r="H117" s="2" t="s">
        <v>130</v>
      </c>
      <c r="I117" s="2">
        <f>ROUND(ROUND(F578*0.22/100,4),9)</f>
        <v>0</v>
      </c>
      <c r="J117" s="2">
        <v>0</v>
      </c>
      <c r="K117" s="2">
        <f>ROUND(ROUND(F578*0.22/100,4),9)</f>
        <v>0</v>
      </c>
      <c r="L117" s="2"/>
      <c r="M117" s="2"/>
      <c r="N117" s="2"/>
      <c r="O117" s="2">
        <f>ROUND(CP117,2)</f>
        <v>0</v>
      </c>
      <c r="P117" s="2">
        <f>ROUND((ROUND((AC117*AW117*I117),2)*BC117),2)</f>
        <v>0</v>
      </c>
      <c r="Q117" s="2">
        <f>(ROUND((ROUND(((ET117)*AV117*I117),2)*BB117),2)+ROUND((ROUND(((AE117-(EU117))*AV117*I117),2)*BS117),2))</f>
        <v>0</v>
      </c>
      <c r="R117" s="2">
        <f>ROUND((ROUND((AE117*AV117*I117),2)*BS117),2)</f>
        <v>0</v>
      </c>
      <c r="S117" s="2">
        <f>ROUND((ROUND((AF117*AV117*I117),2)*BA117),2)</f>
        <v>0</v>
      </c>
      <c r="T117" s="2">
        <f>ROUND(CU117*I117,2)</f>
        <v>0</v>
      </c>
      <c r="U117" s="2">
        <f>CV117*I117</f>
        <v>0</v>
      </c>
      <c r="V117" s="2">
        <f>CW117*I117</f>
        <v>0</v>
      </c>
      <c r="W117" s="2">
        <f>ROUND(CX117*I117,2)</f>
        <v>0</v>
      </c>
      <c r="X117" s="2">
        <f t="shared" ref="X117:Y120" si="213">ROUND(CY117,2)</f>
        <v>0</v>
      </c>
      <c r="Y117" s="2">
        <f t="shared" si="213"/>
        <v>0</v>
      </c>
      <c r="Z117" s="2"/>
      <c r="AA117" s="2">
        <v>-1</v>
      </c>
      <c r="AB117" s="2">
        <f>ROUND((AC117+AD117+AF117),6)</f>
        <v>635.19000000000005</v>
      </c>
      <c r="AC117" s="2">
        <f>ROUND((ES117),6)</f>
        <v>0</v>
      </c>
      <c r="AD117" s="2">
        <f>ROUND((((ET117)-(EU117))+AE117),6)</f>
        <v>524.86</v>
      </c>
      <c r="AE117" s="2">
        <f t="shared" ref="AE117:AF120" si="214">ROUND((EU117),6)</f>
        <v>47.56</v>
      </c>
      <c r="AF117" s="2">
        <f t="shared" si="214"/>
        <v>110.33</v>
      </c>
      <c r="AG117" s="2">
        <f>ROUND((AP117),6)</f>
        <v>0</v>
      </c>
      <c r="AH117" s="2">
        <f t="shared" ref="AH117:AI120" si="215">(EW117)</f>
        <v>11.7</v>
      </c>
      <c r="AI117" s="2">
        <f t="shared" si="215"/>
        <v>0</v>
      </c>
      <c r="AJ117" s="2">
        <f>(AS117)</f>
        <v>0</v>
      </c>
      <c r="AK117" s="2">
        <v>635.19000000000005</v>
      </c>
      <c r="AL117" s="2">
        <v>0</v>
      </c>
      <c r="AM117" s="2">
        <v>524.86</v>
      </c>
      <c r="AN117" s="2">
        <v>47.56</v>
      </c>
      <c r="AO117" s="2">
        <v>110.33</v>
      </c>
      <c r="AP117" s="2">
        <v>0</v>
      </c>
      <c r="AQ117" s="2">
        <v>11.7</v>
      </c>
      <c r="AR117" s="2">
        <v>0</v>
      </c>
      <c r="AS117" s="2">
        <v>0</v>
      </c>
      <c r="AT117" s="2">
        <v>102</v>
      </c>
      <c r="AU117" s="2">
        <v>54</v>
      </c>
      <c r="AV117" s="2">
        <v>1.0469999999999999</v>
      </c>
      <c r="AW117" s="2">
        <v>1</v>
      </c>
      <c r="AX117" s="2"/>
      <c r="AY117" s="2"/>
      <c r="AZ117" s="2">
        <v>1</v>
      </c>
      <c r="BA117" s="2">
        <v>1</v>
      </c>
      <c r="BB117" s="2">
        <v>1</v>
      </c>
      <c r="BC117" s="2">
        <v>1</v>
      </c>
      <c r="BD117" s="2" t="s">
        <v>3</v>
      </c>
      <c r="BE117" s="2" t="s">
        <v>3</v>
      </c>
      <c r="BF117" s="2" t="s">
        <v>3</v>
      </c>
      <c r="BG117" s="2" t="s">
        <v>3</v>
      </c>
      <c r="BH117" s="2">
        <v>0</v>
      </c>
      <c r="BI117" s="2">
        <v>1</v>
      </c>
      <c r="BJ117" s="2" t="s">
        <v>146</v>
      </c>
      <c r="BK117" s="2"/>
      <c r="BL117" s="2"/>
      <c r="BM117" s="2">
        <v>107</v>
      </c>
      <c r="BN117" s="2">
        <v>0</v>
      </c>
      <c r="BO117" s="2" t="s">
        <v>144</v>
      </c>
      <c r="BP117" s="2">
        <v>1</v>
      </c>
      <c r="BQ117" s="2">
        <v>60</v>
      </c>
      <c r="BR117" s="2">
        <v>0</v>
      </c>
      <c r="BS117" s="2">
        <v>1</v>
      </c>
      <c r="BT117" s="2">
        <v>1</v>
      </c>
      <c r="BU117" s="2">
        <v>1</v>
      </c>
      <c r="BV117" s="2">
        <v>1</v>
      </c>
      <c r="BW117" s="2">
        <v>1</v>
      </c>
      <c r="BX117" s="2">
        <v>1</v>
      </c>
      <c r="BY117" s="2" t="s">
        <v>3</v>
      </c>
      <c r="BZ117" s="2">
        <v>102</v>
      </c>
      <c r="CA117" s="2">
        <v>54</v>
      </c>
      <c r="CB117" s="2" t="s">
        <v>3</v>
      </c>
      <c r="CC117" s="2"/>
      <c r="CD117" s="2"/>
      <c r="CE117" s="2">
        <v>30</v>
      </c>
      <c r="CF117" s="2">
        <v>0</v>
      </c>
      <c r="CG117" s="2">
        <v>0</v>
      </c>
      <c r="CH117" s="2"/>
      <c r="CI117" s="2"/>
      <c r="CJ117" s="2"/>
      <c r="CK117" s="2"/>
      <c r="CL117" s="2"/>
      <c r="CM117" s="2">
        <v>0</v>
      </c>
      <c r="CN117" s="2" t="s">
        <v>3</v>
      </c>
      <c r="CO117" s="2">
        <v>0</v>
      </c>
      <c r="CP117" s="2">
        <f>(P117+Q117+S117)</f>
        <v>0</v>
      </c>
      <c r="CQ117" s="2">
        <f>ROUND((ROUND((AC117*AW117*1),2)*BC117),2)</f>
        <v>0</v>
      </c>
      <c r="CR117" s="2">
        <f>(ROUND((ROUND(((ET117)*AV117*1),2)*BB117),2)+ROUND((ROUND(((AE117-(EU117))*AV117*1),2)*BS117),2))</f>
        <v>549.53</v>
      </c>
      <c r="CS117" s="2">
        <f>ROUND((ROUND((AE117*AV117*1),2)*BS117),2)</f>
        <v>49.8</v>
      </c>
      <c r="CT117" s="2">
        <f>ROUND((ROUND((AF117*AV117*1),2)*BA117),2)</f>
        <v>115.52</v>
      </c>
      <c r="CU117" s="2">
        <f>AG117</f>
        <v>0</v>
      </c>
      <c r="CV117" s="2">
        <f>(AH117*AV117)</f>
        <v>12.249899999999998</v>
      </c>
      <c r="CW117" s="2">
        <f t="shared" ref="CW117:CX120" si="216">AI117</f>
        <v>0</v>
      </c>
      <c r="CX117" s="2">
        <f t="shared" si="216"/>
        <v>0</v>
      </c>
      <c r="CY117" s="2">
        <f>(((S117+R117)*AT117)/100)</f>
        <v>0</v>
      </c>
      <c r="CZ117" s="2">
        <f>(((S117+R117)*AU117)/100)</f>
        <v>0</v>
      </c>
      <c r="DA117" s="2"/>
      <c r="DB117" s="2"/>
      <c r="DC117" s="2" t="s">
        <v>3</v>
      </c>
      <c r="DD117" s="2" t="s">
        <v>3</v>
      </c>
      <c r="DE117" s="2" t="s">
        <v>3</v>
      </c>
      <c r="DF117" s="2" t="s">
        <v>3</v>
      </c>
      <c r="DG117" s="2" t="s">
        <v>3</v>
      </c>
      <c r="DH117" s="2" t="s">
        <v>3</v>
      </c>
      <c r="DI117" s="2" t="s">
        <v>3</v>
      </c>
      <c r="DJ117" s="2" t="s">
        <v>3</v>
      </c>
      <c r="DK117" s="2" t="s">
        <v>3</v>
      </c>
      <c r="DL117" s="2" t="s">
        <v>3</v>
      </c>
      <c r="DM117" s="2" t="s">
        <v>3</v>
      </c>
      <c r="DN117" s="2">
        <v>0</v>
      </c>
      <c r="DO117" s="2">
        <v>0</v>
      </c>
      <c r="DP117" s="2">
        <v>1</v>
      </c>
      <c r="DQ117" s="2">
        <v>1</v>
      </c>
      <c r="DR117" s="2"/>
      <c r="DS117" s="2"/>
      <c r="DT117" s="2"/>
      <c r="DU117" s="2">
        <v>1007</v>
      </c>
      <c r="DV117" s="2" t="s">
        <v>130</v>
      </c>
      <c r="DW117" s="2" t="s">
        <v>130</v>
      </c>
      <c r="DX117" s="2">
        <v>100</v>
      </c>
      <c r="DY117" s="2"/>
      <c r="DZ117" s="2" t="s">
        <v>3</v>
      </c>
      <c r="EA117" s="2" t="s">
        <v>3</v>
      </c>
      <c r="EB117" s="2" t="s">
        <v>3</v>
      </c>
      <c r="EC117" s="2" t="s">
        <v>3</v>
      </c>
      <c r="ED117" s="2"/>
      <c r="EE117" s="2">
        <v>82946523</v>
      </c>
      <c r="EF117" s="2">
        <v>60</v>
      </c>
      <c r="EG117" s="2" t="s">
        <v>54</v>
      </c>
      <c r="EH117" s="2">
        <v>0</v>
      </c>
      <c r="EI117" s="2" t="s">
        <v>3</v>
      </c>
      <c r="EJ117" s="2">
        <v>1</v>
      </c>
      <c r="EK117" s="2">
        <v>107</v>
      </c>
      <c r="EL117" s="2" t="s">
        <v>132</v>
      </c>
      <c r="EM117" s="2" t="s">
        <v>133</v>
      </c>
      <c r="EN117" s="2"/>
      <c r="EO117" s="2" t="s">
        <v>3</v>
      </c>
      <c r="EP117" s="2"/>
      <c r="EQ117" s="2">
        <v>132096</v>
      </c>
      <c r="ER117" s="2">
        <v>635.19000000000005</v>
      </c>
      <c r="ES117" s="2">
        <v>0</v>
      </c>
      <c r="ET117" s="2">
        <v>524.86</v>
      </c>
      <c r="EU117" s="2">
        <v>47.56</v>
      </c>
      <c r="EV117" s="2">
        <v>110.33</v>
      </c>
      <c r="EW117" s="2">
        <v>11.7</v>
      </c>
      <c r="EX117" s="2">
        <v>0</v>
      </c>
      <c r="EY117" s="2">
        <v>0</v>
      </c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>
        <v>0</v>
      </c>
      <c r="FR117" s="2">
        <v>0</v>
      </c>
      <c r="FS117" s="2">
        <v>0</v>
      </c>
      <c r="FT117" s="2"/>
      <c r="FU117" s="2"/>
      <c r="FV117" s="2"/>
      <c r="FW117" s="2"/>
      <c r="FX117" s="2">
        <v>102</v>
      </c>
      <c r="FY117" s="2">
        <v>54</v>
      </c>
      <c r="FZ117" s="2"/>
      <c r="GA117" s="2" t="s">
        <v>3</v>
      </c>
      <c r="GB117" s="2"/>
      <c r="GC117" s="2"/>
      <c r="GD117" s="2">
        <v>1</v>
      </c>
      <c r="GE117" s="2"/>
      <c r="GF117" s="2">
        <v>2091430555</v>
      </c>
      <c r="GG117" s="2">
        <v>2</v>
      </c>
      <c r="GH117" s="2">
        <v>1</v>
      </c>
      <c r="GI117" s="2">
        <v>2</v>
      </c>
      <c r="GJ117" s="2">
        <v>0</v>
      </c>
      <c r="GK117" s="2">
        <v>0</v>
      </c>
      <c r="GL117" s="2">
        <f>ROUND(IF(AND(BH117=3,BI117=3,FS117&lt;&gt;0),P117,0),2)</f>
        <v>0</v>
      </c>
      <c r="GM117" s="2">
        <f>ROUND(O117+X117+Y117,2)+GX117</f>
        <v>0</v>
      </c>
      <c r="GN117" s="2">
        <f>IF(OR(BI117=0,BI117=1),GM117-GX117,0)</f>
        <v>0</v>
      </c>
      <c r="GO117" s="2">
        <f>IF(BI117=2,GM117-GX117,0)</f>
        <v>0</v>
      </c>
      <c r="GP117" s="2">
        <f>IF(BI117=4,GM117-GX117,0)</f>
        <v>0</v>
      </c>
      <c r="GQ117" s="2"/>
      <c r="GR117" s="2">
        <v>0</v>
      </c>
      <c r="GS117" s="2">
        <v>0</v>
      </c>
      <c r="GT117" s="2">
        <v>0</v>
      </c>
      <c r="GU117" s="2" t="s">
        <v>3</v>
      </c>
      <c r="GV117" s="2">
        <f>ROUND((GT117),6)</f>
        <v>0</v>
      </c>
      <c r="GW117" s="2">
        <v>1</v>
      </c>
      <c r="GX117" s="2">
        <f>ROUND(HC117*I117,2)</f>
        <v>0</v>
      </c>
      <c r="GY117" s="2"/>
      <c r="GZ117" s="2"/>
      <c r="HA117" s="2">
        <v>0</v>
      </c>
      <c r="HB117" s="2">
        <v>0</v>
      </c>
      <c r="HC117" s="2">
        <f>GV117*GW117</f>
        <v>0</v>
      </c>
      <c r="HD117" s="2"/>
      <c r="HE117" s="2" t="s">
        <v>3</v>
      </c>
      <c r="HF117" s="2" t="s">
        <v>3</v>
      </c>
      <c r="HG117" s="2"/>
      <c r="HH117" s="2"/>
      <c r="HI117" s="2"/>
      <c r="HJ117" s="2"/>
      <c r="HK117" s="2"/>
      <c r="HL117" s="2"/>
      <c r="HM117" s="2" t="s">
        <v>3</v>
      </c>
      <c r="HN117" s="2" t="s">
        <v>3</v>
      </c>
      <c r="HO117" s="2" t="s">
        <v>3</v>
      </c>
      <c r="HP117" s="2" t="s">
        <v>3</v>
      </c>
      <c r="HQ117" s="2" t="s">
        <v>3</v>
      </c>
      <c r="HR117" s="2"/>
      <c r="HS117" s="2">
        <v>0</v>
      </c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>
        <v>0</v>
      </c>
      <c r="IL117" s="2"/>
      <c r="IM117" s="2"/>
      <c r="IN117" s="2"/>
      <c r="IO117" s="2"/>
      <c r="IP117" s="2"/>
      <c r="IQ117" s="2"/>
      <c r="IR117" s="2"/>
      <c r="IS117" s="2"/>
      <c r="IT117" s="2"/>
      <c r="IU117" s="2"/>
    </row>
    <row r="118" spans="1:255" x14ac:dyDescent="0.2">
      <c r="A118">
        <v>17</v>
      </c>
      <c r="B118">
        <v>1</v>
      </c>
      <c r="D118">
        <f>ROW(EtalonRes!A112)</f>
        <v>112</v>
      </c>
      <c r="E118" t="s">
        <v>3</v>
      </c>
      <c r="F118" t="s">
        <v>144</v>
      </c>
      <c r="G118" t="s">
        <v>145</v>
      </c>
      <c r="H118" t="s">
        <v>130</v>
      </c>
      <c r="I118">
        <f>ROUND(ROUND(F578*0.22/100,4),9)</f>
        <v>0</v>
      </c>
      <c r="J118">
        <v>0</v>
      </c>
      <c r="K118">
        <f>ROUND(ROUND(F578*0.22/100,4),9)</f>
        <v>0</v>
      </c>
      <c r="O118">
        <f>ROUND(CP118,2)</f>
        <v>0</v>
      </c>
      <c r="P118">
        <f>ROUND((ROUND((AC118*AW118*I118),2)*BC118),2)</f>
        <v>0</v>
      </c>
      <c r="Q118">
        <f>(ROUND((ROUND(((ET118)*AV118*I118),2)*BB118),2)+ROUND((ROUND(((AE118-(EU118))*AV118*I118),2)*BS118),2))</f>
        <v>0</v>
      </c>
      <c r="R118">
        <f>ROUND((ROUND((AE118*AV118*I118),2)*BS118),2)</f>
        <v>0</v>
      </c>
      <c r="S118">
        <f>ROUND((ROUND((AF118*AV118*I118),2)*BA118),2)</f>
        <v>0</v>
      </c>
      <c r="T118">
        <f>ROUND(CU118*I118,2)</f>
        <v>0</v>
      </c>
      <c r="U118">
        <f>CV118*I118</f>
        <v>0</v>
      </c>
      <c r="V118">
        <f>CW118*I118</f>
        <v>0</v>
      </c>
      <c r="W118">
        <f>ROUND(CX118*I118,2)</f>
        <v>0</v>
      </c>
      <c r="X118">
        <f t="shared" si="213"/>
        <v>0</v>
      </c>
      <c r="Y118">
        <f t="shared" si="213"/>
        <v>0</v>
      </c>
      <c r="AA118">
        <v>-1</v>
      </c>
      <c r="AB118">
        <f>ROUND((AC118+AD118+AF118),6)</f>
        <v>635.19000000000005</v>
      </c>
      <c r="AC118">
        <f>ROUND((ES118),6)</f>
        <v>0</v>
      </c>
      <c r="AD118">
        <f>ROUND((((ET118)-(EU118))+AE118),6)</f>
        <v>524.86</v>
      </c>
      <c r="AE118">
        <f t="shared" si="214"/>
        <v>47.56</v>
      </c>
      <c r="AF118">
        <f t="shared" si="214"/>
        <v>110.33</v>
      </c>
      <c r="AG118">
        <f>ROUND((AP118),6)</f>
        <v>0</v>
      </c>
      <c r="AH118">
        <f t="shared" si="215"/>
        <v>11.7</v>
      </c>
      <c r="AI118">
        <f t="shared" si="215"/>
        <v>0</v>
      </c>
      <c r="AJ118">
        <f>(AS118)</f>
        <v>0</v>
      </c>
      <c r="AK118">
        <v>635.19000000000005</v>
      </c>
      <c r="AL118">
        <v>0</v>
      </c>
      <c r="AM118">
        <v>524.86</v>
      </c>
      <c r="AN118">
        <v>47.56</v>
      </c>
      <c r="AO118">
        <v>110.33</v>
      </c>
      <c r="AP118">
        <v>0</v>
      </c>
      <c r="AQ118">
        <v>11.7</v>
      </c>
      <c r="AR118">
        <v>0</v>
      </c>
      <c r="AS118">
        <v>0</v>
      </c>
      <c r="AT118">
        <v>102</v>
      </c>
      <c r="AU118">
        <v>54</v>
      </c>
      <c r="AV118">
        <v>1.0469999999999999</v>
      </c>
      <c r="AW118">
        <v>1</v>
      </c>
      <c r="AZ118">
        <v>1</v>
      </c>
      <c r="BA118">
        <v>55.67</v>
      </c>
      <c r="BB118">
        <v>14.66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146</v>
      </c>
      <c r="BM118">
        <v>107</v>
      </c>
      <c r="BN118">
        <v>0</v>
      </c>
      <c r="BO118" t="s">
        <v>144</v>
      </c>
      <c r="BP118">
        <v>1</v>
      </c>
      <c r="BQ118">
        <v>60</v>
      </c>
      <c r="BR118">
        <v>0</v>
      </c>
      <c r="BS118">
        <v>55.67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102</v>
      </c>
      <c r="CA118">
        <v>54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(P118+Q118+S118)</f>
        <v>0</v>
      </c>
      <c r="CQ118">
        <f>ROUND((ROUND((AC118*AW118*1),2)*BC118),2)</f>
        <v>0</v>
      </c>
      <c r="CR118">
        <f>(ROUND((ROUND(((ET118)*AV118*1),2)*BB118),2)+ROUND((ROUND(((AE118-(EU118))*AV118*1),2)*BS118),2))</f>
        <v>8056.11</v>
      </c>
      <c r="CS118">
        <f>ROUND((ROUND((AE118*AV118*1),2)*BS118),2)</f>
        <v>2772.37</v>
      </c>
      <c r="CT118">
        <f>ROUND((ROUND((AF118*AV118*1),2)*BA118),2)</f>
        <v>6431</v>
      </c>
      <c r="CU118">
        <f>AG118</f>
        <v>0</v>
      </c>
      <c r="CV118">
        <f>(AH118*AV118)</f>
        <v>12.249899999999998</v>
      </c>
      <c r="CW118">
        <f t="shared" si="216"/>
        <v>0</v>
      </c>
      <c r="CX118">
        <f t="shared" si="216"/>
        <v>0</v>
      </c>
      <c r="CY118">
        <f>(((S118+R118)*AT118)/100)</f>
        <v>0</v>
      </c>
      <c r="CZ118">
        <f>(((S118+R118)*AU118)/100)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130</v>
      </c>
      <c r="DW118" t="s">
        <v>130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82946523</v>
      </c>
      <c r="EF118">
        <v>60</v>
      </c>
      <c r="EG118" t="s">
        <v>54</v>
      </c>
      <c r="EH118">
        <v>0</v>
      </c>
      <c r="EI118" t="s">
        <v>3</v>
      </c>
      <c r="EJ118">
        <v>1</v>
      </c>
      <c r="EK118">
        <v>107</v>
      </c>
      <c r="EL118" t="s">
        <v>132</v>
      </c>
      <c r="EM118" t="s">
        <v>133</v>
      </c>
      <c r="EO118" t="s">
        <v>3</v>
      </c>
      <c r="EQ118">
        <v>132096</v>
      </c>
      <c r="ER118">
        <v>635.19000000000005</v>
      </c>
      <c r="ES118">
        <v>0</v>
      </c>
      <c r="ET118">
        <v>524.86</v>
      </c>
      <c r="EU118">
        <v>47.56</v>
      </c>
      <c r="EV118">
        <v>110.33</v>
      </c>
      <c r="EW118">
        <v>11.7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102</v>
      </c>
      <c r="FY118">
        <v>54</v>
      </c>
      <c r="GA118" t="s">
        <v>3</v>
      </c>
      <c r="GD118">
        <v>1</v>
      </c>
      <c r="GF118">
        <v>2091430555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>ROUND(IF(AND(BH118=3,BI118=3,FS118&lt;&gt;0),P118,0),2)</f>
        <v>0</v>
      </c>
      <c r="GM118">
        <f>ROUND(O118+X118+Y118,2)+GX118</f>
        <v>0</v>
      </c>
      <c r="GN118">
        <f>IF(OR(BI118=0,BI118=1),GM118-GX118,0)</f>
        <v>0</v>
      </c>
      <c r="GO118">
        <f>IF(BI118=2,GM118-GX118,0)</f>
        <v>0</v>
      </c>
      <c r="GP118">
        <f>IF(BI118=4,GM118-GX118,0)</f>
        <v>0</v>
      </c>
      <c r="GR118">
        <v>0</v>
      </c>
      <c r="GS118">
        <v>0</v>
      </c>
      <c r="GT118">
        <v>0</v>
      </c>
      <c r="GU118" t="s">
        <v>3</v>
      </c>
      <c r="GV118">
        <f>ROUND((GT118),6)</f>
        <v>0</v>
      </c>
      <c r="GW118">
        <v>1</v>
      </c>
      <c r="GX118">
        <f>ROUND(HC118*I118,2)</f>
        <v>0</v>
      </c>
      <c r="HA118">
        <v>0</v>
      </c>
      <c r="HB118">
        <v>0</v>
      </c>
      <c r="HC118">
        <f>GV118*GW118</f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55" x14ac:dyDescent="0.2">
      <c r="A119" s="2">
        <v>17</v>
      </c>
      <c r="B119" s="2">
        <v>1</v>
      </c>
      <c r="C119" s="2"/>
      <c r="D119" s="2">
        <f>ROW(EtalonRes!A113)</f>
        <v>113</v>
      </c>
      <c r="E119" s="2" t="s">
        <v>3</v>
      </c>
      <c r="F119" s="2" t="s">
        <v>137</v>
      </c>
      <c r="G119" s="2" t="s">
        <v>138</v>
      </c>
      <c r="H119" s="2" t="s">
        <v>139</v>
      </c>
      <c r="I119" s="2">
        <f>ROUND(ROUND((I117*100*1.4),3),9)</f>
        <v>0</v>
      </c>
      <c r="J119" s="2">
        <v>0</v>
      </c>
      <c r="K119" s="2">
        <f>ROUND(ROUND((I117*100*1.4),3),9)</f>
        <v>0</v>
      </c>
      <c r="L119" s="2"/>
      <c r="M119" s="2"/>
      <c r="N119" s="2"/>
      <c r="O119" s="2">
        <f>ROUND(CP119,2)</f>
        <v>0</v>
      </c>
      <c r="P119" s="2">
        <f>ROUND((ROUND((AC119*AW119*I119),2)*BC119),2)</f>
        <v>0</v>
      </c>
      <c r="Q119" s="2">
        <f>(ROUND((ROUND(((ET119)*AV119*I119),2)*BB119),2)+ROUND((ROUND(((AE119-(EU119))*AV119*I119),2)*BS119),2))</f>
        <v>0</v>
      </c>
      <c r="R119" s="2">
        <f>ROUND((ROUND((AE119*AV119*I119),2)*BS119),2)</f>
        <v>0</v>
      </c>
      <c r="S119" s="2">
        <f>ROUND((ROUND((AF119*AV119*I119),2)*BA119),2)</f>
        <v>0</v>
      </c>
      <c r="T119" s="2">
        <f>ROUND(CU119*I119,2)</f>
        <v>0</v>
      </c>
      <c r="U119" s="2">
        <f>CV119*I119</f>
        <v>0</v>
      </c>
      <c r="V119" s="2">
        <f>CW119*I119</f>
        <v>0</v>
      </c>
      <c r="W119" s="2">
        <f>ROUND(CX119*I119,2)</f>
        <v>0</v>
      </c>
      <c r="X119" s="2">
        <f t="shared" si="213"/>
        <v>0</v>
      </c>
      <c r="Y119" s="2">
        <f t="shared" si="213"/>
        <v>0</v>
      </c>
      <c r="Z119" s="2"/>
      <c r="AA119" s="2">
        <v>-1</v>
      </c>
      <c r="AB119" s="2">
        <f>ROUND((AC119+AD119+AF119),6)</f>
        <v>8.86</v>
      </c>
      <c r="AC119" s="2">
        <f>ROUND((ES119),6)</f>
        <v>0</v>
      </c>
      <c r="AD119" s="2">
        <f>ROUND((((ET119)-(EU119))+AE119),6)</f>
        <v>8.86</v>
      </c>
      <c r="AE119" s="2">
        <f t="shared" si="214"/>
        <v>1.48</v>
      </c>
      <c r="AF119" s="2">
        <f t="shared" si="214"/>
        <v>0</v>
      </c>
      <c r="AG119" s="2">
        <f>ROUND((AP119),6)</f>
        <v>0</v>
      </c>
      <c r="AH119" s="2">
        <f t="shared" si="215"/>
        <v>0</v>
      </c>
      <c r="AI119" s="2">
        <f t="shared" si="215"/>
        <v>0</v>
      </c>
      <c r="AJ119" s="2">
        <f>(AS119)</f>
        <v>0</v>
      </c>
      <c r="AK119" s="2">
        <v>8.86</v>
      </c>
      <c r="AL119" s="2">
        <v>0</v>
      </c>
      <c r="AM119" s="2">
        <v>8.86</v>
      </c>
      <c r="AN119" s="2">
        <v>1.48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102</v>
      </c>
      <c r="AU119" s="2">
        <v>54</v>
      </c>
      <c r="AV119" s="2">
        <v>1.0469999999999999</v>
      </c>
      <c r="AW119" s="2">
        <v>1.002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140</v>
      </c>
      <c r="BK119" s="2"/>
      <c r="BL119" s="2"/>
      <c r="BM119" s="2">
        <v>107</v>
      </c>
      <c r="BN119" s="2">
        <v>0</v>
      </c>
      <c r="BO119" s="2" t="s">
        <v>137</v>
      </c>
      <c r="BP119" s="2">
        <v>1</v>
      </c>
      <c r="BQ119" s="2">
        <v>60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102</v>
      </c>
      <c r="CA119" s="2">
        <v>54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>(P119+Q119+S119)</f>
        <v>0</v>
      </c>
      <c r="CQ119" s="2">
        <f>ROUND((ROUND((AC119*AW119*1),2)*BC119),2)</f>
        <v>0</v>
      </c>
      <c r="CR119" s="2">
        <f>(ROUND((ROUND(((ET119)*AV119*1),2)*BB119),2)+ROUND((ROUND(((AE119-(EU119))*AV119*1),2)*BS119),2))</f>
        <v>9.2799999999999994</v>
      </c>
      <c r="CS119" s="2">
        <f>ROUND((ROUND((AE119*AV119*1),2)*BS119),2)</f>
        <v>1.55</v>
      </c>
      <c r="CT119" s="2">
        <f>ROUND((ROUND((AF119*AV119*1),2)*BA119),2)</f>
        <v>0</v>
      </c>
      <c r="CU119" s="2">
        <f>AG119</f>
        <v>0</v>
      </c>
      <c r="CV119" s="2">
        <f>(AH119*AV119)</f>
        <v>0</v>
      </c>
      <c r="CW119" s="2">
        <f t="shared" si="216"/>
        <v>0</v>
      </c>
      <c r="CX119" s="2">
        <f t="shared" si="216"/>
        <v>0</v>
      </c>
      <c r="CY119" s="2">
        <f>(((S119+R119)*AT119)/100)</f>
        <v>0</v>
      </c>
      <c r="CZ119" s="2">
        <f>(((S119+R119)*AU119)/100)</f>
        <v>0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139</v>
      </c>
      <c r="DW119" s="2" t="s">
        <v>139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82946523</v>
      </c>
      <c r="EF119" s="2">
        <v>60</v>
      </c>
      <c r="EG119" s="2" t="s">
        <v>54</v>
      </c>
      <c r="EH119" s="2">
        <v>0</v>
      </c>
      <c r="EI119" s="2" t="s">
        <v>3</v>
      </c>
      <c r="EJ119" s="2">
        <v>1</v>
      </c>
      <c r="EK119" s="2">
        <v>107</v>
      </c>
      <c r="EL119" s="2" t="s">
        <v>132</v>
      </c>
      <c r="EM119" s="2" t="s">
        <v>133</v>
      </c>
      <c r="EN119" s="2"/>
      <c r="EO119" s="2" t="s">
        <v>3</v>
      </c>
      <c r="EP119" s="2"/>
      <c r="EQ119" s="2">
        <v>132096</v>
      </c>
      <c r="ER119" s="2">
        <v>8.86</v>
      </c>
      <c r="ES119" s="2">
        <v>0</v>
      </c>
      <c r="ET119" s="2">
        <v>8.86</v>
      </c>
      <c r="EU119" s="2">
        <v>1.48</v>
      </c>
      <c r="EV119" s="2">
        <v>0</v>
      </c>
      <c r="EW119" s="2">
        <v>0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v>0</v>
      </c>
      <c r="FS119" s="2">
        <v>0</v>
      </c>
      <c r="FT119" s="2"/>
      <c r="FU119" s="2"/>
      <c r="FV119" s="2"/>
      <c r="FW119" s="2"/>
      <c r="FX119" s="2">
        <v>102</v>
      </c>
      <c r="FY119" s="2">
        <v>54</v>
      </c>
      <c r="FZ119" s="2"/>
      <c r="GA119" s="2" t="s">
        <v>3</v>
      </c>
      <c r="GB119" s="2"/>
      <c r="GC119" s="2"/>
      <c r="GD119" s="2">
        <v>1</v>
      </c>
      <c r="GE119" s="2"/>
      <c r="GF119" s="2">
        <v>-680023340</v>
      </c>
      <c r="GG119" s="2">
        <v>2</v>
      </c>
      <c r="GH119" s="2">
        <v>1</v>
      </c>
      <c r="GI119" s="2">
        <v>2</v>
      </c>
      <c r="GJ119" s="2">
        <v>0</v>
      </c>
      <c r="GK119" s="2">
        <v>0</v>
      </c>
      <c r="GL119" s="2">
        <f>ROUND(IF(AND(BH119=3,BI119=3,FS119&lt;&gt;0),P119,0),2)</f>
        <v>0</v>
      </c>
      <c r="GM119" s="2">
        <f>ROUND(O119+X119+Y119,2)+GX119</f>
        <v>0</v>
      </c>
      <c r="GN119" s="2">
        <f>IF(OR(BI119=0,BI119=1),GM119-GX119,0)</f>
        <v>0</v>
      </c>
      <c r="GO119" s="2">
        <f>IF(BI119=2,GM119-GX119,0)</f>
        <v>0</v>
      </c>
      <c r="GP119" s="2">
        <f>IF(BI119=4,GM119-GX119,0)</f>
        <v>0</v>
      </c>
      <c r="GQ119" s="2"/>
      <c r="GR119" s="2">
        <v>0</v>
      </c>
      <c r="GS119" s="2">
        <v>0</v>
      </c>
      <c r="GT119" s="2">
        <v>0</v>
      </c>
      <c r="GU119" s="2" t="s">
        <v>3</v>
      </c>
      <c r="GV119" s="2">
        <f>ROUND((GT119),6)</f>
        <v>0</v>
      </c>
      <c r="GW119" s="2">
        <v>1</v>
      </c>
      <c r="GX119" s="2">
        <f>ROUND(HC119*I119,2)</f>
        <v>0</v>
      </c>
      <c r="GY119" s="2"/>
      <c r="GZ119" s="2"/>
      <c r="HA119" s="2">
        <v>0</v>
      </c>
      <c r="HB119" s="2">
        <v>0</v>
      </c>
      <c r="HC119" s="2">
        <f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>
        <v>0</v>
      </c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D120">
        <f>ROW(EtalonRes!A114)</f>
        <v>114</v>
      </c>
      <c r="E120" t="s">
        <v>3</v>
      </c>
      <c r="F120" t="s">
        <v>137</v>
      </c>
      <c r="G120" t="s">
        <v>138</v>
      </c>
      <c r="H120" t="s">
        <v>139</v>
      </c>
      <c r="I120">
        <f>ROUND(ROUND((I118*100*1.4),3),9)</f>
        <v>0</v>
      </c>
      <c r="J120">
        <v>0</v>
      </c>
      <c r="K120">
        <f>ROUND(ROUND((I118*100*1.4),3),9)</f>
        <v>0</v>
      </c>
      <c r="O120">
        <f>ROUND(CP120,2)</f>
        <v>0</v>
      </c>
      <c r="P120">
        <f>ROUND((ROUND((AC120*AW120*I120),2)*BC120),2)</f>
        <v>0</v>
      </c>
      <c r="Q120">
        <f>(ROUND((ROUND(((ET120)*AV120*I120),2)*BB120),2)+ROUND((ROUND(((AE120-(EU120))*AV120*I120),2)*BS120),2))</f>
        <v>0</v>
      </c>
      <c r="R120">
        <f>ROUND((ROUND((AE120*AV120*I120),2)*BS120),2)</f>
        <v>0</v>
      </c>
      <c r="S120">
        <f>ROUND((ROUND((AF120*AV120*I120),2)*BA120),2)</f>
        <v>0</v>
      </c>
      <c r="T120">
        <f>ROUND(CU120*I120,2)</f>
        <v>0</v>
      </c>
      <c r="U120">
        <f>CV120*I120</f>
        <v>0</v>
      </c>
      <c r="V120">
        <f>CW120*I120</f>
        <v>0</v>
      </c>
      <c r="W120">
        <f>ROUND(CX120*I120,2)</f>
        <v>0</v>
      </c>
      <c r="X120">
        <f t="shared" si="213"/>
        <v>0</v>
      </c>
      <c r="Y120">
        <f t="shared" si="213"/>
        <v>0</v>
      </c>
      <c r="AA120">
        <v>-1</v>
      </c>
      <c r="AB120">
        <f>ROUND((AC120+AD120+AF120),6)</f>
        <v>8.86</v>
      </c>
      <c r="AC120">
        <f>ROUND((ES120),6)</f>
        <v>0</v>
      </c>
      <c r="AD120">
        <f>ROUND((((ET120)-(EU120))+AE120),6)</f>
        <v>8.86</v>
      </c>
      <c r="AE120">
        <f t="shared" si="214"/>
        <v>1.48</v>
      </c>
      <c r="AF120">
        <f t="shared" si="214"/>
        <v>0</v>
      </c>
      <c r="AG120">
        <f>ROUND((AP120),6)</f>
        <v>0</v>
      </c>
      <c r="AH120">
        <f t="shared" si="215"/>
        <v>0</v>
      </c>
      <c r="AI120">
        <f t="shared" si="215"/>
        <v>0</v>
      </c>
      <c r="AJ120">
        <f>(AS120)</f>
        <v>0</v>
      </c>
      <c r="AK120">
        <v>8.86</v>
      </c>
      <c r="AL120">
        <v>0</v>
      </c>
      <c r="AM120">
        <v>8.86</v>
      </c>
      <c r="AN120">
        <v>1.48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102</v>
      </c>
      <c r="AU120">
        <v>54</v>
      </c>
      <c r="AV120">
        <v>1.0469999999999999</v>
      </c>
      <c r="AW120">
        <v>1.002</v>
      </c>
      <c r="AZ120">
        <v>1</v>
      </c>
      <c r="BA120">
        <v>55.67</v>
      </c>
      <c r="BB120">
        <v>18.170000000000002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140</v>
      </c>
      <c r="BM120">
        <v>107</v>
      </c>
      <c r="BN120">
        <v>0</v>
      </c>
      <c r="BO120" t="s">
        <v>137</v>
      </c>
      <c r="BP120">
        <v>1</v>
      </c>
      <c r="BQ120">
        <v>60</v>
      </c>
      <c r="BR120">
        <v>0</v>
      </c>
      <c r="BS120">
        <v>55.67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102</v>
      </c>
      <c r="CA120">
        <v>54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0</v>
      </c>
      <c r="CQ120">
        <f>ROUND((ROUND((AC120*AW120*1),2)*BC120),2)</f>
        <v>0</v>
      </c>
      <c r="CR120">
        <f>(ROUND((ROUND(((ET120)*AV120*1),2)*BB120),2)+ROUND((ROUND(((AE120-(EU120))*AV120*1),2)*BS120),2))</f>
        <v>168.62</v>
      </c>
      <c r="CS120">
        <f>ROUND((ROUND((AE120*AV120*1),2)*BS120),2)</f>
        <v>86.29</v>
      </c>
      <c r="CT120">
        <f>ROUND((ROUND((AF120*AV120*1),2)*BA120),2)</f>
        <v>0</v>
      </c>
      <c r="CU120">
        <f>AG120</f>
        <v>0</v>
      </c>
      <c r="CV120">
        <f>(AH120*AV120)</f>
        <v>0</v>
      </c>
      <c r="CW120">
        <f t="shared" si="216"/>
        <v>0</v>
      </c>
      <c r="CX120">
        <f t="shared" si="216"/>
        <v>0</v>
      </c>
      <c r="CY120">
        <f>(((S120+R120)*AT120)/100)</f>
        <v>0</v>
      </c>
      <c r="CZ120">
        <f>(((S120+R120)*AU120)/100)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139</v>
      </c>
      <c r="DW120" t="s">
        <v>139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82946523</v>
      </c>
      <c r="EF120">
        <v>60</v>
      </c>
      <c r="EG120" t="s">
        <v>54</v>
      </c>
      <c r="EH120">
        <v>0</v>
      </c>
      <c r="EI120" t="s">
        <v>3</v>
      </c>
      <c r="EJ120">
        <v>1</v>
      </c>
      <c r="EK120">
        <v>107</v>
      </c>
      <c r="EL120" t="s">
        <v>132</v>
      </c>
      <c r="EM120" t="s">
        <v>133</v>
      </c>
      <c r="EO120" t="s">
        <v>3</v>
      </c>
      <c r="EQ120">
        <v>132096</v>
      </c>
      <c r="ER120">
        <v>8.86</v>
      </c>
      <c r="ES120">
        <v>0</v>
      </c>
      <c r="ET120">
        <v>8.86</v>
      </c>
      <c r="EU120">
        <v>1.48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v>0</v>
      </c>
      <c r="FS120">
        <v>0</v>
      </c>
      <c r="FX120">
        <v>102</v>
      </c>
      <c r="FY120">
        <v>54</v>
      </c>
      <c r="GA120" t="s">
        <v>3</v>
      </c>
      <c r="GD120">
        <v>1</v>
      </c>
      <c r="GF120">
        <v>-680023340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>ROUND(IF(AND(BH120=3,BI120=3,FS120&lt;&gt;0),P120,0),2)</f>
        <v>0</v>
      </c>
      <c r="GM120">
        <f>ROUND(O120+X120+Y120,2)+GX120</f>
        <v>0</v>
      </c>
      <c r="GN120">
        <f>IF(OR(BI120=0,BI120=1),GM120-GX120,0)</f>
        <v>0</v>
      </c>
      <c r="GO120">
        <f>IF(BI120=2,GM120-GX120,0)</f>
        <v>0</v>
      </c>
      <c r="GP120">
        <f>IF(BI120=4,GM120-GX120,0)</f>
        <v>0</v>
      </c>
      <c r="GR120">
        <v>0</v>
      </c>
      <c r="GS120">
        <v>0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1" spans="1:255" x14ac:dyDescent="0.2">
      <c r="A121" s="2">
        <v>19</v>
      </c>
      <c r="B121" s="2">
        <v>1</v>
      </c>
      <c r="C121" s="2"/>
      <c r="D121" s="2"/>
      <c r="E121" s="2"/>
      <c r="F121" s="2" t="s">
        <v>3</v>
      </c>
      <c r="G121" s="2" t="s">
        <v>155</v>
      </c>
      <c r="H121" s="2" t="s">
        <v>3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>
        <v>1</v>
      </c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 s="2">
        <v>17</v>
      </c>
      <c r="B122" s="2">
        <v>1</v>
      </c>
      <c r="C122" s="2"/>
      <c r="D122" s="2">
        <f>ROW(EtalonRes!A118)</f>
        <v>118</v>
      </c>
      <c r="E122" s="2" t="s">
        <v>3</v>
      </c>
      <c r="F122" s="2" t="s">
        <v>134</v>
      </c>
      <c r="G122" s="2" t="s">
        <v>135</v>
      </c>
      <c r="H122" s="2" t="s">
        <v>130</v>
      </c>
      <c r="I122" s="2">
        <f>ROUND(ROUND(F579*0.1/100,4),9)</f>
        <v>0</v>
      </c>
      <c r="J122" s="2">
        <v>0</v>
      </c>
      <c r="K122" s="2">
        <f>ROUND(ROUND(F579*0.1/100,4),9)</f>
        <v>0</v>
      </c>
      <c r="L122" s="2"/>
      <c r="M122" s="2"/>
      <c r="N122" s="2"/>
      <c r="O122" s="2">
        <f t="shared" ref="O122:O127" si="217">ROUND(CP122,2)</f>
        <v>0</v>
      </c>
      <c r="P122" s="2">
        <f t="shared" ref="P122:P127" si="218">ROUND((ROUND((AC122*AW122*I122),2)*BC122),2)</f>
        <v>0</v>
      </c>
      <c r="Q122" s="2">
        <f t="shared" ref="Q122:Q127" si="219">(ROUND((ROUND(((ET122)*AV122*I122),2)*BB122),2)+ROUND((ROUND(((AE122-(EU122))*AV122*I122),2)*BS122),2))</f>
        <v>0</v>
      </c>
      <c r="R122" s="2">
        <f t="shared" ref="R122:R127" si="220">ROUND((ROUND((AE122*AV122*I122),2)*BS122),2)</f>
        <v>0</v>
      </c>
      <c r="S122" s="2">
        <f t="shared" ref="S122:S127" si="221">ROUND((ROUND((AF122*AV122*I122),2)*BA122),2)</f>
        <v>0</v>
      </c>
      <c r="T122" s="2">
        <f t="shared" ref="T122:T127" si="222">ROUND(CU122*I122,2)</f>
        <v>0</v>
      </c>
      <c r="U122" s="2">
        <f t="shared" ref="U122:U127" si="223">CV122*I122</f>
        <v>0</v>
      </c>
      <c r="V122" s="2">
        <f t="shared" ref="V122:V127" si="224">CW122*I122</f>
        <v>0</v>
      </c>
      <c r="W122" s="2">
        <f t="shared" ref="W122:W127" si="225">ROUND(CX122*I122,2)</f>
        <v>0</v>
      </c>
      <c r="X122" s="2">
        <f t="shared" ref="X122:Y127" si="226">ROUND(CY122,2)</f>
        <v>0</v>
      </c>
      <c r="Y122" s="2">
        <f t="shared" si="226"/>
        <v>0</v>
      </c>
      <c r="Z122" s="2"/>
      <c r="AA122" s="2">
        <v>-1</v>
      </c>
      <c r="AB122" s="2">
        <f t="shared" ref="AB122:AB127" si="227">ROUND((AC122+AD122+AF122),6)</f>
        <v>2980.46</v>
      </c>
      <c r="AC122" s="2">
        <f t="shared" ref="AC122:AC127" si="228">ROUND((ES122),6)</f>
        <v>0</v>
      </c>
      <c r="AD122" s="2">
        <f t="shared" ref="AD122:AD127" si="229">ROUND((((ET122)-(EU122))+AE122),6)</f>
        <v>2355.77</v>
      </c>
      <c r="AE122" s="2">
        <f t="shared" ref="AE122:AF127" si="230">ROUND((EU122),6)</f>
        <v>174.8</v>
      </c>
      <c r="AF122" s="2">
        <f t="shared" si="230"/>
        <v>624.69000000000005</v>
      </c>
      <c r="AG122" s="2">
        <f t="shared" ref="AG122:AG127" si="231">ROUND((AP122),6)</f>
        <v>0</v>
      </c>
      <c r="AH122" s="2">
        <f t="shared" ref="AH122:AI127" si="232">(EW122)</f>
        <v>49.5</v>
      </c>
      <c r="AI122" s="2">
        <f t="shared" si="232"/>
        <v>0</v>
      </c>
      <c r="AJ122" s="2">
        <f t="shared" ref="AJ122:AJ127" si="233">(AS122)</f>
        <v>0</v>
      </c>
      <c r="AK122" s="2">
        <v>2980.46</v>
      </c>
      <c r="AL122" s="2">
        <v>0</v>
      </c>
      <c r="AM122" s="2">
        <v>2355.77</v>
      </c>
      <c r="AN122" s="2">
        <v>174.8</v>
      </c>
      <c r="AO122" s="2">
        <v>624.69000000000005</v>
      </c>
      <c r="AP122" s="2">
        <v>0</v>
      </c>
      <c r="AQ122" s="2">
        <v>49.5</v>
      </c>
      <c r="AR122" s="2">
        <v>0</v>
      </c>
      <c r="AS122" s="2">
        <v>0</v>
      </c>
      <c r="AT122" s="2">
        <v>102</v>
      </c>
      <c r="AU122" s="2">
        <v>54</v>
      </c>
      <c r="AV122" s="2">
        <v>1.0469999999999999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3</v>
      </c>
      <c r="BE122" s="2" t="s">
        <v>3</v>
      </c>
      <c r="BF122" s="2" t="s">
        <v>3</v>
      </c>
      <c r="BG122" s="2" t="s">
        <v>3</v>
      </c>
      <c r="BH122" s="2">
        <v>0</v>
      </c>
      <c r="BI122" s="2">
        <v>1</v>
      </c>
      <c r="BJ122" s="2" t="s">
        <v>136</v>
      </c>
      <c r="BK122" s="2"/>
      <c r="BL122" s="2"/>
      <c r="BM122" s="2">
        <v>107</v>
      </c>
      <c r="BN122" s="2">
        <v>0</v>
      </c>
      <c r="BO122" s="2" t="s">
        <v>134</v>
      </c>
      <c r="BP122" s="2">
        <v>1</v>
      </c>
      <c r="BQ122" s="2">
        <v>60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3</v>
      </c>
      <c r="BZ122" s="2">
        <v>102</v>
      </c>
      <c r="CA122" s="2">
        <v>54</v>
      </c>
      <c r="CB122" s="2" t="s">
        <v>3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3</v>
      </c>
      <c r="CO122" s="2">
        <v>0</v>
      </c>
      <c r="CP122" s="2">
        <f t="shared" ref="CP122:CP127" si="234">(P122+Q122+S122)</f>
        <v>0</v>
      </c>
      <c r="CQ122" s="2">
        <f t="shared" ref="CQ122:CQ127" si="235">ROUND((ROUND((AC122*AW122*1),2)*BC122),2)</f>
        <v>0</v>
      </c>
      <c r="CR122" s="2">
        <f t="shared" ref="CR122:CR127" si="236">(ROUND((ROUND(((ET122)*AV122*1),2)*BB122),2)+ROUND((ROUND(((AE122-(EU122))*AV122*1),2)*BS122),2))</f>
        <v>2466.4899999999998</v>
      </c>
      <c r="CS122" s="2">
        <f t="shared" ref="CS122:CS127" si="237">ROUND((ROUND((AE122*AV122*1),2)*BS122),2)</f>
        <v>183.02</v>
      </c>
      <c r="CT122" s="2">
        <f t="shared" ref="CT122:CT127" si="238">ROUND((ROUND((AF122*AV122*1),2)*BA122),2)</f>
        <v>654.04999999999995</v>
      </c>
      <c r="CU122" s="2">
        <f t="shared" ref="CU122:CU127" si="239">AG122</f>
        <v>0</v>
      </c>
      <c r="CV122" s="2">
        <f t="shared" ref="CV122:CV127" si="240">(AH122*AV122)</f>
        <v>51.826499999999996</v>
      </c>
      <c r="CW122" s="2">
        <f t="shared" ref="CW122:CX127" si="241">AI122</f>
        <v>0</v>
      </c>
      <c r="CX122" s="2">
        <f t="shared" si="241"/>
        <v>0</v>
      </c>
      <c r="CY122" s="2">
        <f t="shared" ref="CY122:CY127" si="242">(((S122+R122)*AT122)/100)</f>
        <v>0</v>
      </c>
      <c r="CZ122" s="2">
        <f t="shared" ref="CZ122:CZ127" si="243">(((S122+R122)*AU122)/100)</f>
        <v>0</v>
      </c>
      <c r="DA122" s="2"/>
      <c r="DB122" s="2"/>
      <c r="DC122" s="2" t="s">
        <v>3</v>
      </c>
      <c r="DD122" s="2" t="s">
        <v>3</v>
      </c>
      <c r="DE122" s="2" t="s">
        <v>3</v>
      </c>
      <c r="DF122" s="2" t="s">
        <v>3</v>
      </c>
      <c r="DG122" s="2" t="s">
        <v>3</v>
      </c>
      <c r="DH122" s="2" t="s">
        <v>3</v>
      </c>
      <c r="DI122" s="2" t="s">
        <v>3</v>
      </c>
      <c r="DJ122" s="2" t="s">
        <v>3</v>
      </c>
      <c r="DK122" s="2" t="s">
        <v>3</v>
      </c>
      <c r="DL122" s="2" t="s">
        <v>3</v>
      </c>
      <c r="DM122" s="2" t="s">
        <v>3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1007</v>
      </c>
      <c r="DV122" s="2" t="s">
        <v>130</v>
      </c>
      <c r="DW122" s="2" t="s">
        <v>130</v>
      </c>
      <c r="DX122" s="2">
        <v>100</v>
      </c>
      <c r="DY122" s="2"/>
      <c r="DZ122" s="2" t="s">
        <v>3</v>
      </c>
      <c r="EA122" s="2" t="s">
        <v>3</v>
      </c>
      <c r="EB122" s="2" t="s">
        <v>3</v>
      </c>
      <c r="EC122" s="2" t="s">
        <v>3</v>
      </c>
      <c r="ED122" s="2"/>
      <c r="EE122" s="2">
        <v>82946523</v>
      </c>
      <c r="EF122" s="2">
        <v>60</v>
      </c>
      <c r="EG122" s="2" t="s">
        <v>54</v>
      </c>
      <c r="EH122" s="2">
        <v>0</v>
      </c>
      <c r="EI122" s="2" t="s">
        <v>3</v>
      </c>
      <c r="EJ122" s="2">
        <v>1</v>
      </c>
      <c r="EK122" s="2">
        <v>107</v>
      </c>
      <c r="EL122" s="2" t="s">
        <v>132</v>
      </c>
      <c r="EM122" s="2" t="s">
        <v>133</v>
      </c>
      <c r="EN122" s="2"/>
      <c r="EO122" s="2" t="s">
        <v>3</v>
      </c>
      <c r="EP122" s="2"/>
      <c r="EQ122" s="2">
        <v>132096</v>
      </c>
      <c r="ER122" s="2">
        <v>2980.46</v>
      </c>
      <c r="ES122" s="2">
        <v>0</v>
      </c>
      <c r="ET122" s="2">
        <v>2355.77</v>
      </c>
      <c r="EU122" s="2">
        <v>174.8</v>
      </c>
      <c r="EV122" s="2">
        <v>624.69000000000005</v>
      </c>
      <c r="EW122" s="2">
        <v>49.5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v>0</v>
      </c>
      <c r="FS122" s="2">
        <v>0</v>
      </c>
      <c r="FT122" s="2"/>
      <c r="FU122" s="2"/>
      <c r="FV122" s="2"/>
      <c r="FW122" s="2"/>
      <c r="FX122" s="2">
        <v>102</v>
      </c>
      <c r="FY122" s="2">
        <v>54</v>
      </c>
      <c r="FZ122" s="2"/>
      <c r="GA122" s="2" t="s">
        <v>3</v>
      </c>
      <c r="GB122" s="2"/>
      <c r="GC122" s="2"/>
      <c r="GD122" s="2">
        <v>1</v>
      </c>
      <c r="GE122" s="2"/>
      <c r="GF122" s="2">
        <v>1520153025</v>
      </c>
      <c r="GG122" s="2">
        <v>2</v>
      </c>
      <c r="GH122" s="2">
        <v>1</v>
      </c>
      <c r="GI122" s="2">
        <v>2</v>
      </c>
      <c r="GJ122" s="2">
        <v>0</v>
      </c>
      <c r="GK122" s="2">
        <v>0</v>
      </c>
      <c r="GL122" s="2">
        <f t="shared" ref="GL122:GL127" si="244">ROUND(IF(AND(BH122=3,BI122=3,FS122&lt;&gt;0),P122,0),2)</f>
        <v>0</v>
      </c>
      <c r="GM122" s="2">
        <f t="shared" ref="GM122:GM127" si="245">ROUND(O122+X122+Y122,2)+GX122</f>
        <v>0</v>
      </c>
      <c r="GN122" s="2">
        <f t="shared" ref="GN122:GN127" si="246">IF(OR(BI122=0,BI122=1),GM122-GX122,0)</f>
        <v>0</v>
      </c>
      <c r="GO122" s="2">
        <f t="shared" ref="GO122:GO127" si="247">IF(BI122=2,GM122-GX122,0)</f>
        <v>0</v>
      </c>
      <c r="GP122" s="2">
        <f t="shared" ref="GP122:GP127" si="248">IF(BI122=4,GM122-GX122,0)</f>
        <v>0</v>
      </c>
      <c r="GQ122" s="2"/>
      <c r="GR122" s="2">
        <v>0</v>
      </c>
      <c r="GS122" s="2">
        <v>0</v>
      </c>
      <c r="GT122" s="2">
        <v>0</v>
      </c>
      <c r="GU122" s="2" t="s">
        <v>3</v>
      </c>
      <c r="GV122" s="2">
        <f t="shared" ref="GV122:GV127" si="249">ROUND((GT122),6)</f>
        <v>0</v>
      </c>
      <c r="GW122" s="2">
        <v>1</v>
      </c>
      <c r="GX122" s="2">
        <f t="shared" ref="GX122:GX127" si="250">ROUND(HC122*I122,2)</f>
        <v>0</v>
      </c>
      <c r="GY122" s="2"/>
      <c r="GZ122" s="2"/>
      <c r="HA122" s="2">
        <v>0</v>
      </c>
      <c r="HB122" s="2">
        <v>0</v>
      </c>
      <c r="HC122" s="2">
        <f t="shared" ref="HC122:HC127" si="251">GV122*GW122</f>
        <v>0</v>
      </c>
      <c r="HD122" s="2"/>
      <c r="HE122" s="2" t="s">
        <v>3</v>
      </c>
      <c r="HF122" s="2" t="s">
        <v>3</v>
      </c>
      <c r="HG122" s="2"/>
      <c r="HH122" s="2"/>
      <c r="HI122" s="2"/>
      <c r="HJ122" s="2"/>
      <c r="HK122" s="2"/>
      <c r="HL122" s="2"/>
      <c r="HM122" s="2" t="s">
        <v>3</v>
      </c>
      <c r="HN122" s="2" t="s">
        <v>3</v>
      </c>
      <c r="HO122" s="2" t="s">
        <v>3</v>
      </c>
      <c r="HP122" s="2" t="s">
        <v>3</v>
      </c>
      <c r="HQ122" s="2" t="s">
        <v>3</v>
      </c>
      <c r="HR122" s="2"/>
      <c r="HS122" s="2">
        <v>0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D123">
        <f>ROW(EtalonRes!A122)</f>
        <v>122</v>
      </c>
      <c r="E123" t="s">
        <v>3</v>
      </c>
      <c r="F123" t="s">
        <v>134</v>
      </c>
      <c r="G123" t="s">
        <v>135</v>
      </c>
      <c r="H123" t="s">
        <v>130</v>
      </c>
      <c r="I123">
        <f>ROUND(ROUND(F579*0.1/100,4),9)</f>
        <v>0</v>
      </c>
      <c r="J123">
        <v>0</v>
      </c>
      <c r="K123">
        <f>ROUND(ROUND(F579*0.1/100,4),9)</f>
        <v>0</v>
      </c>
      <c r="O123">
        <f t="shared" si="217"/>
        <v>0</v>
      </c>
      <c r="P123">
        <f t="shared" si="218"/>
        <v>0</v>
      </c>
      <c r="Q123">
        <f t="shared" si="219"/>
        <v>0</v>
      </c>
      <c r="R123">
        <f t="shared" si="220"/>
        <v>0</v>
      </c>
      <c r="S123">
        <f t="shared" si="221"/>
        <v>0</v>
      </c>
      <c r="T123">
        <f t="shared" si="222"/>
        <v>0</v>
      </c>
      <c r="U123">
        <f t="shared" si="223"/>
        <v>0</v>
      </c>
      <c r="V123">
        <f t="shared" si="224"/>
        <v>0</v>
      </c>
      <c r="W123">
        <f t="shared" si="225"/>
        <v>0</v>
      </c>
      <c r="X123">
        <f t="shared" si="226"/>
        <v>0</v>
      </c>
      <c r="Y123">
        <f t="shared" si="226"/>
        <v>0</v>
      </c>
      <c r="AA123">
        <v>-1</v>
      </c>
      <c r="AB123">
        <f t="shared" si="227"/>
        <v>2980.46</v>
      </c>
      <c r="AC123">
        <f t="shared" si="228"/>
        <v>0</v>
      </c>
      <c r="AD123">
        <f t="shared" si="229"/>
        <v>2355.77</v>
      </c>
      <c r="AE123">
        <f t="shared" si="230"/>
        <v>174.8</v>
      </c>
      <c r="AF123">
        <f t="shared" si="230"/>
        <v>624.69000000000005</v>
      </c>
      <c r="AG123">
        <f t="shared" si="231"/>
        <v>0</v>
      </c>
      <c r="AH123">
        <f t="shared" si="232"/>
        <v>49.5</v>
      </c>
      <c r="AI123">
        <f t="shared" si="232"/>
        <v>0</v>
      </c>
      <c r="AJ123">
        <f t="shared" si="233"/>
        <v>0</v>
      </c>
      <c r="AK123">
        <v>2980.46</v>
      </c>
      <c r="AL123">
        <v>0</v>
      </c>
      <c r="AM123">
        <v>2355.77</v>
      </c>
      <c r="AN123">
        <v>174.8</v>
      </c>
      <c r="AO123">
        <v>624.69000000000005</v>
      </c>
      <c r="AP123">
        <v>0</v>
      </c>
      <c r="AQ123">
        <v>49.5</v>
      </c>
      <c r="AR123">
        <v>0</v>
      </c>
      <c r="AS123">
        <v>0</v>
      </c>
      <c r="AT123">
        <v>102</v>
      </c>
      <c r="AU123">
        <v>54</v>
      </c>
      <c r="AV123">
        <v>1.0469999999999999</v>
      </c>
      <c r="AW123">
        <v>1</v>
      </c>
      <c r="AZ123">
        <v>1</v>
      </c>
      <c r="BA123">
        <v>55.67</v>
      </c>
      <c r="BB123">
        <v>13.69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136</v>
      </c>
      <c r="BM123">
        <v>107</v>
      </c>
      <c r="BN123">
        <v>0</v>
      </c>
      <c r="BO123" t="s">
        <v>134</v>
      </c>
      <c r="BP123">
        <v>1</v>
      </c>
      <c r="BQ123">
        <v>60</v>
      </c>
      <c r="BR123">
        <v>0</v>
      </c>
      <c r="BS123">
        <v>55.67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102</v>
      </c>
      <c r="CA123">
        <v>54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234"/>
        <v>0</v>
      </c>
      <c r="CQ123">
        <f t="shared" si="235"/>
        <v>0</v>
      </c>
      <c r="CR123">
        <f t="shared" si="236"/>
        <v>33766.25</v>
      </c>
      <c r="CS123">
        <f t="shared" si="237"/>
        <v>10188.719999999999</v>
      </c>
      <c r="CT123">
        <f t="shared" si="238"/>
        <v>36410.959999999999</v>
      </c>
      <c r="CU123">
        <f t="shared" si="239"/>
        <v>0</v>
      </c>
      <c r="CV123">
        <f t="shared" si="240"/>
        <v>51.826499999999996</v>
      </c>
      <c r="CW123">
        <f t="shared" si="241"/>
        <v>0</v>
      </c>
      <c r="CX123">
        <f t="shared" si="241"/>
        <v>0</v>
      </c>
      <c r="CY123">
        <f t="shared" si="242"/>
        <v>0</v>
      </c>
      <c r="CZ123">
        <f t="shared" si="243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130</v>
      </c>
      <c r="DW123" t="s">
        <v>130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82946523</v>
      </c>
      <c r="EF123">
        <v>60</v>
      </c>
      <c r="EG123" t="s">
        <v>54</v>
      </c>
      <c r="EH123">
        <v>0</v>
      </c>
      <c r="EI123" t="s">
        <v>3</v>
      </c>
      <c r="EJ123">
        <v>1</v>
      </c>
      <c r="EK123">
        <v>107</v>
      </c>
      <c r="EL123" t="s">
        <v>132</v>
      </c>
      <c r="EM123" t="s">
        <v>133</v>
      </c>
      <c r="EO123" t="s">
        <v>3</v>
      </c>
      <c r="EQ123">
        <v>132096</v>
      </c>
      <c r="ER123">
        <v>2980.46</v>
      </c>
      <c r="ES123">
        <v>0</v>
      </c>
      <c r="ET123">
        <v>2355.77</v>
      </c>
      <c r="EU123">
        <v>174.8</v>
      </c>
      <c r="EV123">
        <v>624.69000000000005</v>
      </c>
      <c r="EW123">
        <v>49.5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102</v>
      </c>
      <c r="FY123">
        <v>54</v>
      </c>
      <c r="GA123" t="s">
        <v>3</v>
      </c>
      <c r="GD123">
        <v>1</v>
      </c>
      <c r="GF123">
        <v>1520153025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244"/>
        <v>0</v>
      </c>
      <c r="GM123">
        <f t="shared" si="245"/>
        <v>0</v>
      </c>
      <c r="GN123">
        <f t="shared" si="246"/>
        <v>0</v>
      </c>
      <c r="GO123">
        <f t="shared" si="247"/>
        <v>0</v>
      </c>
      <c r="GP123">
        <f t="shared" si="248"/>
        <v>0</v>
      </c>
      <c r="GR123">
        <v>0</v>
      </c>
      <c r="GS123">
        <v>0</v>
      </c>
      <c r="GT123">
        <v>0</v>
      </c>
      <c r="GU123" t="s">
        <v>3</v>
      </c>
      <c r="GV123">
        <f t="shared" si="249"/>
        <v>0</v>
      </c>
      <c r="GW123">
        <v>1</v>
      </c>
      <c r="GX123">
        <f t="shared" si="250"/>
        <v>0</v>
      </c>
      <c r="HA123">
        <v>0</v>
      </c>
      <c r="HB123">
        <v>0</v>
      </c>
      <c r="HC123">
        <f t="shared" si="251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55" x14ac:dyDescent="0.2">
      <c r="A124" s="2">
        <v>17</v>
      </c>
      <c r="B124" s="2">
        <v>1</v>
      </c>
      <c r="C124" s="2"/>
      <c r="D124" s="2">
        <f>ROW(EtalonRes!A125)</f>
        <v>125</v>
      </c>
      <c r="E124" s="2" t="s">
        <v>3</v>
      </c>
      <c r="F124" s="2" t="s">
        <v>144</v>
      </c>
      <c r="G124" s="2" t="s">
        <v>145</v>
      </c>
      <c r="H124" s="2" t="s">
        <v>130</v>
      </c>
      <c r="I124" s="2">
        <f>ROUND(ROUND(F579*0.12/100,4),9)</f>
        <v>0</v>
      </c>
      <c r="J124" s="2">
        <v>0</v>
      </c>
      <c r="K124" s="2">
        <f>ROUND(ROUND(F579*0.12/100,4),9)</f>
        <v>0</v>
      </c>
      <c r="L124" s="2"/>
      <c r="M124" s="2"/>
      <c r="N124" s="2"/>
      <c r="O124" s="2">
        <f t="shared" si="217"/>
        <v>0</v>
      </c>
      <c r="P124" s="2">
        <f t="shared" si="218"/>
        <v>0</v>
      </c>
      <c r="Q124" s="2">
        <f t="shared" si="219"/>
        <v>0</v>
      </c>
      <c r="R124" s="2">
        <f t="shared" si="220"/>
        <v>0</v>
      </c>
      <c r="S124" s="2">
        <f t="shared" si="221"/>
        <v>0</v>
      </c>
      <c r="T124" s="2">
        <f t="shared" si="222"/>
        <v>0</v>
      </c>
      <c r="U124" s="2">
        <f t="shared" si="223"/>
        <v>0</v>
      </c>
      <c r="V124" s="2">
        <f t="shared" si="224"/>
        <v>0</v>
      </c>
      <c r="W124" s="2">
        <f t="shared" si="225"/>
        <v>0</v>
      </c>
      <c r="X124" s="2">
        <f t="shared" si="226"/>
        <v>0</v>
      </c>
      <c r="Y124" s="2">
        <f t="shared" si="226"/>
        <v>0</v>
      </c>
      <c r="Z124" s="2"/>
      <c r="AA124" s="2">
        <v>-1</v>
      </c>
      <c r="AB124" s="2">
        <f t="shared" si="227"/>
        <v>635.19000000000005</v>
      </c>
      <c r="AC124" s="2">
        <f t="shared" si="228"/>
        <v>0</v>
      </c>
      <c r="AD124" s="2">
        <f t="shared" si="229"/>
        <v>524.86</v>
      </c>
      <c r="AE124" s="2">
        <f t="shared" si="230"/>
        <v>47.56</v>
      </c>
      <c r="AF124" s="2">
        <f t="shared" si="230"/>
        <v>110.33</v>
      </c>
      <c r="AG124" s="2">
        <f t="shared" si="231"/>
        <v>0</v>
      </c>
      <c r="AH124" s="2">
        <f t="shared" si="232"/>
        <v>11.7</v>
      </c>
      <c r="AI124" s="2">
        <f t="shared" si="232"/>
        <v>0</v>
      </c>
      <c r="AJ124" s="2">
        <f t="shared" si="233"/>
        <v>0</v>
      </c>
      <c r="AK124" s="2">
        <v>635.19000000000005</v>
      </c>
      <c r="AL124" s="2">
        <v>0</v>
      </c>
      <c r="AM124" s="2">
        <v>524.86</v>
      </c>
      <c r="AN124" s="2">
        <v>47.56</v>
      </c>
      <c r="AO124" s="2">
        <v>110.33</v>
      </c>
      <c r="AP124" s="2">
        <v>0</v>
      </c>
      <c r="AQ124" s="2">
        <v>11.7</v>
      </c>
      <c r="AR124" s="2">
        <v>0</v>
      </c>
      <c r="AS124" s="2">
        <v>0</v>
      </c>
      <c r="AT124" s="2">
        <v>102</v>
      </c>
      <c r="AU124" s="2">
        <v>54</v>
      </c>
      <c r="AV124" s="2">
        <v>1.0469999999999999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146</v>
      </c>
      <c r="BK124" s="2"/>
      <c r="BL124" s="2"/>
      <c r="BM124" s="2">
        <v>107</v>
      </c>
      <c r="BN124" s="2">
        <v>0</v>
      </c>
      <c r="BO124" s="2" t="s">
        <v>144</v>
      </c>
      <c r="BP124" s="2">
        <v>1</v>
      </c>
      <c r="BQ124" s="2">
        <v>60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102</v>
      </c>
      <c r="CA124" s="2">
        <v>54</v>
      </c>
      <c r="CB124" s="2" t="s">
        <v>3</v>
      </c>
      <c r="CC124" s="2"/>
      <c r="CD124" s="2"/>
      <c r="CE124" s="2">
        <v>30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3</v>
      </c>
      <c r="CO124" s="2">
        <v>0</v>
      </c>
      <c r="CP124" s="2">
        <f t="shared" si="234"/>
        <v>0</v>
      </c>
      <c r="CQ124" s="2">
        <f t="shared" si="235"/>
        <v>0</v>
      </c>
      <c r="CR124" s="2">
        <f t="shared" si="236"/>
        <v>549.53</v>
      </c>
      <c r="CS124" s="2">
        <f t="shared" si="237"/>
        <v>49.8</v>
      </c>
      <c r="CT124" s="2">
        <f t="shared" si="238"/>
        <v>115.52</v>
      </c>
      <c r="CU124" s="2">
        <f t="shared" si="239"/>
        <v>0</v>
      </c>
      <c r="CV124" s="2">
        <f t="shared" si="240"/>
        <v>12.249899999999998</v>
      </c>
      <c r="CW124" s="2">
        <f t="shared" si="241"/>
        <v>0</v>
      </c>
      <c r="CX124" s="2">
        <f t="shared" si="241"/>
        <v>0</v>
      </c>
      <c r="CY124" s="2">
        <f t="shared" si="242"/>
        <v>0</v>
      </c>
      <c r="CZ124" s="2">
        <f t="shared" si="243"/>
        <v>0</v>
      </c>
      <c r="DA124" s="2"/>
      <c r="DB124" s="2"/>
      <c r="DC124" s="2" t="s">
        <v>3</v>
      </c>
      <c r="DD124" s="2" t="s">
        <v>3</v>
      </c>
      <c r="DE124" s="2" t="s">
        <v>3</v>
      </c>
      <c r="DF124" s="2" t="s">
        <v>3</v>
      </c>
      <c r="DG124" s="2" t="s">
        <v>3</v>
      </c>
      <c r="DH124" s="2" t="s">
        <v>3</v>
      </c>
      <c r="DI124" s="2" t="s">
        <v>3</v>
      </c>
      <c r="DJ124" s="2" t="s">
        <v>3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1007</v>
      </c>
      <c r="DV124" s="2" t="s">
        <v>130</v>
      </c>
      <c r="DW124" s="2" t="s">
        <v>130</v>
      </c>
      <c r="DX124" s="2">
        <v>100</v>
      </c>
      <c r="DY124" s="2"/>
      <c r="DZ124" s="2" t="s">
        <v>3</v>
      </c>
      <c r="EA124" s="2" t="s">
        <v>3</v>
      </c>
      <c r="EB124" s="2" t="s">
        <v>3</v>
      </c>
      <c r="EC124" s="2" t="s">
        <v>3</v>
      </c>
      <c r="ED124" s="2"/>
      <c r="EE124" s="2">
        <v>82946523</v>
      </c>
      <c r="EF124" s="2">
        <v>60</v>
      </c>
      <c r="EG124" s="2" t="s">
        <v>54</v>
      </c>
      <c r="EH124" s="2">
        <v>0</v>
      </c>
      <c r="EI124" s="2" t="s">
        <v>3</v>
      </c>
      <c r="EJ124" s="2">
        <v>1</v>
      </c>
      <c r="EK124" s="2">
        <v>107</v>
      </c>
      <c r="EL124" s="2" t="s">
        <v>132</v>
      </c>
      <c r="EM124" s="2" t="s">
        <v>133</v>
      </c>
      <c r="EN124" s="2"/>
      <c r="EO124" s="2" t="s">
        <v>3</v>
      </c>
      <c r="EP124" s="2"/>
      <c r="EQ124" s="2">
        <v>132096</v>
      </c>
      <c r="ER124" s="2">
        <v>635.19000000000005</v>
      </c>
      <c r="ES124" s="2">
        <v>0</v>
      </c>
      <c r="ET124" s="2">
        <v>524.86</v>
      </c>
      <c r="EU124" s="2">
        <v>47.56</v>
      </c>
      <c r="EV124" s="2">
        <v>110.33</v>
      </c>
      <c r="EW124" s="2">
        <v>11.7</v>
      </c>
      <c r="EX124" s="2">
        <v>0</v>
      </c>
      <c r="EY124" s="2">
        <v>0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v>0</v>
      </c>
      <c r="FS124" s="2">
        <v>0</v>
      </c>
      <c r="FT124" s="2"/>
      <c r="FU124" s="2"/>
      <c r="FV124" s="2"/>
      <c r="FW124" s="2"/>
      <c r="FX124" s="2">
        <v>102</v>
      </c>
      <c r="FY124" s="2">
        <v>54</v>
      </c>
      <c r="FZ124" s="2"/>
      <c r="GA124" s="2" t="s">
        <v>3</v>
      </c>
      <c r="GB124" s="2"/>
      <c r="GC124" s="2"/>
      <c r="GD124" s="2">
        <v>1</v>
      </c>
      <c r="GE124" s="2"/>
      <c r="GF124" s="2">
        <v>2091430555</v>
      </c>
      <c r="GG124" s="2">
        <v>2</v>
      </c>
      <c r="GH124" s="2">
        <v>1</v>
      </c>
      <c r="GI124" s="2">
        <v>2</v>
      </c>
      <c r="GJ124" s="2">
        <v>0</v>
      </c>
      <c r="GK124" s="2">
        <v>0</v>
      </c>
      <c r="GL124" s="2">
        <f t="shared" si="244"/>
        <v>0</v>
      </c>
      <c r="GM124" s="2">
        <f t="shared" si="245"/>
        <v>0</v>
      </c>
      <c r="GN124" s="2">
        <f t="shared" si="246"/>
        <v>0</v>
      </c>
      <c r="GO124" s="2">
        <f t="shared" si="247"/>
        <v>0</v>
      </c>
      <c r="GP124" s="2">
        <f t="shared" si="248"/>
        <v>0</v>
      </c>
      <c r="GQ124" s="2"/>
      <c r="GR124" s="2">
        <v>0</v>
      </c>
      <c r="GS124" s="2">
        <v>0</v>
      </c>
      <c r="GT124" s="2">
        <v>0</v>
      </c>
      <c r="GU124" s="2" t="s">
        <v>3</v>
      </c>
      <c r="GV124" s="2">
        <f t="shared" si="249"/>
        <v>0</v>
      </c>
      <c r="GW124" s="2">
        <v>1</v>
      </c>
      <c r="GX124" s="2">
        <f t="shared" si="250"/>
        <v>0</v>
      </c>
      <c r="GY124" s="2"/>
      <c r="GZ124" s="2"/>
      <c r="HA124" s="2">
        <v>0</v>
      </c>
      <c r="HB124" s="2">
        <v>0</v>
      </c>
      <c r="HC124" s="2">
        <f t="shared" si="251"/>
        <v>0</v>
      </c>
      <c r="HD124" s="2"/>
      <c r="HE124" s="2" t="s">
        <v>3</v>
      </c>
      <c r="HF124" s="2" t="s">
        <v>3</v>
      </c>
      <c r="HG124" s="2"/>
      <c r="HH124" s="2"/>
      <c r="HI124" s="2"/>
      <c r="HJ124" s="2"/>
      <c r="HK124" s="2"/>
      <c r="HL124" s="2"/>
      <c r="HM124" s="2" t="s">
        <v>3</v>
      </c>
      <c r="HN124" s="2" t="s">
        <v>3</v>
      </c>
      <c r="HO124" s="2" t="s">
        <v>3</v>
      </c>
      <c r="HP124" s="2" t="s">
        <v>3</v>
      </c>
      <c r="HQ124" s="2" t="s">
        <v>3</v>
      </c>
      <c r="HR124" s="2"/>
      <c r="HS124" s="2">
        <v>0</v>
      </c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D125">
        <f>ROW(EtalonRes!A128)</f>
        <v>128</v>
      </c>
      <c r="E125" t="s">
        <v>3</v>
      </c>
      <c r="F125" t="s">
        <v>144</v>
      </c>
      <c r="G125" t="s">
        <v>145</v>
      </c>
      <c r="H125" t="s">
        <v>130</v>
      </c>
      <c r="I125">
        <f>ROUND(ROUND(F579*0.12/100,4),9)</f>
        <v>0</v>
      </c>
      <c r="J125">
        <v>0</v>
      </c>
      <c r="K125">
        <f>ROUND(ROUND(F579*0.12/100,4),9)</f>
        <v>0</v>
      </c>
      <c r="O125">
        <f t="shared" si="217"/>
        <v>0</v>
      </c>
      <c r="P125">
        <f t="shared" si="218"/>
        <v>0</v>
      </c>
      <c r="Q125">
        <f t="shared" si="219"/>
        <v>0</v>
      </c>
      <c r="R125">
        <f t="shared" si="220"/>
        <v>0</v>
      </c>
      <c r="S125">
        <f t="shared" si="221"/>
        <v>0</v>
      </c>
      <c r="T125">
        <f t="shared" si="222"/>
        <v>0</v>
      </c>
      <c r="U125">
        <f t="shared" si="223"/>
        <v>0</v>
      </c>
      <c r="V125">
        <f t="shared" si="224"/>
        <v>0</v>
      </c>
      <c r="W125">
        <f t="shared" si="225"/>
        <v>0</v>
      </c>
      <c r="X125">
        <f t="shared" si="226"/>
        <v>0</v>
      </c>
      <c r="Y125">
        <f t="shared" si="226"/>
        <v>0</v>
      </c>
      <c r="AA125">
        <v>-1</v>
      </c>
      <c r="AB125">
        <f t="shared" si="227"/>
        <v>635.19000000000005</v>
      </c>
      <c r="AC125">
        <f t="shared" si="228"/>
        <v>0</v>
      </c>
      <c r="AD125">
        <f t="shared" si="229"/>
        <v>524.86</v>
      </c>
      <c r="AE125">
        <f t="shared" si="230"/>
        <v>47.56</v>
      </c>
      <c r="AF125">
        <f t="shared" si="230"/>
        <v>110.33</v>
      </c>
      <c r="AG125">
        <f t="shared" si="231"/>
        <v>0</v>
      </c>
      <c r="AH125">
        <f t="shared" si="232"/>
        <v>11.7</v>
      </c>
      <c r="AI125">
        <f t="shared" si="232"/>
        <v>0</v>
      </c>
      <c r="AJ125">
        <f t="shared" si="233"/>
        <v>0</v>
      </c>
      <c r="AK125">
        <v>635.19000000000005</v>
      </c>
      <c r="AL125">
        <v>0</v>
      </c>
      <c r="AM125">
        <v>524.86</v>
      </c>
      <c r="AN125">
        <v>47.56</v>
      </c>
      <c r="AO125">
        <v>110.33</v>
      </c>
      <c r="AP125">
        <v>0</v>
      </c>
      <c r="AQ125">
        <v>11.7</v>
      </c>
      <c r="AR125">
        <v>0</v>
      </c>
      <c r="AS125">
        <v>0</v>
      </c>
      <c r="AT125">
        <v>102</v>
      </c>
      <c r="AU125">
        <v>54</v>
      </c>
      <c r="AV125">
        <v>1.0469999999999999</v>
      </c>
      <c r="AW125">
        <v>1</v>
      </c>
      <c r="AZ125">
        <v>1</v>
      </c>
      <c r="BA125">
        <v>55.67</v>
      </c>
      <c r="BB125">
        <v>14.66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146</v>
      </c>
      <c r="BM125">
        <v>107</v>
      </c>
      <c r="BN125">
        <v>0</v>
      </c>
      <c r="BO125" t="s">
        <v>144</v>
      </c>
      <c r="BP125">
        <v>1</v>
      </c>
      <c r="BQ125">
        <v>60</v>
      </c>
      <c r="BR125">
        <v>0</v>
      </c>
      <c r="BS125">
        <v>55.67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102</v>
      </c>
      <c r="CA125">
        <v>54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234"/>
        <v>0</v>
      </c>
      <c r="CQ125">
        <f t="shared" si="235"/>
        <v>0</v>
      </c>
      <c r="CR125">
        <f t="shared" si="236"/>
        <v>8056.11</v>
      </c>
      <c r="CS125">
        <f t="shared" si="237"/>
        <v>2772.37</v>
      </c>
      <c r="CT125">
        <f t="shared" si="238"/>
        <v>6431</v>
      </c>
      <c r="CU125">
        <f t="shared" si="239"/>
        <v>0</v>
      </c>
      <c r="CV125">
        <f t="shared" si="240"/>
        <v>12.249899999999998</v>
      </c>
      <c r="CW125">
        <f t="shared" si="241"/>
        <v>0</v>
      </c>
      <c r="CX125">
        <f t="shared" si="241"/>
        <v>0</v>
      </c>
      <c r="CY125">
        <f t="shared" si="242"/>
        <v>0</v>
      </c>
      <c r="CZ125">
        <f t="shared" si="243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130</v>
      </c>
      <c r="DW125" t="s">
        <v>130</v>
      </c>
      <c r="DX125">
        <v>100</v>
      </c>
      <c r="DZ125" t="s">
        <v>3</v>
      </c>
      <c r="EA125" t="s">
        <v>3</v>
      </c>
      <c r="EB125" t="s">
        <v>3</v>
      </c>
      <c r="EC125" t="s">
        <v>3</v>
      </c>
      <c r="EE125">
        <v>82946523</v>
      </c>
      <c r="EF125">
        <v>60</v>
      </c>
      <c r="EG125" t="s">
        <v>54</v>
      </c>
      <c r="EH125">
        <v>0</v>
      </c>
      <c r="EI125" t="s">
        <v>3</v>
      </c>
      <c r="EJ125">
        <v>1</v>
      </c>
      <c r="EK125">
        <v>107</v>
      </c>
      <c r="EL125" t="s">
        <v>132</v>
      </c>
      <c r="EM125" t="s">
        <v>133</v>
      </c>
      <c r="EO125" t="s">
        <v>3</v>
      </c>
      <c r="EQ125">
        <v>132096</v>
      </c>
      <c r="ER125">
        <v>635.19000000000005</v>
      </c>
      <c r="ES125">
        <v>0</v>
      </c>
      <c r="ET125">
        <v>524.86</v>
      </c>
      <c r="EU125">
        <v>47.56</v>
      </c>
      <c r="EV125">
        <v>110.33</v>
      </c>
      <c r="EW125">
        <v>11.7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102</v>
      </c>
      <c r="FY125">
        <v>54</v>
      </c>
      <c r="GA125" t="s">
        <v>3</v>
      </c>
      <c r="GD125">
        <v>1</v>
      </c>
      <c r="GF125">
        <v>2091430555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244"/>
        <v>0</v>
      </c>
      <c r="GM125">
        <f t="shared" si="245"/>
        <v>0</v>
      </c>
      <c r="GN125">
        <f t="shared" si="246"/>
        <v>0</v>
      </c>
      <c r="GO125">
        <f t="shared" si="247"/>
        <v>0</v>
      </c>
      <c r="GP125">
        <f t="shared" si="248"/>
        <v>0</v>
      </c>
      <c r="GR125">
        <v>0</v>
      </c>
      <c r="GS125">
        <v>0</v>
      </c>
      <c r="GT125">
        <v>0</v>
      </c>
      <c r="GU125" t="s">
        <v>3</v>
      </c>
      <c r="GV125">
        <f t="shared" si="249"/>
        <v>0</v>
      </c>
      <c r="GW125">
        <v>1</v>
      </c>
      <c r="GX125">
        <f t="shared" si="250"/>
        <v>0</v>
      </c>
      <c r="HA125">
        <v>0</v>
      </c>
      <c r="HB125">
        <v>0</v>
      </c>
      <c r="HC125">
        <f t="shared" si="251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55" x14ac:dyDescent="0.2">
      <c r="A126" s="2">
        <v>17</v>
      </c>
      <c r="B126" s="2">
        <v>1</v>
      </c>
      <c r="C126" s="2"/>
      <c r="D126" s="2">
        <f>ROW(EtalonRes!A129)</f>
        <v>129</v>
      </c>
      <c r="E126" s="2" t="s">
        <v>3</v>
      </c>
      <c r="F126" s="2" t="s">
        <v>137</v>
      </c>
      <c r="G126" s="2" t="s">
        <v>138</v>
      </c>
      <c r="H126" s="2" t="s">
        <v>139</v>
      </c>
      <c r="I126" s="2">
        <f>ROUND(ROUND((I122*100*2.2+I124*100*1.4),3),9)</f>
        <v>0</v>
      </c>
      <c r="J126" s="2">
        <v>0</v>
      </c>
      <c r="K126" s="2">
        <f>ROUND(ROUND((I122*100*2.2+I124*100*1.4),3),9)</f>
        <v>0</v>
      </c>
      <c r="L126" s="2"/>
      <c r="M126" s="2"/>
      <c r="N126" s="2"/>
      <c r="O126" s="2">
        <f t="shared" si="217"/>
        <v>0</v>
      </c>
      <c r="P126" s="2">
        <f t="shared" si="218"/>
        <v>0</v>
      </c>
      <c r="Q126" s="2">
        <f t="shared" si="219"/>
        <v>0</v>
      </c>
      <c r="R126" s="2">
        <f t="shared" si="220"/>
        <v>0</v>
      </c>
      <c r="S126" s="2">
        <f t="shared" si="221"/>
        <v>0</v>
      </c>
      <c r="T126" s="2">
        <f t="shared" si="222"/>
        <v>0</v>
      </c>
      <c r="U126" s="2">
        <f t="shared" si="223"/>
        <v>0</v>
      </c>
      <c r="V126" s="2">
        <f t="shared" si="224"/>
        <v>0</v>
      </c>
      <c r="W126" s="2">
        <f t="shared" si="225"/>
        <v>0</v>
      </c>
      <c r="X126" s="2">
        <f t="shared" si="226"/>
        <v>0</v>
      </c>
      <c r="Y126" s="2">
        <f t="shared" si="226"/>
        <v>0</v>
      </c>
      <c r="Z126" s="2"/>
      <c r="AA126" s="2">
        <v>-1</v>
      </c>
      <c r="AB126" s="2">
        <f t="shared" si="227"/>
        <v>8.86</v>
      </c>
      <c r="AC126" s="2">
        <f t="shared" si="228"/>
        <v>0</v>
      </c>
      <c r="AD126" s="2">
        <f t="shared" si="229"/>
        <v>8.86</v>
      </c>
      <c r="AE126" s="2">
        <f t="shared" si="230"/>
        <v>1.48</v>
      </c>
      <c r="AF126" s="2">
        <f t="shared" si="230"/>
        <v>0</v>
      </c>
      <c r="AG126" s="2">
        <f t="shared" si="231"/>
        <v>0</v>
      </c>
      <c r="AH126" s="2">
        <f t="shared" si="232"/>
        <v>0</v>
      </c>
      <c r="AI126" s="2">
        <f t="shared" si="232"/>
        <v>0</v>
      </c>
      <c r="AJ126" s="2">
        <f t="shared" si="233"/>
        <v>0</v>
      </c>
      <c r="AK126" s="2">
        <v>8.86</v>
      </c>
      <c r="AL126" s="2">
        <v>0</v>
      </c>
      <c r="AM126" s="2">
        <v>8.86</v>
      </c>
      <c r="AN126" s="2">
        <v>1.48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102</v>
      </c>
      <c r="AU126" s="2">
        <v>54</v>
      </c>
      <c r="AV126" s="2">
        <v>1.0469999999999999</v>
      </c>
      <c r="AW126" s="2">
        <v>1.002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1</v>
      </c>
      <c r="BJ126" s="2" t="s">
        <v>140</v>
      </c>
      <c r="BK126" s="2"/>
      <c r="BL126" s="2"/>
      <c r="BM126" s="2">
        <v>107</v>
      </c>
      <c r="BN126" s="2">
        <v>0</v>
      </c>
      <c r="BO126" s="2" t="s">
        <v>137</v>
      </c>
      <c r="BP126" s="2">
        <v>1</v>
      </c>
      <c r="BQ126" s="2">
        <v>60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102</v>
      </c>
      <c r="CA126" s="2">
        <v>54</v>
      </c>
      <c r="CB126" s="2" t="s">
        <v>3</v>
      </c>
      <c r="CC126" s="2"/>
      <c r="CD126" s="2"/>
      <c r="CE126" s="2">
        <v>30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 t="shared" si="234"/>
        <v>0</v>
      </c>
      <c r="CQ126" s="2">
        <f t="shared" si="235"/>
        <v>0</v>
      </c>
      <c r="CR126" s="2">
        <f t="shared" si="236"/>
        <v>9.2799999999999994</v>
      </c>
      <c r="CS126" s="2">
        <f t="shared" si="237"/>
        <v>1.55</v>
      </c>
      <c r="CT126" s="2">
        <f t="shared" si="238"/>
        <v>0</v>
      </c>
      <c r="CU126" s="2">
        <f t="shared" si="239"/>
        <v>0</v>
      </c>
      <c r="CV126" s="2">
        <f t="shared" si="240"/>
        <v>0</v>
      </c>
      <c r="CW126" s="2">
        <f t="shared" si="241"/>
        <v>0</v>
      </c>
      <c r="CX126" s="2">
        <f t="shared" si="241"/>
        <v>0</v>
      </c>
      <c r="CY126" s="2">
        <f t="shared" si="242"/>
        <v>0</v>
      </c>
      <c r="CZ126" s="2">
        <f t="shared" si="243"/>
        <v>0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139</v>
      </c>
      <c r="DW126" s="2" t="s">
        <v>139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82946523</v>
      </c>
      <c r="EF126" s="2">
        <v>60</v>
      </c>
      <c r="EG126" s="2" t="s">
        <v>54</v>
      </c>
      <c r="EH126" s="2">
        <v>0</v>
      </c>
      <c r="EI126" s="2" t="s">
        <v>3</v>
      </c>
      <c r="EJ126" s="2">
        <v>1</v>
      </c>
      <c r="EK126" s="2">
        <v>107</v>
      </c>
      <c r="EL126" s="2" t="s">
        <v>132</v>
      </c>
      <c r="EM126" s="2" t="s">
        <v>133</v>
      </c>
      <c r="EN126" s="2"/>
      <c r="EO126" s="2" t="s">
        <v>3</v>
      </c>
      <c r="EP126" s="2"/>
      <c r="EQ126" s="2">
        <v>132096</v>
      </c>
      <c r="ER126" s="2">
        <v>8.86</v>
      </c>
      <c r="ES126" s="2">
        <v>0</v>
      </c>
      <c r="ET126" s="2">
        <v>8.86</v>
      </c>
      <c r="EU126" s="2">
        <v>1.48</v>
      </c>
      <c r="EV126" s="2">
        <v>0</v>
      </c>
      <c r="EW126" s="2">
        <v>0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102</v>
      </c>
      <c r="FY126" s="2">
        <v>54</v>
      </c>
      <c r="FZ126" s="2"/>
      <c r="GA126" s="2" t="s">
        <v>3</v>
      </c>
      <c r="GB126" s="2"/>
      <c r="GC126" s="2"/>
      <c r="GD126" s="2">
        <v>1</v>
      </c>
      <c r="GE126" s="2"/>
      <c r="GF126" s="2">
        <v>-680023340</v>
      </c>
      <c r="GG126" s="2">
        <v>2</v>
      </c>
      <c r="GH126" s="2">
        <v>1</v>
      </c>
      <c r="GI126" s="2">
        <v>2</v>
      </c>
      <c r="GJ126" s="2">
        <v>0</v>
      </c>
      <c r="GK126" s="2">
        <v>0</v>
      </c>
      <c r="GL126" s="2">
        <f t="shared" si="244"/>
        <v>0</v>
      </c>
      <c r="GM126" s="2">
        <f t="shared" si="245"/>
        <v>0</v>
      </c>
      <c r="GN126" s="2">
        <f t="shared" si="246"/>
        <v>0</v>
      </c>
      <c r="GO126" s="2">
        <f t="shared" si="247"/>
        <v>0</v>
      </c>
      <c r="GP126" s="2">
        <f t="shared" si="248"/>
        <v>0</v>
      </c>
      <c r="GQ126" s="2"/>
      <c r="GR126" s="2">
        <v>0</v>
      </c>
      <c r="GS126" s="2">
        <v>0</v>
      </c>
      <c r="GT126" s="2">
        <v>0</v>
      </c>
      <c r="GU126" s="2" t="s">
        <v>3</v>
      </c>
      <c r="GV126" s="2">
        <f t="shared" si="249"/>
        <v>0</v>
      </c>
      <c r="GW126" s="2">
        <v>1</v>
      </c>
      <c r="GX126" s="2">
        <f t="shared" si="250"/>
        <v>0</v>
      </c>
      <c r="GY126" s="2"/>
      <c r="GZ126" s="2"/>
      <c r="HA126" s="2">
        <v>0</v>
      </c>
      <c r="HB126" s="2">
        <v>0</v>
      </c>
      <c r="HC126" s="2">
        <f t="shared" si="251"/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17</v>
      </c>
      <c r="B127">
        <v>1</v>
      </c>
      <c r="D127">
        <f>ROW(EtalonRes!A130)</f>
        <v>130</v>
      </c>
      <c r="E127" t="s">
        <v>3</v>
      </c>
      <c r="F127" t="s">
        <v>137</v>
      </c>
      <c r="G127" t="s">
        <v>138</v>
      </c>
      <c r="H127" t="s">
        <v>139</v>
      </c>
      <c r="I127">
        <f>ROUND(ROUND((I123*100*2.2+I125*100*1.4),3),9)</f>
        <v>0</v>
      </c>
      <c r="J127">
        <v>0</v>
      </c>
      <c r="K127">
        <f>ROUND(ROUND((I123*100*2.2+I125*100*1.4),3),9)</f>
        <v>0</v>
      </c>
      <c r="O127">
        <f t="shared" si="217"/>
        <v>0</v>
      </c>
      <c r="P127">
        <f t="shared" si="218"/>
        <v>0</v>
      </c>
      <c r="Q127">
        <f t="shared" si="219"/>
        <v>0</v>
      </c>
      <c r="R127">
        <f t="shared" si="220"/>
        <v>0</v>
      </c>
      <c r="S127">
        <f t="shared" si="221"/>
        <v>0</v>
      </c>
      <c r="T127">
        <f t="shared" si="222"/>
        <v>0</v>
      </c>
      <c r="U127">
        <f t="shared" si="223"/>
        <v>0</v>
      </c>
      <c r="V127">
        <f t="shared" si="224"/>
        <v>0</v>
      </c>
      <c r="W127">
        <f t="shared" si="225"/>
        <v>0</v>
      </c>
      <c r="X127">
        <f t="shared" si="226"/>
        <v>0</v>
      </c>
      <c r="Y127">
        <f t="shared" si="226"/>
        <v>0</v>
      </c>
      <c r="AA127">
        <v>-1</v>
      </c>
      <c r="AB127">
        <f t="shared" si="227"/>
        <v>8.86</v>
      </c>
      <c r="AC127">
        <f t="shared" si="228"/>
        <v>0</v>
      </c>
      <c r="AD127">
        <f t="shared" si="229"/>
        <v>8.86</v>
      </c>
      <c r="AE127">
        <f t="shared" si="230"/>
        <v>1.48</v>
      </c>
      <c r="AF127">
        <f t="shared" si="230"/>
        <v>0</v>
      </c>
      <c r="AG127">
        <f t="shared" si="231"/>
        <v>0</v>
      </c>
      <c r="AH127">
        <f t="shared" si="232"/>
        <v>0</v>
      </c>
      <c r="AI127">
        <f t="shared" si="232"/>
        <v>0</v>
      </c>
      <c r="AJ127">
        <f t="shared" si="233"/>
        <v>0</v>
      </c>
      <c r="AK127">
        <v>8.86</v>
      </c>
      <c r="AL127">
        <v>0</v>
      </c>
      <c r="AM127">
        <v>8.86</v>
      </c>
      <c r="AN127">
        <v>1.48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102</v>
      </c>
      <c r="AU127">
        <v>54</v>
      </c>
      <c r="AV127">
        <v>1.0469999999999999</v>
      </c>
      <c r="AW127">
        <v>1.002</v>
      </c>
      <c r="AZ127">
        <v>1</v>
      </c>
      <c r="BA127">
        <v>55.67</v>
      </c>
      <c r="BB127">
        <v>18.170000000000002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140</v>
      </c>
      <c r="BM127">
        <v>107</v>
      </c>
      <c r="BN127">
        <v>0</v>
      </c>
      <c r="BO127" t="s">
        <v>137</v>
      </c>
      <c r="BP127">
        <v>1</v>
      </c>
      <c r="BQ127">
        <v>60</v>
      </c>
      <c r="BR127">
        <v>0</v>
      </c>
      <c r="BS127">
        <v>55.67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102</v>
      </c>
      <c r="CA127">
        <v>54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234"/>
        <v>0</v>
      </c>
      <c r="CQ127">
        <f t="shared" si="235"/>
        <v>0</v>
      </c>
      <c r="CR127">
        <f t="shared" si="236"/>
        <v>168.62</v>
      </c>
      <c r="CS127">
        <f t="shared" si="237"/>
        <v>86.29</v>
      </c>
      <c r="CT127">
        <f t="shared" si="238"/>
        <v>0</v>
      </c>
      <c r="CU127">
        <f t="shared" si="239"/>
        <v>0</v>
      </c>
      <c r="CV127">
        <f t="shared" si="240"/>
        <v>0</v>
      </c>
      <c r="CW127">
        <f t="shared" si="241"/>
        <v>0</v>
      </c>
      <c r="CX127">
        <f t="shared" si="241"/>
        <v>0</v>
      </c>
      <c r="CY127">
        <f t="shared" si="242"/>
        <v>0</v>
      </c>
      <c r="CZ127">
        <f t="shared" si="243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139</v>
      </c>
      <c r="DW127" t="s">
        <v>139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82946523</v>
      </c>
      <c r="EF127">
        <v>60</v>
      </c>
      <c r="EG127" t="s">
        <v>54</v>
      </c>
      <c r="EH127">
        <v>0</v>
      </c>
      <c r="EI127" t="s">
        <v>3</v>
      </c>
      <c r="EJ127">
        <v>1</v>
      </c>
      <c r="EK127">
        <v>107</v>
      </c>
      <c r="EL127" t="s">
        <v>132</v>
      </c>
      <c r="EM127" t="s">
        <v>133</v>
      </c>
      <c r="EO127" t="s">
        <v>3</v>
      </c>
      <c r="EQ127">
        <v>132096</v>
      </c>
      <c r="ER127">
        <v>8.86</v>
      </c>
      <c r="ES127">
        <v>0</v>
      </c>
      <c r="ET127">
        <v>8.86</v>
      </c>
      <c r="EU127">
        <v>1.48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102</v>
      </c>
      <c r="FY127">
        <v>54</v>
      </c>
      <c r="GA127" t="s">
        <v>3</v>
      </c>
      <c r="GD127">
        <v>1</v>
      </c>
      <c r="GF127">
        <v>-680023340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244"/>
        <v>0</v>
      </c>
      <c r="GM127">
        <f t="shared" si="245"/>
        <v>0</v>
      </c>
      <c r="GN127">
        <f t="shared" si="246"/>
        <v>0</v>
      </c>
      <c r="GO127">
        <f t="shared" si="247"/>
        <v>0</v>
      </c>
      <c r="GP127">
        <f t="shared" si="248"/>
        <v>0</v>
      </c>
      <c r="GR127">
        <v>0</v>
      </c>
      <c r="GS127">
        <v>0</v>
      </c>
      <c r="GT127">
        <v>0</v>
      </c>
      <c r="GU127" t="s">
        <v>3</v>
      </c>
      <c r="GV127">
        <f t="shared" si="249"/>
        <v>0</v>
      </c>
      <c r="GW127">
        <v>1</v>
      </c>
      <c r="GX127">
        <f t="shared" si="250"/>
        <v>0</v>
      </c>
      <c r="HA127">
        <v>0</v>
      </c>
      <c r="HB127">
        <v>0</v>
      </c>
      <c r="HC127">
        <f t="shared" si="251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55" x14ac:dyDescent="0.2">
      <c r="A128" s="2">
        <v>19</v>
      </c>
      <c r="B128" s="2">
        <v>1</v>
      </c>
      <c r="C128" s="2"/>
      <c r="D128" s="2"/>
      <c r="E128" s="2"/>
      <c r="F128" s="2" t="s">
        <v>3</v>
      </c>
      <c r="G128" s="2" t="s">
        <v>156</v>
      </c>
      <c r="H128" s="2" t="s">
        <v>3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>
        <v>1</v>
      </c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 s="2">
        <v>17</v>
      </c>
      <c r="B129" s="2">
        <v>1</v>
      </c>
      <c r="C129" s="2"/>
      <c r="D129" s="2">
        <f>ROW(EtalonRes!A131)</f>
        <v>131</v>
      </c>
      <c r="E129" s="2" t="s">
        <v>3</v>
      </c>
      <c r="F129" s="2" t="s">
        <v>157</v>
      </c>
      <c r="G129" s="2" t="s">
        <v>158</v>
      </c>
      <c r="H129" s="2" t="s">
        <v>159</v>
      </c>
      <c r="I129" s="2">
        <f>ROUND((F570+F571+F572+F573+F574+F575)/100,9)</f>
        <v>0</v>
      </c>
      <c r="J129" s="2">
        <v>0</v>
      </c>
      <c r="K129" s="2">
        <f>ROUND((F570+F571+F572+F573+F574+F575)/100,9)</f>
        <v>0</v>
      </c>
      <c r="L129" s="2"/>
      <c r="M129" s="2"/>
      <c r="N129" s="2"/>
      <c r="O129" s="2">
        <f>ROUND(CP129,2)</f>
        <v>0</v>
      </c>
      <c r="P129" s="2">
        <f>ROUND((ROUND((AC129*AW129*I129),2)*BC129),2)</f>
        <v>0</v>
      </c>
      <c r="Q129" s="2">
        <f>(ROUND((ROUND(((ET129)*AV129*I129),2)*BB129),2)+ROUND((ROUND(((AE129-(EU129))*AV129*I129),2)*BS129),2))</f>
        <v>0</v>
      </c>
      <c r="R129" s="2">
        <f>ROUND((ROUND((AE129*AV129*I129),2)*BS129),2)</f>
        <v>0</v>
      </c>
      <c r="S129" s="2">
        <f>ROUND((ROUND((AF129*AV129*I129),2)*BA129),2)</f>
        <v>0</v>
      </c>
      <c r="T129" s="2">
        <f>ROUND(CU129*I129,2)</f>
        <v>0</v>
      </c>
      <c r="U129" s="2">
        <f>CV129*I129</f>
        <v>0</v>
      </c>
      <c r="V129" s="2">
        <f>CW129*I129</f>
        <v>0</v>
      </c>
      <c r="W129" s="2">
        <f>ROUND(CX129*I129,2)</f>
        <v>0</v>
      </c>
      <c r="X129" s="2">
        <f t="shared" ref="X129:Y132" si="252">ROUND(CY129,2)</f>
        <v>0</v>
      </c>
      <c r="Y129" s="2">
        <f t="shared" si="252"/>
        <v>0</v>
      </c>
      <c r="Z129" s="2"/>
      <c r="AA129" s="2">
        <v>-1</v>
      </c>
      <c r="AB129" s="2">
        <f>ROUND((AC129+AD129+AF129),6)</f>
        <v>857.51</v>
      </c>
      <c r="AC129" s="2">
        <f>ROUND((ES129),6)</f>
        <v>0</v>
      </c>
      <c r="AD129" s="2">
        <f>ROUND((((ET129)-(EU129))+AE129),6)</f>
        <v>0</v>
      </c>
      <c r="AE129" s="2">
        <f t="shared" ref="AE129:AF132" si="253">ROUND((EU129),6)</f>
        <v>0</v>
      </c>
      <c r="AF129" s="2">
        <f t="shared" si="253"/>
        <v>857.51</v>
      </c>
      <c r="AG129" s="2">
        <f>ROUND((AP129),6)</f>
        <v>0</v>
      </c>
      <c r="AH129" s="2">
        <f t="shared" ref="AH129:AI132" si="254">(EW129)</f>
        <v>76.7</v>
      </c>
      <c r="AI129" s="2">
        <f t="shared" si="254"/>
        <v>0</v>
      </c>
      <c r="AJ129" s="2">
        <f>(AS129)</f>
        <v>0</v>
      </c>
      <c r="AK129" s="2">
        <v>857.51</v>
      </c>
      <c r="AL129" s="2">
        <v>0</v>
      </c>
      <c r="AM129" s="2">
        <v>0</v>
      </c>
      <c r="AN129" s="2">
        <v>0</v>
      </c>
      <c r="AO129" s="2">
        <v>857.51</v>
      </c>
      <c r="AP129" s="2">
        <v>0</v>
      </c>
      <c r="AQ129" s="2">
        <v>76.7</v>
      </c>
      <c r="AR129" s="2">
        <v>0</v>
      </c>
      <c r="AS129" s="2">
        <v>0</v>
      </c>
      <c r="AT129" s="2">
        <v>102</v>
      </c>
      <c r="AU129" s="2">
        <v>54</v>
      </c>
      <c r="AV129" s="2">
        <v>1.0469999999999999</v>
      </c>
      <c r="AW129" s="2">
        <v>1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160</v>
      </c>
      <c r="BK129" s="2"/>
      <c r="BL129" s="2"/>
      <c r="BM129" s="2">
        <v>107</v>
      </c>
      <c r="BN129" s="2">
        <v>0</v>
      </c>
      <c r="BO129" s="2" t="s">
        <v>157</v>
      </c>
      <c r="BP129" s="2">
        <v>1</v>
      </c>
      <c r="BQ129" s="2">
        <v>60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102</v>
      </c>
      <c r="CA129" s="2">
        <v>54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>(P129+Q129+S129)</f>
        <v>0</v>
      </c>
      <c r="CQ129" s="2">
        <f>ROUND((ROUND((AC129*AW129*1),2)*BC129),2)</f>
        <v>0</v>
      </c>
      <c r="CR129" s="2">
        <f>(ROUND((ROUND(((ET129)*AV129*1),2)*BB129),2)+ROUND((ROUND(((AE129-(EU129))*AV129*1),2)*BS129),2))</f>
        <v>0</v>
      </c>
      <c r="CS129" s="2">
        <f>ROUND((ROUND((AE129*AV129*1),2)*BS129),2)</f>
        <v>0</v>
      </c>
      <c r="CT129" s="2">
        <f>ROUND((ROUND((AF129*AV129*1),2)*BA129),2)</f>
        <v>897.81</v>
      </c>
      <c r="CU129" s="2">
        <f>AG129</f>
        <v>0</v>
      </c>
      <c r="CV129" s="2">
        <f>(AH129*AV129)</f>
        <v>80.304900000000004</v>
      </c>
      <c r="CW129" s="2">
        <f t="shared" ref="CW129:CX132" si="255">AI129</f>
        <v>0</v>
      </c>
      <c r="CX129" s="2">
        <f t="shared" si="255"/>
        <v>0</v>
      </c>
      <c r="CY129" s="2">
        <f>(((S129+R129)*AT129)/100)</f>
        <v>0</v>
      </c>
      <c r="CZ129" s="2">
        <f>(((S129+R129)*AU129)/100)</f>
        <v>0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1003</v>
      </c>
      <c r="DV129" s="2" t="s">
        <v>159</v>
      </c>
      <c r="DW129" s="2" t="s">
        <v>159</v>
      </c>
      <c r="DX129" s="2">
        <v>100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82946523</v>
      </c>
      <c r="EF129" s="2">
        <v>60</v>
      </c>
      <c r="EG129" s="2" t="s">
        <v>54</v>
      </c>
      <c r="EH129" s="2">
        <v>0</v>
      </c>
      <c r="EI129" s="2" t="s">
        <v>3</v>
      </c>
      <c r="EJ129" s="2">
        <v>1</v>
      </c>
      <c r="EK129" s="2">
        <v>107</v>
      </c>
      <c r="EL129" s="2" t="s">
        <v>132</v>
      </c>
      <c r="EM129" s="2" t="s">
        <v>133</v>
      </c>
      <c r="EN129" s="2"/>
      <c r="EO129" s="2" t="s">
        <v>3</v>
      </c>
      <c r="EP129" s="2"/>
      <c r="EQ129" s="2">
        <v>132096</v>
      </c>
      <c r="ER129" s="2">
        <v>857.51</v>
      </c>
      <c r="ES129" s="2">
        <v>0</v>
      </c>
      <c r="ET129" s="2">
        <v>0</v>
      </c>
      <c r="EU129" s="2">
        <v>0</v>
      </c>
      <c r="EV129" s="2">
        <v>857.51</v>
      </c>
      <c r="EW129" s="2">
        <v>76.7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v>0</v>
      </c>
      <c r="FS129" s="2">
        <v>0</v>
      </c>
      <c r="FT129" s="2"/>
      <c r="FU129" s="2"/>
      <c r="FV129" s="2"/>
      <c r="FW129" s="2"/>
      <c r="FX129" s="2">
        <v>102</v>
      </c>
      <c r="FY129" s="2">
        <v>54</v>
      </c>
      <c r="FZ129" s="2"/>
      <c r="GA129" s="2" t="s">
        <v>3</v>
      </c>
      <c r="GB129" s="2"/>
      <c r="GC129" s="2"/>
      <c r="GD129" s="2">
        <v>1</v>
      </c>
      <c r="GE129" s="2"/>
      <c r="GF129" s="2">
        <v>2086199052</v>
      </c>
      <c r="GG129" s="2">
        <v>2</v>
      </c>
      <c r="GH129" s="2">
        <v>1</v>
      </c>
      <c r="GI129" s="2">
        <v>2</v>
      </c>
      <c r="GJ129" s="2">
        <v>0</v>
      </c>
      <c r="GK129" s="2">
        <v>0</v>
      </c>
      <c r="GL129" s="2">
        <f>ROUND(IF(AND(BH129=3,BI129=3,FS129&lt;&gt;0),P129,0),2)</f>
        <v>0</v>
      </c>
      <c r="GM129" s="2">
        <f>ROUND(O129+X129+Y129,2)+GX129</f>
        <v>0</v>
      </c>
      <c r="GN129" s="2">
        <f>IF(OR(BI129=0,BI129=1),GM129-GX129,0)</f>
        <v>0</v>
      </c>
      <c r="GO129" s="2">
        <f>IF(BI129=2,GM129-GX129,0)</f>
        <v>0</v>
      </c>
      <c r="GP129" s="2">
        <f>IF(BI129=4,GM129-GX129,0)</f>
        <v>0</v>
      </c>
      <c r="GQ129" s="2"/>
      <c r="GR129" s="2">
        <v>0</v>
      </c>
      <c r="GS129" s="2">
        <v>0</v>
      </c>
      <c r="GT129" s="2">
        <v>0</v>
      </c>
      <c r="GU129" s="2" t="s">
        <v>3</v>
      </c>
      <c r="GV129" s="2">
        <f>ROUND((GT129),6)</f>
        <v>0</v>
      </c>
      <c r="GW129" s="2">
        <v>1</v>
      </c>
      <c r="GX129" s="2">
        <f>ROUND(HC129*I129,2)</f>
        <v>0</v>
      </c>
      <c r="GY129" s="2"/>
      <c r="GZ129" s="2"/>
      <c r="HA129" s="2">
        <v>0</v>
      </c>
      <c r="HB129" s="2">
        <v>0</v>
      </c>
      <c r="HC129" s="2">
        <f>GV129*GW129</f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>
        <v>0</v>
      </c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D130">
        <f>ROW(EtalonRes!A132)</f>
        <v>132</v>
      </c>
      <c r="E130" t="s">
        <v>3</v>
      </c>
      <c r="F130" t="s">
        <v>157</v>
      </c>
      <c r="G130" t="s">
        <v>158</v>
      </c>
      <c r="H130" t="s">
        <v>159</v>
      </c>
      <c r="I130">
        <f>ROUND((F570+F571+F572+F573+F574+F575)/100,9)</f>
        <v>0</v>
      </c>
      <c r="J130">
        <v>0</v>
      </c>
      <c r="K130">
        <f>ROUND((F570+F571+F572+F573+F574+F575)/100,9)</f>
        <v>0</v>
      </c>
      <c r="O130">
        <f>ROUND(CP130,2)</f>
        <v>0</v>
      </c>
      <c r="P130">
        <f>ROUND((ROUND((AC130*AW130*I130),2)*BC130),2)</f>
        <v>0</v>
      </c>
      <c r="Q130">
        <f>(ROUND((ROUND(((ET130)*AV130*I130),2)*BB130),2)+ROUND((ROUND(((AE130-(EU130))*AV130*I130),2)*BS130),2))</f>
        <v>0</v>
      </c>
      <c r="R130">
        <f>ROUND((ROUND((AE130*AV130*I130),2)*BS130),2)</f>
        <v>0</v>
      </c>
      <c r="S130">
        <f>ROUND((ROUND((AF130*AV130*I130),2)*BA130),2)</f>
        <v>0</v>
      </c>
      <c r="T130">
        <f>ROUND(CU130*I130,2)</f>
        <v>0</v>
      </c>
      <c r="U130">
        <f>CV130*I130</f>
        <v>0</v>
      </c>
      <c r="V130">
        <f>CW130*I130</f>
        <v>0</v>
      </c>
      <c r="W130">
        <f>ROUND(CX130*I130,2)</f>
        <v>0</v>
      </c>
      <c r="X130">
        <f t="shared" si="252"/>
        <v>0</v>
      </c>
      <c r="Y130">
        <f t="shared" si="252"/>
        <v>0</v>
      </c>
      <c r="AA130">
        <v>-1</v>
      </c>
      <c r="AB130">
        <f>ROUND((AC130+AD130+AF130),6)</f>
        <v>857.51</v>
      </c>
      <c r="AC130">
        <f>ROUND((ES130),6)</f>
        <v>0</v>
      </c>
      <c r="AD130">
        <f>ROUND((((ET130)-(EU130))+AE130),6)</f>
        <v>0</v>
      </c>
      <c r="AE130">
        <f t="shared" si="253"/>
        <v>0</v>
      </c>
      <c r="AF130">
        <f t="shared" si="253"/>
        <v>857.51</v>
      </c>
      <c r="AG130">
        <f>ROUND((AP130),6)</f>
        <v>0</v>
      </c>
      <c r="AH130">
        <f t="shared" si="254"/>
        <v>76.7</v>
      </c>
      <c r="AI130">
        <f t="shared" si="254"/>
        <v>0</v>
      </c>
      <c r="AJ130">
        <f>(AS130)</f>
        <v>0</v>
      </c>
      <c r="AK130">
        <v>857.51</v>
      </c>
      <c r="AL130">
        <v>0</v>
      </c>
      <c r="AM130">
        <v>0</v>
      </c>
      <c r="AN130">
        <v>0</v>
      </c>
      <c r="AO130">
        <v>857.51</v>
      </c>
      <c r="AP130">
        <v>0</v>
      </c>
      <c r="AQ130">
        <v>76.7</v>
      </c>
      <c r="AR130">
        <v>0</v>
      </c>
      <c r="AS130">
        <v>0</v>
      </c>
      <c r="AT130">
        <v>102</v>
      </c>
      <c r="AU130">
        <v>54</v>
      </c>
      <c r="AV130">
        <v>1.0469999999999999</v>
      </c>
      <c r="AW130">
        <v>1</v>
      </c>
      <c r="AZ130">
        <v>1</v>
      </c>
      <c r="BA130">
        <v>55.67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160</v>
      </c>
      <c r="BM130">
        <v>107</v>
      </c>
      <c r="BN130">
        <v>0</v>
      </c>
      <c r="BO130" t="s">
        <v>157</v>
      </c>
      <c r="BP130">
        <v>1</v>
      </c>
      <c r="BQ130">
        <v>60</v>
      </c>
      <c r="BR130">
        <v>0</v>
      </c>
      <c r="BS130">
        <v>55.67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102</v>
      </c>
      <c r="CA130">
        <v>54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>(P130+Q130+S130)</f>
        <v>0</v>
      </c>
      <c r="CQ130">
        <f>ROUND((ROUND((AC130*AW130*1),2)*BC130),2)</f>
        <v>0</v>
      </c>
      <c r="CR130">
        <f>(ROUND((ROUND(((ET130)*AV130*1),2)*BB130),2)+ROUND((ROUND(((AE130-(EU130))*AV130*1),2)*BS130),2))</f>
        <v>0</v>
      </c>
      <c r="CS130">
        <f>ROUND((ROUND((AE130*AV130*1),2)*BS130),2)</f>
        <v>0</v>
      </c>
      <c r="CT130">
        <f>ROUND((ROUND((AF130*AV130*1),2)*BA130),2)</f>
        <v>49981.08</v>
      </c>
      <c r="CU130">
        <f>AG130</f>
        <v>0</v>
      </c>
      <c r="CV130">
        <f>(AH130*AV130)</f>
        <v>80.304900000000004</v>
      </c>
      <c r="CW130">
        <f t="shared" si="255"/>
        <v>0</v>
      </c>
      <c r="CX130">
        <f t="shared" si="255"/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1003</v>
      </c>
      <c r="DV130" t="s">
        <v>159</v>
      </c>
      <c r="DW130" t="s">
        <v>159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82946523</v>
      </c>
      <c r="EF130">
        <v>60</v>
      </c>
      <c r="EG130" t="s">
        <v>54</v>
      </c>
      <c r="EH130">
        <v>0</v>
      </c>
      <c r="EI130" t="s">
        <v>3</v>
      </c>
      <c r="EJ130">
        <v>1</v>
      </c>
      <c r="EK130">
        <v>107</v>
      </c>
      <c r="EL130" t="s">
        <v>132</v>
      </c>
      <c r="EM130" t="s">
        <v>133</v>
      </c>
      <c r="EO130" t="s">
        <v>3</v>
      </c>
      <c r="EQ130">
        <v>132096</v>
      </c>
      <c r="ER130">
        <v>857.51</v>
      </c>
      <c r="ES130">
        <v>0</v>
      </c>
      <c r="ET130">
        <v>0</v>
      </c>
      <c r="EU130">
        <v>0</v>
      </c>
      <c r="EV130">
        <v>857.51</v>
      </c>
      <c r="EW130">
        <v>76.7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102</v>
      </c>
      <c r="FY130">
        <v>54</v>
      </c>
      <c r="GA130" t="s">
        <v>3</v>
      </c>
      <c r="GD130">
        <v>1</v>
      </c>
      <c r="GF130">
        <v>2086199052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>ROUND(IF(AND(BH130=3,BI130=3,FS130&lt;&gt;0),P130,0),2)</f>
        <v>0</v>
      </c>
      <c r="GM130">
        <f>ROUND(O130+X130+Y130,2)+GX130</f>
        <v>0</v>
      </c>
      <c r="GN130">
        <f>IF(OR(BI130=0,BI130=1),GM130-GX130,0)</f>
        <v>0</v>
      </c>
      <c r="GO130">
        <f>IF(BI130=2,GM130-GX130,0)</f>
        <v>0</v>
      </c>
      <c r="GP130">
        <f>IF(BI130=4,GM130-GX130,0)</f>
        <v>0</v>
      </c>
      <c r="GR130">
        <v>0</v>
      </c>
      <c r="GS130">
        <v>0</v>
      </c>
      <c r="GT130">
        <v>0</v>
      </c>
      <c r="GU130" t="s">
        <v>3</v>
      </c>
      <c r="GV130">
        <f>ROUND((GT130),6)</f>
        <v>0</v>
      </c>
      <c r="GW130">
        <v>1</v>
      </c>
      <c r="GX130">
        <f>ROUND(HC130*I130,2)</f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>
        <f>ROW(EtalonRes!A133)</f>
        <v>133</v>
      </c>
      <c r="E131" s="2" t="s">
        <v>3</v>
      </c>
      <c r="F131" s="2" t="s">
        <v>137</v>
      </c>
      <c r="G131" s="2" t="s">
        <v>138</v>
      </c>
      <c r="H131" s="2" t="s">
        <v>139</v>
      </c>
      <c r="I131" s="2">
        <f>ROUND(ROUND((F570*0.052*2.2+F571*0.043*2.2+F572*0.045*2.6+F574*0.016*2.2),3),9)</f>
        <v>0</v>
      </c>
      <c r="J131" s="2">
        <v>0</v>
      </c>
      <c r="K131" s="2">
        <f>ROUND(ROUND((F570*0.052*2.2+F571*0.043*2.2+F572*0.045*2.6+F574*0.016*2.2),3),9)</f>
        <v>0</v>
      </c>
      <c r="L131" s="2"/>
      <c r="M131" s="2"/>
      <c r="N131" s="2"/>
      <c r="O131" s="2">
        <f>ROUND(CP131,2)</f>
        <v>0</v>
      </c>
      <c r="P131" s="2">
        <f>ROUND((ROUND((AC131*AW131*I131),2)*BC131),2)</f>
        <v>0</v>
      </c>
      <c r="Q131" s="2">
        <f>(ROUND((ROUND(((ET131)*AV131*I131),2)*BB131),2)+ROUND((ROUND(((AE131-(EU131))*AV131*I131),2)*BS131),2))</f>
        <v>0</v>
      </c>
      <c r="R131" s="2">
        <f>ROUND((ROUND((AE131*AV131*I131),2)*BS131),2)</f>
        <v>0</v>
      </c>
      <c r="S131" s="2">
        <f>ROUND((ROUND((AF131*AV131*I131),2)*BA131),2)</f>
        <v>0</v>
      </c>
      <c r="T131" s="2">
        <f>ROUND(CU131*I131,2)</f>
        <v>0</v>
      </c>
      <c r="U131" s="2">
        <f>CV131*I131</f>
        <v>0</v>
      </c>
      <c r="V131" s="2">
        <f>CW131*I131</f>
        <v>0</v>
      </c>
      <c r="W131" s="2">
        <f>ROUND(CX131*I131,2)</f>
        <v>0</v>
      </c>
      <c r="X131" s="2">
        <f t="shared" si="252"/>
        <v>0</v>
      </c>
      <c r="Y131" s="2">
        <f t="shared" si="252"/>
        <v>0</v>
      </c>
      <c r="Z131" s="2"/>
      <c r="AA131" s="2">
        <v>-1</v>
      </c>
      <c r="AB131" s="2">
        <f>ROUND((AC131+AD131+AF131),6)</f>
        <v>8.86</v>
      </c>
      <c r="AC131" s="2">
        <f>ROUND((ES131),6)</f>
        <v>0</v>
      </c>
      <c r="AD131" s="2">
        <f>ROUND((((ET131)-(EU131))+AE131),6)</f>
        <v>8.86</v>
      </c>
      <c r="AE131" s="2">
        <f t="shared" si="253"/>
        <v>1.48</v>
      </c>
      <c r="AF131" s="2">
        <f t="shared" si="253"/>
        <v>0</v>
      </c>
      <c r="AG131" s="2">
        <f>ROUND((AP131),6)</f>
        <v>0</v>
      </c>
      <c r="AH131" s="2">
        <f t="shared" si="254"/>
        <v>0</v>
      </c>
      <c r="AI131" s="2">
        <f t="shared" si="254"/>
        <v>0</v>
      </c>
      <c r="AJ131" s="2">
        <f>(AS131)</f>
        <v>0</v>
      </c>
      <c r="AK131" s="2">
        <v>8.86</v>
      </c>
      <c r="AL131" s="2">
        <v>0</v>
      </c>
      <c r="AM131" s="2">
        <v>8.86</v>
      </c>
      <c r="AN131" s="2">
        <v>1.48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102</v>
      </c>
      <c r="AU131" s="2">
        <v>54</v>
      </c>
      <c r="AV131" s="2">
        <v>1.0469999999999999</v>
      </c>
      <c r="AW131" s="2">
        <v>1.002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140</v>
      </c>
      <c r="BK131" s="2"/>
      <c r="BL131" s="2"/>
      <c r="BM131" s="2">
        <v>107</v>
      </c>
      <c r="BN131" s="2">
        <v>0</v>
      </c>
      <c r="BO131" s="2" t="s">
        <v>137</v>
      </c>
      <c r="BP131" s="2">
        <v>1</v>
      </c>
      <c r="BQ131" s="2">
        <v>60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102</v>
      </c>
      <c r="CA131" s="2">
        <v>54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>(P131+Q131+S131)</f>
        <v>0</v>
      </c>
      <c r="CQ131" s="2">
        <f>ROUND((ROUND((AC131*AW131*1),2)*BC131),2)</f>
        <v>0</v>
      </c>
      <c r="CR131" s="2">
        <f>(ROUND((ROUND(((ET131)*AV131*1),2)*BB131),2)+ROUND((ROUND(((AE131-(EU131))*AV131*1),2)*BS131),2))</f>
        <v>9.2799999999999994</v>
      </c>
      <c r="CS131" s="2">
        <f>ROUND((ROUND((AE131*AV131*1),2)*BS131),2)</f>
        <v>1.55</v>
      </c>
      <c r="CT131" s="2">
        <f>ROUND((ROUND((AF131*AV131*1),2)*BA131),2)</f>
        <v>0</v>
      </c>
      <c r="CU131" s="2">
        <f>AG131</f>
        <v>0</v>
      </c>
      <c r="CV131" s="2">
        <f>(AH131*AV131)</f>
        <v>0</v>
      </c>
      <c r="CW131" s="2">
        <f t="shared" si="255"/>
        <v>0</v>
      </c>
      <c r="CX131" s="2">
        <f t="shared" si="255"/>
        <v>0</v>
      </c>
      <c r="CY131" s="2">
        <f>(((S131+R131)*AT131)/100)</f>
        <v>0</v>
      </c>
      <c r="CZ131" s="2">
        <f>(((S131+R131)*AU131)/100)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139</v>
      </c>
      <c r="DW131" s="2" t="s">
        <v>139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82946523</v>
      </c>
      <c r="EF131" s="2">
        <v>60</v>
      </c>
      <c r="EG131" s="2" t="s">
        <v>54</v>
      </c>
      <c r="EH131" s="2">
        <v>0</v>
      </c>
      <c r="EI131" s="2" t="s">
        <v>3</v>
      </c>
      <c r="EJ131" s="2">
        <v>1</v>
      </c>
      <c r="EK131" s="2">
        <v>107</v>
      </c>
      <c r="EL131" s="2" t="s">
        <v>132</v>
      </c>
      <c r="EM131" s="2" t="s">
        <v>133</v>
      </c>
      <c r="EN131" s="2"/>
      <c r="EO131" s="2" t="s">
        <v>3</v>
      </c>
      <c r="EP131" s="2"/>
      <c r="EQ131" s="2">
        <v>132096</v>
      </c>
      <c r="ER131" s="2">
        <v>8.86</v>
      </c>
      <c r="ES131" s="2">
        <v>0</v>
      </c>
      <c r="ET131" s="2">
        <v>8.86</v>
      </c>
      <c r="EU131" s="2">
        <v>1.48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102</v>
      </c>
      <c r="FY131" s="2">
        <v>54</v>
      </c>
      <c r="FZ131" s="2"/>
      <c r="GA131" s="2" t="s">
        <v>3</v>
      </c>
      <c r="GB131" s="2"/>
      <c r="GC131" s="2"/>
      <c r="GD131" s="2">
        <v>1</v>
      </c>
      <c r="GE131" s="2"/>
      <c r="GF131" s="2">
        <v>-680023340</v>
      </c>
      <c r="GG131" s="2">
        <v>2</v>
      </c>
      <c r="GH131" s="2">
        <v>1</v>
      </c>
      <c r="GI131" s="2">
        <v>2</v>
      </c>
      <c r="GJ131" s="2">
        <v>0</v>
      </c>
      <c r="GK131" s="2">
        <v>0</v>
      </c>
      <c r="GL131" s="2">
        <f>ROUND(IF(AND(BH131=3,BI131=3,FS131&lt;&gt;0),P131,0),2)</f>
        <v>0</v>
      </c>
      <c r="GM131" s="2">
        <f>ROUND(O131+X131+Y131,2)+GX131</f>
        <v>0</v>
      </c>
      <c r="GN131" s="2">
        <f>IF(OR(BI131=0,BI131=1),GM131-GX131,0)</f>
        <v>0</v>
      </c>
      <c r="GO131" s="2">
        <f>IF(BI131=2,GM131-GX131,0)</f>
        <v>0</v>
      </c>
      <c r="GP131" s="2">
        <f>IF(BI131=4,GM131-GX131,0)</f>
        <v>0</v>
      </c>
      <c r="GQ131" s="2"/>
      <c r="GR131" s="2">
        <v>0</v>
      </c>
      <c r="GS131" s="2">
        <v>0</v>
      </c>
      <c r="GT131" s="2">
        <v>0</v>
      </c>
      <c r="GU131" s="2" t="s">
        <v>3</v>
      </c>
      <c r="GV131" s="2">
        <f>ROUND((GT131),6)</f>
        <v>0</v>
      </c>
      <c r="GW131" s="2">
        <v>1</v>
      </c>
      <c r="GX131" s="2">
        <f>ROUND(HC131*I131,2)</f>
        <v>0</v>
      </c>
      <c r="GY131" s="2"/>
      <c r="GZ131" s="2"/>
      <c r="HA131" s="2">
        <v>0</v>
      </c>
      <c r="HB131" s="2">
        <v>0</v>
      </c>
      <c r="HC131" s="2">
        <f>GV131*GW131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D132">
        <f>ROW(EtalonRes!A134)</f>
        <v>134</v>
      </c>
      <c r="E132" t="s">
        <v>3</v>
      </c>
      <c r="F132" t="s">
        <v>137</v>
      </c>
      <c r="G132" t="s">
        <v>138</v>
      </c>
      <c r="H132" t="s">
        <v>139</v>
      </c>
      <c r="I132">
        <f>ROUND(ROUND((F570*0.052*2.2+F571*0.043*2.2+F572*0.045*2.6+F574*0.016*2.2),3),9)</f>
        <v>0</v>
      </c>
      <c r="J132">
        <v>0</v>
      </c>
      <c r="K132">
        <f>ROUND(ROUND((F570*0.052*2.2+F571*0.043*2.2+F572*0.045*2.6+F574*0.016*2.2),3),9)</f>
        <v>0</v>
      </c>
      <c r="O132">
        <f>ROUND(CP132,2)</f>
        <v>0</v>
      </c>
      <c r="P132">
        <f>ROUND((ROUND((AC132*AW132*I132),2)*BC132),2)</f>
        <v>0</v>
      </c>
      <c r="Q132">
        <f>(ROUND((ROUND(((ET132)*AV132*I132),2)*BB132),2)+ROUND((ROUND(((AE132-(EU132))*AV132*I132),2)*BS132),2))</f>
        <v>0</v>
      </c>
      <c r="R132">
        <f>ROUND((ROUND((AE132*AV132*I132),2)*BS132),2)</f>
        <v>0</v>
      </c>
      <c r="S132">
        <f>ROUND((ROUND((AF132*AV132*I132),2)*BA132),2)</f>
        <v>0</v>
      </c>
      <c r="T132">
        <f>ROUND(CU132*I132,2)</f>
        <v>0</v>
      </c>
      <c r="U132">
        <f>CV132*I132</f>
        <v>0</v>
      </c>
      <c r="V132">
        <f>CW132*I132</f>
        <v>0</v>
      </c>
      <c r="W132">
        <f>ROUND(CX132*I132,2)</f>
        <v>0</v>
      </c>
      <c r="X132">
        <f t="shared" si="252"/>
        <v>0</v>
      </c>
      <c r="Y132">
        <f t="shared" si="252"/>
        <v>0</v>
      </c>
      <c r="AA132">
        <v>-1</v>
      </c>
      <c r="AB132">
        <f>ROUND((AC132+AD132+AF132),6)</f>
        <v>8.86</v>
      </c>
      <c r="AC132">
        <f>ROUND((ES132),6)</f>
        <v>0</v>
      </c>
      <c r="AD132">
        <f>ROUND((((ET132)-(EU132))+AE132),6)</f>
        <v>8.86</v>
      </c>
      <c r="AE132">
        <f t="shared" si="253"/>
        <v>1.48</v>
      </c>
      <c r="AF132">
        <f t="shared" si="253"/>
        <v>0</v>
      </c>
      <c r="AG132">
        <f>ROUND((AP132),6)</f>
        <v>0</v>
      </c>
      <c r="AH132">
        <f t="shared" si="254"/>
        <v>0</v>
      </c>
      <c r="AI132">
        <f t="shared" si="254"/>
        <v>0</v>
      </c>
      <c r="AJ132">
        <f>(AS132)</f>
        <v>0</v>
      </c>
      <c r="AK132">
        <v>8.86</v>
      </c>
      <c r="AL132">
        <v>0</v>
      </c>
      <c r="AM132">
        <v>8.86</v>
      </c>
      <c r="AN132">
        <v>1.48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102</v>
      </c>
      <c r="AU132">
        <v>54</v>
      </c>
      <c r="AV132">
        <v>1.0469999999999999</v>
      </c>
      <c r="AW132">
        <v>1.002</v>
      </c>
      <c r="AZ132">
        <v>1</v>
      </c>
      <c r="BA132">
        <v>55.67</v>
      </c>
      <c r="BB132">
        <v>18.170000000000002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140</v>
      </c>
      <c r="BM132">
        <v>107</v>
      </c>
      <c r="BN132">
        <v>0</v>
      </c>
      <c r="BO132" t="s">
        <v>137</v>
      </c>
      <c r="BP132">
        <v>1</v>
      </c>
      <c r="BQ132">
        <v>60</v>
      </c>
      <c r="BR132">
        <v>0</v>
      </c>
      <c r="BS132">
        <v>55.67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102</v>
      </c>
      <c r="CA132">
        <v>54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>(P132+Q132+S132)</f>
        <v>0</v>
      </c>
      <c r="CQ132">
        <f>ROUND((ROUND((AC132*AW132*1),2)*BC132),2)</f>
        <v>0</v>
      </c>
      <c r="CR132">
        <f>(ROUND((ROUND(((ET132)*AV132*1),2)*BB132),2)+ROUND((ROUND(((AE132-(EU132))*AV132*1),2)*BS132),2))</f>
        <v>168.62</v>
      </c>
      <c r="CS132">
        <f>ROUND((ROUND((AE132*AV132*1),2)*BS132),2)</f>
        <v>86.29</v>
      </c>
      <c r="CT132">
        <f>ROUND((ROUND((AF132*AV132*1),2)*BA132),2)</f>
        <v>0</v>
      </c>
      <c r="CU132">
        <f>AG132</f>
        <v>0</v>
      </c>
      <c r="CV132">
        <f>(AH132*AV132)</f>
        <v>0</v>
      </c>
      <c r="CW132">
        <f t="shared" si="255"/>
        <v>0</v>
      </c>
      <c r="CX132">
        <f t="shared" si="255"/>
        <v>0</v>
      </c>
      <c r="CY132">
        <f>(((S132+R132)*AT132)/100)</f>
        <v>0</v>
      </c>
      <c r="CZ132">
        <f>(((S132+R132)*AU132)/100)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139</v>
      </c>
      <c r="DW132" t="s">
        <v>139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82946523</v>
      </c>
      <c r="EF132">
        <v>60</v>
      </c>
      <c r="EG132" t="s">
        <v>54</v>
      </c>
      <c r="EH132">
        <v>0</v>
      </c>
      <c r="EI132" t="s">
        <v>3</v>
      </c>
      <c r="EJ132">
        <v>1</v>
      </c>
      <c r="EK132">
        <v>107</v>
      </c>
      <c r="EL132" t="s">
        <v>132</v>
      </c>
      <c r="EM132" t="s">
        <v>133</v>
      </c>
      <c r="EO132" t="s">
        <v>3</v>
      </c>
      <c r="EQ132">
        <v>132096</v>
      </c>
      <c r="ER132">
        <v>8.86</v>
      </c>
      <c r="ES132">
        <v>0</v>
      </c>
      <c r="ET132">
        <v>8.86</v>
      </c>
      <c r="EU132">
        <v>1.48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102</v>
      </c>
      <c r="FY132">
        <v>54</v>
      </c>
      <c r="GA132" t="s">
        <v>3</v>
      </c>
      <c r="GD132">
        <v>1</v>
      </c>
      <c r="GF132">
        <v>-680023340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>ROUND(IF(AND(BH132=3,BI132=3,FS132&lt;&gt;0),P132,0),2)</f>
        <v>0</v>
      </c>
      <c r="GM132">
        <f>ROUND(O132+X132+Y132,2)+GX132</f>
        <v>0</v>
      </c>
      <c r="GN132">
        <f>IF(OR(BI132=0,BI132=1),GM132-GX132,0)</f>
        <v>0</v>
      </c>
      <c r="GO132">
        <f>IF(BI132=2,GM132-GX132,0)</f>
        <v>0</v>
      </c>
      <c r="GP132">
        <f>IF(BI132=4,GM132-GX132,0)</f>
        <v>0</v>
      </c>
      <c r="GR132">
        <v>0</v>
      </c>
      <c r="GS132">
        <v>0</v>
      </c>
      <c r="GT132">
        <v>0</v>
      </c>
      <c r="GU132" t="s">
        <v>3</v>
      </c>
      <c r="GV132">
        <f>ROUND((GT132),6)</f>
        <v>0</v>
      </c>
      <c r="GW132">
        <v>1</v>
      </c>
      <c r="GX132">
        <f>ROUND(HC132*I132,2)</f>
        <v>0</v>
      </c>
      <c r="HA132">
        <v>0</v>
      </c>
      <c r="HB132">
        <v>0</v>
      </c>
      <c r="HC132">
        <f>GV132*GW132</f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55" x14ac:dyDescent="0.2">
      <c r="A133" s="2">
        <v>19</v>
      </c>
      <c r="B133" s="2">
        <v>1</v>
      </c>
      <c r="C133" s="2"/>
      <c r="D133" s="2"/>
      <c r="E133" s="2"/>
      <c r="F133" s="2" t="s">
        <v>3</v>
      </c>
      <c r="G133" s="2" t="s">
        <v>161</v>
      </c>
      <c r="H133" s="2" t="s">
        <v>3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>
        <v>1</v>
      </c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 s="2">
        <v>17</v>
      </c>
      <c r="B134" s="2">
        <v>1</v>
      </c>
      <c r="C134" s="2">
        <f>ROW(SmtRes!A54)</f>
        <v>54</v>
      </c>
      <c r="D134" s="2">
        <f>ROW(EtalonRes!A142)</f>
        <v>142</v>
      </c>
      <c r="E134" s="2" t="s">
        <v>3</v>
      </c>
      <c r="F134" s="2" t="s">
        <v>162</v>
      </c>
      <c r="G134" s="2" t="s">
        <v>163</v>
      </c>
      <c r="H134" s="2" t="s">
        <v>164</v>
      </c>
      <c r="I134" s="2">
        <f>ROUND(ROUND(F549*0.35/100,4),9)</f>
        <v>0</v>
      </c>
      <c r="J134" s="2">
        <v>0</v>
      </c>
      <c r="K134" s="2">
        <f>ROUND(ROUND(F549*0.35/100,4),9)</f>
        <v>0</v>
      </c>
      <c r="L134" s="2"/>
      <c r="M134" s="2"/>
      <c r="N134" s="2"/>
      <c r="O134" s="2">
        <f t="shared" ref="O134:O165" si="256">ROUND(CP134,2)</f>
        <v>0</v>
      </c>
      <c r="P134" s="2">
        <f t="shared" ref="P134:P165" si="257">ROUND((ROUND((AC134*AW134*I134),2)*BC134),2)</f>
        <v>0</v>
      </c>
      <c r="Q134" s="2">
        <f t="shared" ref="Q134:Q149" si="258">(ROUND((ROUND(((ET134)*AV134*I134),2)*BB134),2)+ROUND((ROUND(((AE134-(EU134))*AV134*I134),2)*BS134),2))</f>
        <v>0</v>
      </c>
      <c r="R134" s="2">
        <f t="shared" ref="R134:R165" si="259">ROUND((ROUND((AE134*AV134*I134),2)*BS134),2)</f>
        <v>0</v>
      </c>
      <c r="S134" s="2">
        <f t="shared" ref="S134:S165" si="260">ROUND((ROUND((AF134*AV134*I134),2)*BA134),2)</f>
        <v>0</v>
      </c>
      <c r="T134" s="2">
        <f t="shared" ref="T134:T165" si="261">ROUND(CU134*I134,2)</f>
        <v>0</v>
      </c>
      <c r="U134" s="2">
        <f t="shared" ref="U134:U165" si="262">CV134*I134</f>
        <v>0</v>
      </c>
      <c r="V134" s="2">
        <f t="shared" ref="V134:V165" si="263">CW134*I134</f>
        <v>0</v>
      </c>
      <c r="W134" s="2">
        <f t="shared" ref="W134:W165" si="264">ROUND(CX134*I134,2)</f>
        <v>0</v>
      </c>
      <c r="X134" s="2">
        <f t="shared" ref="X134:X165" si="265">ROUND(CY134,2)</f>
        <v>0</v>
      </c>
      <c r="Y134" s="2">
        <f t="shared" ref="Y134:Y165" si="266">ROUND(CZ134,2)</f>
        <v>0</v>
      </c>
      <c r="Z134" s="2"/>
      <c r="AA134" s="2">
        <v>-1</v>
      </c>
      <c r="AB134" s="2">
        <f t="shared" ref="AB134:AB165" si="267">ROUND((AC134+AD134+AF134),6)</f>
        <v>1378.91</v>
      </c>
      <c r="AC134" s="2">
        <f t="shared" ref="AC134:AC149" si="268">ROUND((ES134),6)</f>
        <v>35.35</v>
      </c>
      <c r="AD134" s="2">
        <f t="shared" ref="AD134:AD149" si="269">ROUND((((ET134)-(EU134))+AE134),6)</f>
        <v>1192.07</v>
      </c>
      <c r="AE134" s="2">
        <f t="shared" ref="AE134:AE149" si="270">ROUND((EU134),6)</f>
        <v>94.92</v>
      </c>
      <c r="AF134" s="2">
        <f t="shared" ref="AF134:AF149" si="271">ROUND((EV134),6)</f>
        <v>151.49</v>
      </c>
      <c r="AG134" s="2">
        <f t="shared" ref="AG134:AG165" si="272">ROUND((AP134),6)</f>
        <v>0</v>
      </c>
      <c r="AH134" s="2">
        <f t="shared" ref="AH134:AH149" si="273">(EW134)</f>
        <v>14.4</v>
      </c>
      <c r="AI134" s="2">
        <f t="shared" ref="AI134:AI149" si="274">(EX134)</f>
        <v>0</v>
      </c>
      <c r="AJ134" s="2">
        <f t="shared" ref="AJ134:AJ165" si="275">(AS134)</f>
        <v>0</v>
      </c>
      <c r="AK134" s="2">
        <v>1378.91</v>
      </c>
      <c r="AL134" s="2">
        <v>35.35</v>
      </c>
      <c r="AM134" s="2">
        <v>1192.07</v>
      </c>
      <c r="AN134" s="2">
        <v>94.92</v>
      </c>
      <c r="AO134" s="2">
        <v>151.49</v>
      </c>
      <c r="AP134" s="2">
        <v>0</v>
      </c>
      <c r="AQ134" s="2">
        <v>14.4</v>
      </c>
      <c r="AR134" s="2">
        <v>0</v>
      </c>
      <c r="AS134" s="2">
        <v>0</v>
      </c>
      <c r="AT134" s="2">
        <v>134</v>
      </c>
      <c r="AU134" s="2">
        <v>55</v>
      </c>
      <c r="AV134" s="2">
        <v>1.0469999999999999</v>
      </c>
      <c r="AW134" s="2">
        <v>1.002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0</v>
      </c>
      <c r="BI134" s="2">
        <v>1</v>
      </c>
      <c r="BJ134" s="2" t="s">
        <v>165</v>
      </c>
      <c r="BK134" s="2"/>
      <c r="BL134" s="2"/>
      <c r="BM134" s="2">
        <v>30</v>
      </c>
      <c r="BN134" s="2">
        <v>0</v>
      </c>
      <c r="BO134" s="2" t="s">
        <v>162</v>
      </c>
      <c r="BP134" s="2">
        <v>1</v>
      </c>
      <c r="BQ134" s="2">
        <v>30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134</v>
      </c>
      <c r="CA134" s="2">
        <v>55</v>
      </c>
      <c r="CB134" s="2" t="s">
        <v>3</v>
      </c>
      <c r="CC134" s="2"/>
      <c r="CD134" s="2"/>
      <c r="CE134" s="2">
        <v>30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>
        <f t="shared" ref="CP134:CP165" si="276">(P134+Q134+S134)</f>
        <v>0</v>
      </c>
      <c r="CQ134" s="2">
        <f t="shared" ref="CQ134:CQ165" si="277">ROUND((ROUND((AC134*AW134*1),2)*BC134),2)</f>
        <v>35.42</v>
      </c>
      <c r="CR134" s="2">
        <f t="shared" ref="CR134:CR149" si="278">(ROUND((ROUND(((ET134)*AV134*1),2)*BB134),2)+ROUND((ROUND(((AE134-(EU134))*AV134*1),2)*BS134),2))</f>
        <v>1248.0999999999999</v>
      </c>
      <c r="CS134" s="2">
        <f t="shared" ref="CS134:CS165" si="279">ROUND((ROUND((AE134*AV134*1),2)*BS134),2)</f>
        <v>99.38</v>
      </c>
      <c r="CT134" s="2">
        <f t="shared" ref="CT134:CT165" si="280">ROUND((ROUND((AF134*AV134*1),2)*BA134),2)</f>
        <v>158.61000000000001</v>
      </c>
      <c r="CU134" s="2">
        <f t="shared" ref="CU134:CU165" si="281">AG134</f>
        <v>0</v>
      </c>
      <c r="CV134" s="2">
        <f t="shared" ref="CV134:CV165" si="282">(AH134*AV134)</f>
        <v>15.076799999999999</v>
      </c>
      <c r="CW134" s="2">
        <f t="shared" ref="CW134:CW165" si="283">AI134</f>
        <v>0</v>
      </c>
      <c r="CX134" s="2">
        <f t="shared" ref="CX134:CX165" si="284">AJ134</f>
        <v>0</v>
      </c>
      <c r="CY134" s="2">
        <f t="shared" ref="CY134:CY165" si="285">(((S134+R134)*AT134)/100)</f>
        <v>0</v>
      </c>
      <c r="CZ134" s="2">
        <f t="shared" ref="CZ134:CZ165" si="286">(((S134+R134)*AU134)/100)</f>
        <v>0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1013</v>
      </c>
      <c r="DV134" s="2" t="s">
        <v>164</v>
      </c>
      <c r="DW134" s="2" t="s">
        <v>164</v>
      </c>
      <c r="DX134" s="2">
        <v>1</v>
      </c>
      <c r="DY134" s="2"/>
      <c r="DZ134" s="2" t="s">
        <v>3</v>
      </c>
      <c r="EA134" s="2" t="s">
        <v>3</v>
      </c>
      <c r="EB134" s="2" t="s">
        <v>3</v>
      </c>
      <c r="EC134" s="2" t="s">
        <v>3</v>
      </c>
      <c r="ED134" s="2"/>
      <c r="EE134" s="2">
        <v>82946445</v>
      </c>
      <c r="EF134" s="2">
        <v>30</v>
      </c>
      <c r="EG134" s="2" t="s">
        <v>19</v>
      </c>
      <c r="EH134" s="2">
        <v>0</v>
      </c>
      <c r="EI134" s="2" t="s">
        <v>3</v>
      </c>
      <c r="EJ134" s="2">
        <v>1</v>
      </c>
      <c r="EK134" s="2">
        <v>30</v>
      </c>
      <c r="EL134" s="2" t="s">
        <v>166</v>
      </c>
      <c r="EM134" s="2" t="s">
        <v>167</v>
      </c>
      <c r="EN134" s="2"/>
      <c r="EO134" s="2" t="s">
        <v>3</v>
      </c>
      <c r="EP134" s="2"/>
      <c r="EQ134" s="2">
        <v>132096</v>
      </c>
      <c r="ER134" s="2">
        <v>1378.91</v>
      </c>
      <c r="ES134" s="2">
        <v>35.35</v>
      </c>
      <c r="ET134" s="2">
        <v>1192.07</v>
      </c>
      <c r="EU134" s="2">
        <v>94.92</v>
      </c>
      <c r="EV134" s="2">
        <v>151.49</v>
      </c>
      <c r="EW134" s="2">
        <v>14.4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v>0</v>
      </c>
      <c r="FS134" s="2">
        <v>0</v>
      </c>
      <c r="FT134" s="2"/>
      <c r="FU134" s="2"/>
      <c r="FV134" s="2"/>
      <c r="FW134" s="2"/>
      <c r="FX134" s="2">
        <v>134</v>
      </c>
      <c r="FY134" s="2">
        <v>55</v>
      </c>
      <c r="FZ134" s="2"/>
      <c r="GA134" s="2" t="s">
        <v>3</v>
      </c>
      <c r="GB134" s="2"/>
      <c r="GC134" s="2"/>
      <c r="GD134" s="2">
        <v>1</v>
      </c>
      <c r="GE134" s="2"/>
      <c r="GF134" s="2">
        <v>-2093096072</v>
      </c>
      <c r="GG134" s="2">
        <v>2</v>
      </c>
      <c r="GH134" s="2">
        <v>1</v>
      </c>
      <c r="GI134" s="2">
        <v>2</v>
      </c>
      <c r="GJ134" s="2">
        <v>0</v>
      </c>
      <c r="GK134" s="2">
        <v>0</v>
      </c>
      <c r="GL134" s="2">
        <f t="shared" ref="GL134:GL165" si="287">ROUND(IF(AND(BH134=3,BI134=3,FS134&lt;&gt;0),P134,0),2)</f>
        <v>0</v>
      </c>
      <c r="GM134" s="2">
        <f t="shared" ref="GM134:GM165" si="288">ROUND(O134+X134+Y134,2)+GX134</f>
        <v>0</v>
      </c>
      <c r="GN134" s="2">
        <f t="shared" ref="GN134:GN165" si="289">IF(OR(BI134=0,BI134=1),GM134-GX134,0)</f>
        <v>0</v>
      </c>
      <c r="GO134" s="2">
        <f t="shared" ref="GO134:GO165" si="290">IF(BI134=2,GM134-GX134,0)</f>
        <v>0</v>
      </c>
      <c r="GP134" s="2">
        <f t="shared" ref="GP134:GP165" si="291">IF(BI134=4,GM134-GX134,0)</f>
        <v>0</v>
      </c>
      <c r="GQ134" s="2"/>
      <c r="GR134" s="2">
        <v>0</v>
      </c>
      <c r="GS134" s="2">
        <v>0</v>
      </c>
      <c r="GT134" s="2">
        <v>0</v>
      </c>
      <c r="GU134" s="2" t="s">
        <v>3</v>
      </c>
      <c r="GV134" s="2">
        <f t="shared" ref="GV134:GV165" si="292">ROUND((GT134),6)</f>
        <v>0</v>
      </c>
      <c r="GW134" s="2">
        <v>1</v>
      </c>
      <c r="GX134" s="2">
        <f t="shared" ref="GX134:GX165" si="293">ROUND(HC134*I134,2)</f>
        <v>0</v>
      </c>
      <c r="GY134" s="2"/>
      <c r="GZ134" s="2"/>
      <c r="HA134" s="2">
        <v>0</v>
      </c>
      <c r="HB134" s="2">
        <v>0</v>
      </c>
      <c r="HC134" s="2">
        <f t="shared" ref="HC134:HC165" si="294">GV134*GW134</f>
        <v>0</v>
      </c>
      <c r="HD134" s="2"/>
      <c r="HE134" s="2" t="s">
        <v>3</v>
      </c>
      <c r="HF134" s="2" t="s">
        <v>3</v>
      </c>
      <c r="HG134" s="2"/>
      <c r="HH134" s="2"/>
      <c r="HI134" s="2"/>
      <c r="HJ134" s="2"/>
      <c r="HK134" s="2"/>
      <c r="HL134" s="2"/>
      <c r="HM134" s="2" t="s">
        <v>3</v>
      </c>
      <c r="HN134" s="2" t="s">
        <v>3</v>
      </c>
      <c r="HO134" s="2" t="s">
        <v>3</v>
      </c>
      <c r="HP134" s="2" t="s">
        <v>3</v>
      </c>
      <c r="HQ134" s="2" t="s">
        <v>3</v>
      </c>
      <c r="HR134" s="2"/>
      <c r="HS134" s="2">
        <v>0</v>
      </c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C135">
        <f>ROW(SmtRes!A62)</f>
        <v>62</v>
      </c>
      <c r="D135">
        <f>ROW(EtalonRes!A150)</f>
        <v>150</v>
      </c>
      <c r="E135" t="s">
        <v>3</v>
      </c>
      <c r="F135" t="s">
        <v>162</v>
      </c>
      <c r="G135" t="s">
        <v>163</v>
      </c>
      <c r="H135" t="s">
        <v>164</v>
      </c>
      <c r="I135">
        <f>ROUND(ROUND(F549*0.35/100,4),9)</f>
        <v>0</v>
      </c>
      <c r="J135">
        <v>0</v>
      </c>
      <c r="K135">
        <f>ROUND(ROUND(F549*0.35/100,4),9)</f>
        <v>0</v>
      </c>
      <c r="O135">
        <f t="shared" si="256"/>
        <v>0</v>
      </c>
      <c r="P135">
        <f t="shared" si="257"/>
        <v>0</v>
      </c>
      <c r="Q135">
        <f t="shared" si="258"/>
        <v>0</v>
      </c>
      <c r="R135">
        <f t="shared" si="259"/>
        <v>0</v>
      </c>
      <c r="S135">
        <f t="shared" si="260"/>
        <v>0</v>
      </c>
      <c r="T135">
        <f t="shared" si="261"/>
        <v>0</v>
      </c>
      <c r="U135">
        <f t="shared" si="262"/>
        <v>0</v>
      </c>
      <c r="V135">
        <f t="shared" si="263"/>
        <v>0</v>
      </c>
      <c r="W135">
        <f t="shared" si="264"/>
        <v>0</v>
      </c>
      <c r="X135">
        <f t="shared" si="265"/>
        <v>0</v>
      </c>
      <c r="Y135">
        <f t="shared" si="266"/>
        <v>0</v>
      </c>
      <c r="AA135">
        <v>-1</v>
      </c>
      <c r="AB135">
        <f t="shared" si="267"/>
        <v>1378.91</v>
      </c>
      <c r="AC135">
        <f t="shared" si="268"/>
        <v>35.35</v>
      </c>
      <c r="AD135">
        <f t="shared" si="269"/>
        <v>1192.07</v>
      </c>
      <c r="AE135">
        <f t="shared" si="270"/>
        <v>94.92</v>
      </c>
      <c r="AF135">
        <f t="shared" si="271"/>
        <v>151.49</v>
      </c>
      <c r="AG135">
        <f t="shared" si="272"/>
        <v>0</v>
      </c>
      <c r="AH135">
        <f t="shared" si="273"/>
        <v>14.4</v>
      </c>
      <c r="AI135">
        <f t="shared" si="274"/>
        <v>0</v>
      </c>
      <c r="AJ135">
        <f t="shared" si="275"/>
        <v>0</v>
      </c>
      <c r="AK135">
        <v>1378.91</v>
      </c>
      <c r="AL135">
        <v>35.35</v>
      </c>
      <c r="AM135">
        <v>1192.07</v>
      </c>
      <c r="AN135">
        <v>94.92</v>
      </c>
      <c r="AO135">
        <v>151.49</v>
      </c>
      <c r="AP135">
        <v>0</v>
      </c>
      <c r="AQ135">
        <v>14.4</v>
      </c>
      <c r="AR135">
        <v>0</v>
      </c>
      <c r="AS135">
        <v>0</v>
      </c>
      <c r="AT135">
        <v>134</v>
      </c>
      <c r="AU135">
        <v>55</v>
      </c>
      <c r="AV135">
        <v>1.0469999999999999</v>
      </c>
      <c r="AW135">
        <v>1.002</v>
      </c>
      <c r="AZ135">
        <v>1</v>
      </c>
      <c r="BA135">
        <v>55.67</v>
      </c>
      <c r="BB135">
        <v>14.16</v>
      </c>
      <c r="BC135">
        <v>7.75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1</v>
      </c>
      <c r="BJ135" t="s">
        <v>165</v>
      </c>
      <c r="BM135">
        <v>30</v>
      </c>
      <c r="BN135">
        <v>0</v>
      </c>
      <c r="BO135" t="s">
        <v>162</v>
      </c>
      <c r="BP135">
        <v>1</v>
      </c>
      <c r="BQ135">
        <v>30</v>
      </c>
      <c r="BR135">
        <v>0</v>
      </c>
      <c r="BS135">
        <v>55.67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134</v>
      </c>
      <c r="CA135">
        <v>55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276"/>
        <v>0</v>
      </c>
      <c r="CQ135">
        <f t="shared" si="277"/>
        <v>274.51</v>
      </c>
      <c r="CR135">
        <f t="shared" si="278"/>
        <v>17673.099999999999</v>
      </c>
      <c r="CS135">
        <f t="shared" si="279"/>
        <v>5532.48</v>
      </c>
      <c r="CT135">
        <f t="shared" si="280"/>
        <v>8829.82</v>
      </c>
      <c r="CU135">
        <f t="shared" si="281"/>
        <v>0</v>
      </c>
      <c r="CV135">
        <f t="shared" si="282"/>
        <v>15.076799999999999</v>
      </c>
      <c r="CW135">
        <f t="shared" si="283"/>
        <v>0</v>
      </c>
      <c r="CX135">
        <f t="shared" si="284"/>
        <v>0</v>
      </c>
      <c r="CY135">
        <f t="shared" si="285"/>
        <v>0</v>
      </c>
      <c r="CZ135">
        <f t="shared" si="286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164</v>
      </c>
      <c r="DW135" t="s">
        <v>164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82946445</v>
      </c>
      <c r="EF135">
        <v>30</v>
      </c>
      <c r="EG135" t="s">
        <v>19</v>
      </c>
      <c r="EH135">
        <v>0</v>
      </c>
      <c r="EI135" t="s">
        <v>3</v>
      </c>
      <c r="EJ135">
        <v>1</v>
      </c>
      <c r="EK135">
        <v>30</v>
      </c>
      <c r="EL135" t="s">
        <v>166</v>
      </c>
      <c r="EM135" t="s">
        <v>167</v>
      </c>
      <c r="EO135" t="s">
        <v>3</v>
      </c>
      <c r="EQ135">
        <v>132096</v>
      </c>
      <c r="ER135">
        <v>1378.91</v>
      </c>
      <c r="ES135">
        <v>35.35</v>
      </c>
      <c r="ET135">
        <v>1192.07</v>
      </c>
      <c r="EU135">
        <v>94.92</v>
      </c>
      <c r="EV135">
        <v>151.49</v>
      </c>
      <c r="EW135">
        <v>14.4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134</v>
      </c>
      <c r="FY135">
        <v>55</v>
      </c>
      <c r="GA135" t="s">
        <v>3</v>
      </c>
      <c r="GD135">
        <v>1</v>
      </c>
      <c r="GF135">
        <v>-2093096072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287"/>
        <v>0</v>
      </c>
      <c r="GM135">
        <f t="shared" si="288"/>
        <v>0</v>
      </c>
      <c r="GN135">
        <f t="shared" si="289"/>
        <v>0</v>
      </c>
      <c r="GO135">
        <f t="shared" si="290"/>
        <v>0</v>
      </c>
      <c r="GP135">
        <f t="shared" si="291"/>
        <v>0</v>
      </c>
      <c r="GR135">
        <v>0</v>
      </c>
      <c r="GS135">
        <v>0</v>
      </c>
      <c r="GT135">
        <v>0</v>
      </c>
      <c r="GU135" t="s">
        <v>3</v>
      </c>
      <c r="GV135">
        <f t="shared" si="292"/>
        <v>0</v>
      </c>
      <c r="GW135">
        <v>1</v>
      </c>
      <c r="GX135">
        <f t="shared" si="293"/>
        <v>0</v>
      </c>
      <c r="HA135">
        <v>0</v>
      </c>
      <c r="HB135">
        <v>0</v>
      </c>
      <c r="HC135">
        <f t="shared" si="294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55" x14ac:dyDescent="0.2">
      <c r="A136" s="2">
        <v>18</v>
      </c>
      <c r="B136" s="2">
        <v>1</v>
      </c>
      <c r="C136" s="2">
        <v>54</v>
      </c>
      <c r="D136" s="2"/>
      <c r="E136" s="2" t="s">
        <v>3</v>
      </c>
      <c r="F136" s="2" t="s">
        <v>65</v>
      </c>
      <c r="G136" s="2" t="s">
        <v>66</v>
      </c>
      <c r="H136" s="2" t="s">
        <v>67</v>
      </c>
      <c r="I136" s="2">
        <f>I134*J136</f>
        <v>0</v>
      </c>
      <c r="J136" s="2">
        <v>110</v>
      </c>
      <c r="K136" s="2">
        <v>110</v>
      </c>
      <c r="L136" s="2"/>
      <c r="M136" s="2"/>
      <c r="N136" s="2"/>
      <c r="O136" s="2">
        <f t="shared" si="256"/>
        <v>0</v>
      </c>
      <c r="P136" s="2">
        <f t="shared" si="257"/>
        <v>0</v>
      </c>
      <c r="Q136" s="2">
        <f t="shared" si="258"/>
        <v>0</v>
      </c>
      <c r="R136" s="2">
        <f t="shared" si="259"/>
        <v>0</v>
      </c>
      <c r="S136" s="2">
        <f t="shared" si="260"/>
        <v>0</v>
      </c>
      <c r="T136" s="2">
        <f t="shared" si="261"/>
        <v>0</v>
      </c>
      <c r="U136" s="2">
        <f t="shared" si="262"/>
        <v>0</v>
      </c>
      <c r="V136" s="2">
        <f t="shared" si="263"/>
        <v>0</v>
      </c>
      <c r="W136" s="2">
        <f t="shared" si="264"/>
        <v>0</v>
      </c>
      <c r="X136" s="2">
        <f t="shared" si="265"/>
        <v>0</v>
      </c>
      <c r="Y136" s="2">
        <f t="shared" si="266"/>
        <v>0</v>
      </c>
      <c r="Z136" s="2"/>
      <c r="AA136" s="2">
        <v>-1</v>
      </c>
      <c r="AB136" s="2">
        <f t="shared" si="267"/>
        <v>99.9</v>
      </c>
      <c r="AC136" s="2">
        <f t="shared" si="268"/>
        <v>99.9</v>
      </c>
      <c r="AD136" s="2">
        <f t="shared" si="269"/>
        <v>0</v>
      </c>
      <c r="AE136" s="2">
        <f t="shared" si="270"/>
        <v>0</v>
      </c>
      <c r="AF136" s="2">
        <f t="shared" si="271"/>
        <v>0</v>
      </c>
      <c r="AG136" s="2">
        <f t="shared" si="272"/>
        <v>0</v>
      </c>
      <c r="AH136" s="2">
        <f t="shared" si="273"/>
        <v>0</v>
      </c>
      <c r="AI136" s="2">
        <f t="shared" si="274"/>
        <v>0</v>
      </c>
      <c r="AJ136" s="2">
        <f t="shared" si="275"/>
        <v>0</v>
      </c>
      <c r="AK136" s="2">
        <v>99.9</v>
      </c>
      <c r="AL136" s="2">
        <v>99.9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134</v>
      </c>
      <c r="AU136" s="2">
        <v>55</v>
      </c>
      <c r="AV136" s="2">
        <v>1</v>
      </c>
      <c r="AW136" s="2">
        <v>1.002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68</v>
      </c>
      <c r="BK136" s="2"/>
      <c r="BL136" s="2"/>
      <c r="BM136" s="2">
        <v>30</v>
      </c>
      <c r="BN136" s="2">
        <v>0</v>
      </c>
      <c r="BO136" s="2" t="s">
        <v>3</v>
      </c>
      <c r="BP136" s="2">
        <v>0</v>
      </c>
      <c r="BQ136" s="2">
        <v>30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134</v>
      </c>
      <c r="CA136" s="2">
        <v>55</v>
      </c>
      <c r="CB136" s="2" t="s">
        <v>3</v>
      </c>
      <c r="CC136" s="2"/>
      <c r="CD136" s="2"/>
      <c r="CE136" s="2">
        <v>30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>
        <f t="shared" si="276"/>
        <v>0</v>
      </c>
      <c r="CQ136" s="2">
        <f t="shared" si="277"/>
        <v>100.1</v>
      </c>
      <c r="CR136" s="2">
        <f t="shared" si="278"/>
        <v>0</v>
      </c>
      <c r="CS136" s="2">
        <f t="shared" si="279"/>
        <v>0</v>
      </c>
      <c r="CT136" s="2">
        <f t="shared" si="280"/>
        <v>0</v>
      </c>
      <c r="CU136" s="2">
        <f t="shared" si="281"/>
        <v>0</v>
      </c>
      <c r="CV136" s="2">
        <f t="shared" si="282"/>
        <v>0</v>
      </c>
      <c r="CW136" s="2">
        <f t="shared" si="283"/>
        <v>0</v>
      </c>
      <c r="CX136" s="2">
        <f t="shared" si="284"/>
        <v>0</v>
      </c>
      <c r="CY136" s="2">
        <f t="shared" si="285"/>
        <v>0</v>
      </c>
      <c r="CZ136" s="2">
        <f t="shared" si="286"/>
        <v>0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1007</v>
      </c>
      <c r="DV136" s="2" t="s">
        <v>67</v>
      </c>
      <c r="DW136" s="2" t="s">
        <v>67</v>
      </c>
      <c r="DX136" s="2">
        <v>1</v>
      </c>
      <c r="DY136" s="2"/>
      <c r="DZ136" s="2" t="s">
        <v>3</v>
      </c>
      <c r="EA136" s="2" t="s">
        <v>3</v>
      </c>
      <c r="EB136" s="2" t="s">
        <v>3</v>
      </c>
      <c r="EC136" s="2" t="s">
        <v>3</v>
      </c>
      <c r="ED136" s="2"/>
      <c r="EE136" s="2">
        <v>82946445</v>
      </c>
      <c r="EF136" s="2">
        <v>30</v>
      </c>
      <c r="EG136" s="2" t="s">
        <v>19</v>
      </c>
      <c r="EH136" s="2">
        <v>0</v>
      </c>
      <c r="EI136" s="2" t="s">
        <v>3</v>
      </c>
      <c r="EJ136" s="2">
        <v>1</v>
      </c>
      <c r="EK136" s="2">
        <v>30</v>
      </c>
      <c r="EL136" s="2" t="s">
        <v>166</v>
      </c>
      <c r="EM136" s="2" t="s">
        <v>167</v>
      </c>
      <c r="EN136" s="2"/>
      <c r="EO136" s="2" t="s">
        <v>3</v>
      </c>
      <c r="EP136" s="2"/>
      <c r="EQ136" s="2">
        <v>1024</v>
      </c>
      <c r="ER136" s="2">
        <v>99.9</v>
      </c>
      <c r="ES136" s="2">
        <v>99.9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v>0</v>
      </c>
      <c r="FS136" s="2">
        <v>0</v>
      </c>
      <c r="FT136" s="2"/>
      <c r="FU136" s="2"/>
      <c r="FV136" s="2"/>
      <c r="FW136" s="2"/>
      <c r="FX136" s="2">
        <v>134</v>
      </c>
      <c r="FY136" s="2">
        <v>55</v>
      </c>
      <c r="FZ136" s="2"/>
      <c r="GA136" s="2" t="s">
        <v>3</v>
      </c>
      <c r="GB136" s="2"/>
      <c r="GC136" s="2"/>
      <c r="GD136" s="2">
        <v>1</v>
      </c>
      <c r="GE136" s="2"/>
      <c r="GF136" s="2">
        <v>-1921538256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287"/>
        <v>0</v>
      </c>
      <c r="GM136" s="2">
        <f t="shared" si="288"/>
        <v>0</v>
      </c>
      <c r="GN136" s="2">
        <f t="shared" si="289"/>
        <v>0</v>
      </c>
      <c r="GO136" s="2">
        <f t="shared" si="290"/>
        <v>0</v>
      </c>
      <c r="GP136" s="2">
        <f t="shared" si="291"/>
        <v>0</v>
      </c>
      <c r="GQ136" s="2"/>
      <c r="GR136" s="2">
        <v>0</v>
      </c>
      <c r="GS136" s="2">
        <v>0</v>
      </c>
      <c r="GT136" s="2">
        <v>0</v>
      </c>
      <c r="GU136" s="2" t="s">
        <v>3</v>
      </c>
      <c r="GV136" s="2">
        <f t="shared" si="292"/>
        <v>0</v>
      </c>
      <c r="GW136" s="2">
        <v>1</v>
      </c>
      <c r="GX136" s="2">
        <f t="shared" si="293"/>
        <v>0</v>
      </c>
      <c r="GY136" s="2"/>
      <c r="GZ136" s="2"/>
      <c r="HA136" s="2">
        <v>0</v>
      </c>
      <c r="HB136" s="2">
        <v>0</v>
      </c>
      <c r="HC136" s="2">
        <f t="shared" si="294"/>
        <v>0</v>
      </c>
      <c r="HD136" s="2"/>
      <c r="HE136" s="2" t="s">
        <v>3</v>
      </c>
      <c r="HF136" s="2" t="s">
        <v>3</v>
      </c>
      <c r="HG136" s="2"/>
      <c r="HH136" s="2"/>
      <c r="HI136" s="2"/>
      <c r="HJ136" s="2"/>
      <c r="HK136" s="2"/>
      <c r="HL136" s="2"/>
      <c r="HM136" s="2" t="s">
        <v>3</v>
      </c>
      <c r="HN136" s="2" t="s">
        <v>3</v>
      </c>
      <c r="HO136" s="2" t="s">
        <v>3</v>
      </c>
      <c r="HP136" s="2" t="s">
        <v>3</v>
      </c>
      <c r="HQ136" s="2" t="s">
        <v>3</v>
      </c>
      <c r="HR136" s="2"/>
      <c r="HS136" s="2">
        <v>0</v>
      </c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C137">
        <v>62</v>
      </c>
      <c r="E137" t="s">
        <v>3</v>
      </c>
      <c r="F137" t="s">
        <v>65</v>
      </c>
      <c r="G137" t="s">
        <v>66</v>
      </c>
      <c r="H137" t="s">
        <v>67</v>
      </c>
      <c r="I137">
        <f>I135*J137</f>
        <v>0</v>
      </c>
      <c r="J137">
        <v>110</v>
      </c>
      <c r="K137">
        <v>110</v>
      </c>
      <c r="O137">
        <f t="shared" si="256"/>
        <v>0</v>
      </c>
      <c r="P137">
        <f t="shared" si="257"/>
        <v>0</v>
      </c>
      <c r="Q137">
        <f t="shared" si="258"/>
        <v>0</v>
      </c>
      <c r="R137">
        <f t="shared" si="259"/>
        <v>0</v>
      </c>
      <c r="S137">
        <f t="shared" si="260"/>
        <v>0</v>
      </c>
      <c r="T137">
        <f t="shared" si="261"/>
        <v>0</v>
      </c>
      <c r="U137">
        <f t="shared" si="262"/>
        <v>0</v>
      </c>
      <c r="V137">
        <f t="shared" si="263"/>
        <v>0</v>
      </c>
      <c r="W137">
        <f t="shared" si="264"/>
        <v>0</v>
      </c>
      <c r="X137">
        <f t="shared" si="265"/>
        <v>0</v>
      </c>
      <c r="Y137">
        <f t="shared" si="266"/>
        <v>0</v>
      </c>
      <c r="AA137">
        <v>-1</v>
      </c>
      <c r="AB137">
        <f t="shared" si="267"/>
        <v>99.9</v>
      </c>
      <c r="AC137">
        <f t="shared" si="268"/>
        <v>99.9</v>
      </c>
      <c r="AD137">
        <f t="shared" si="269"/>
        <v>0</v>
      </c>
      <c r="AE137">
        <f t="shared" si="270"/>
        <v>0</v>
      </c>
      <c r="AF137">
        <f t="shared" si="271"/>
        <v>0</v>
      </c>
      <c r="AG137">
        <f t="shared" si="272"/>
        <v>0</v>
      </c>
      <c r="AH137">
        <f t="shared" si="273"/>
        <v>0</v>
      </c>
      <c r="AI137">
        <f t="shared" si="274"/>
        <v>0</v>
      </c>
      <c r="AJ137">
        <f t="shared" si="275"/>
        <v>0</v>
      </c>
      <c r="AK137">
        <v>99.9</v>
      </c>
      <c r="AL137">
        <v>99.9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134</v>
      </c>
      <c r="AU137">
        <v>55</v>
      </c>
      <c r="AV137">
        <v>1.0469999999999999</v>
      </c>
      <c r="AW137">
        <v>1.002</v>
      </c>
      <c r="AZ137">
        <v>1</v>
      </c>
      <c r="BA137">
        <v>1</v>
      </c>
      <c r="BB137">
        <v>1</v>
      </c>
      <c r="BC137">
        <v>9.7799999999999994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68</v>
      </c>
      <c r="BM137">
        <v>30</v>
      </c>
      <c r="BN137">
        <v>0</v>
      </c>
      <c r="BO137" t="s">
        <v>65</v>
      </c>
      <c r="BP137">
        <v>1</v>
      </c>
      <c r="BQ137">
        <v>30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134</v>
      </c>
      <c r="CA137">
        <v>55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276"/>
        <v>0</v>
      </c>
      <c r="CQ137">
        <f t="shared" si="277"/>
        <v>978.98</v>
      </c>
      <c r="CR137">
        <f t="shared" si="278"/>
        <v>0</v>
      </c>
      <c r="CS137">
        <f t="shared" si="279"/>
        <v>0</v>
      </c>
      <c r="CT137">
        <f t="shared" si="280"/>
        <v>0</v>
      </c>
      <c r="CU137">
        <f t="shared" si="281"/>
        <v>0</v>
      </c>
      <c r="CV137">
        <f t="shared" si="282"/>
        <v>0</v>
      </c>
      <c r="CW137">
        <f t="shared" si="283"/>
        <v>0</v>
      </c>
      <c r="CX137">
        <f t="shared" si="284"/>
        <v>0</v>
      </c>
      <c r="CY137">
        <f t="shared" si="285"/>
        <v>0</v>
      </c>
      <c r="CZ137">
        <f t="shared" si="286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67</v>
      </c>
      <c r="DW137" t="s">
        <v>67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82946445</v>
      </c>
      <c r="EF137">
        <v>30</v>
      </c>
      <c r="EG137" t="s">
        <v>19</v>
      </c>
      <c r="EH137">
        <v>0</v>
      </c>
      <c r="EI137" t="s">
        <v>3</v>
      </c>
      <c r="EJ137">
        <v>1</v>
      </c>
      <c r="EK137">
        <v>30</v>
      </c>
      <c r="EL137" t="s">
        <v>166</v>
      </c>
      <c r="EM137" t="s">
        <v>167</v>
      </c>
      <c r="EO137" t="s">
        <v>3</v>
      </c>
      <c r="EQ137">
        <v>1024</v>
      </c>
      <c r="ER137">
        <v>99.9</v>
      </c>
      <c r="ES137">
        <v>99.9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134</v>
      </c>
      <c r="FY137">
        <v>55</v>
      </c>
      <c r="GA137" t="s">
        <v>3</v>
      </c>
      <c r="GD137">
        <v>1</v>
      </c>
      <c r="GF137">
        <v>-1921538256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287"/>
        <v>0</v>
      </c>
      <c r="GM137">
        <f t="shared" si="288"/>
        <v>0</v>
      </c>
      <c r="GN137">
        <f t="shared" si="289"/>
        <v>0</v>
      </c>
      <c r="GO137">
        <f t="shared" si="290"/>
        <v>0</v>
      </c>
      <c r="GP137">
        <f t="shared" si="291"/>
        <v>0</v>
      </c>
      <c r="GR137">
        <v>0</v>
      </c>
      <c r="GS137">
        <v>0</v>
      </c>
      <c r="GT137">
        <v>0</v>
      </c>
      <c r="GU137" t="s">
        <v>3</v>
      </c>
      <c r="GV137">
        <f t="shared" si="292"/>
        <v>0</v>
      </c>
      <c r="GW137">
        <v>1</v>
      </c>
      <c r="GX137">
        <f t="shared" si="293"/>
        <v>0</v>
      </c>
      <c r="HA137">
        <v>0</v>
      </c>
      <c r="HB137">
        <v>0</v>
      </c>
      <c r="HC137">
        <f t="shared" si="294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ROW(SmtRes!A63)</f>
        <v>63</v>
      </c>
      <c r="D138" s="2">
        <f>ROW(EtalonRes!A162)</f>
        <v>162</v>
      </c>
      <c r="E138" s="2" t="s">
        <v>3</v>
      </c>
      <c r="F138" s="2" t="s">
        <v>168</v>
      </c>
      <c r="G138" s="2" t="s">
        <v>169</v>
      </c>
      <c r="H138" s="2" t="s">
        <v>170</v>
      </c>
      <c r="I138" s="2">
        <f>ROUND(F549/1000,9)</f>
        <v>0</v>
      </c>
      <c r="J138" s="2">
        <v>0</v>
      </c>
      <c r="K138" s="2">
        <f>ROUND(F549/1000,9)</f>
        <v>0</v>
      </c>
      <c r="L138" s="2"/>
      <c r="M138" s="2"/>
      <c r="N138" s="2"/>
      <c r="O138" s="2">
        <f t="shared" si="256"/>
        <v>0</v>
      </c>
      <c r="P138" s="2">
        <f t="shared" si="257"/>
        <v>0</v>
      </c>
      <c r="Q138" s="2">
        <f t="shared" si="258"/>
        <v>0</v>
      </c>
      <c r="R138" s="2">
        <f t="shared" si="259"/>
        <v>0</v>
      </c>
      <c r="S138" s="2">
        <f t="shared" si="260"/>
        <v>0</v>
      </c>
      <c r="T138" s="2">
        <f t="shared" si="261"/>
        <v>0</v>
      </c>
      <c r="U138" s="2">
        <f t="shared" si="262"/>
        <v>0</v>
      </c>
      <c r="V138" s="2">
        <f t="shared" si="263"/>
        <v>0</v>
      </c>
      <c r="W138" s="2">
        <f t="shared" si="264"/>
        <v>0</v>
      </c>
      <c r="X138" s="2">
        <f t="shared" si="265"/>
        <v>0</v>
      </c>
      <c r="Y138" s="2">
        <f t="shared" si="266"/>
        <v>0</v>
      </c>
      <c r="Z138" s="2"/>
      <c r="AA138" s="2">
        <v>-1</v>
      </c>
      <c r="AB138" s="2">
        <f t="shared" si="267"/>
        <v>11605.16</v>
      </c>
      <c r="AC138" s="2">
        <f t="shared" si="268"/>
        <v>6536.64</v>
      </c>
      <c r="AD138" s="2">
        <f t="shared" si="269"/>
        <v>2006.03</v>
      </c>
      <c r="AE138" s="2">
        <f t="shared" si="270"/>
        <v>163.47999999999999</v>
      </c>
      <c r="AF138" s="2">
        <f t="shared" si="271"/>
        <v>3062.49</v>
      </c>
      <c r="AG138" s="2">
        <f t="shared" si="272"/>
        <v>0</v>
      </c>
      <c r="AH138" s="2">
        <f t="shared" si="273"/>
        <v>267</v>
      </c>
      <c r="AI138" s="2">
        <f t="shared" si="274"/>
        <v>0</v>
      </c>
      <c r="AJ138" s="2">
        <f t="shared" si="275"/>
        <v>0</v>
      </c>
      <c r="AK138" s="2">
        <v>11605.16</v>
      </c>
      <c r="AL138" s="2">
        <v>6536.64</v>
      </c>
      <c r="AM138" s="2">
        <v>2006.03</v>
      </c>
      <c r="AN138" s="2">
        <v>163.47999999999999</v>
      </c>
      <c r="AO138" s="2">
        <v>3062.49</v>
      </c>
      <c r="AP138" s="2">
        <v>0</v>
      </c>
      <c r="AQ138" s="2">
        <v>267</v>
      </c>
      <c r="AR138" s="2">
        <v>0</v>
      </c>
      <c r="AS138" s="2">
        <v>0</v>
      </c>
      <c r="AT138" s="2">
        <v>134</v>
      </c>
      <c r="AU138" s="2">
        <v>55</v>
      </c>
      <c r="AV138" s="2">
        <v>1.0469999999999999</v>
      </c>
      <c r="AW138" s="2">
        <v>1.002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171</v>
      </c>
      <c r="BK138" s="2"/>
      <c r="BL138" s="2"/>
      <c r="BM138" s="2">
        <v>30</v>
      </c>
      <c r="BN138" s="2">
        <v>0</v>
      </c>
      <c r="BO138" s="2" t="s">
        <v>168</v>
      </c>
      <c r="BP138" s="2">
        <v>1</v>
      </c>
      <c r="BQ138" s="2">
        <v>30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134</v>
      </c>
      <c r="CA138" s="2">
        <v>55</v>
      </c>
      <c r="CB138" s="2" t="s">
        <v>3</v>
      </c>
      <c r="CC138" s="2"/>
      <c r="CD138" s="2"/>
      <c r="CE138" s="2">
        <v>30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>
        <f t="shared" si="276"/>
        <v>0</v>
      </c>
      <c r="CQ138" s="2">
        <f t="shared" si="277"/>
        <v>6549.71</v>
      </c>
      <c r="CR138" s="2">
        <f t="shared" si="278"/>
        <v>2100.31</v>
      </c>
      <c r="CS138" s="2">
        <f t="shared" si="279"/>
        <v>171.16</v>
      </c>
      <c r="CT138" s="2">
        <f t="shared" si="280"/>
        <v>3206.43</v>
      </c>
      <c r="CU138" s="2">
        <f t="shared" si="281"/>
        <v>0</v>
      </c>
      <c r="CV138" s="2">
        <f t="shared" si="282"/>
        <v>279.54899999999998</v>
      </c>
      <c r="CW138" s="2">
        <f t="shared" si="283"/>
        <v>0</v>
      </c>
      <c r="CX138" s="2">
        <f t="shared" si="284"/>
        <v>0</v>
      </c>
      <c r="CY138" s="2">
        <f t="shared" si="285"/>
        <v>0</v>
      </c>
      <c r="CZ138" s="2">
        <f t="shared" si="286"/>
        <v>0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1013</v>
      </c>
      <c r="DV138" s="2" t="s">
        <v>170</v>
      </c>
      <c r="DW138" s="2" t="s">
        <v>170</v>
      </c>
      <c r="DX138" s="2">
        <v>1</v>
      </c>
      <c r="DY138" s="2"/>
      <c r="DZ138" s="2" t="s">
        <v>3</v>
      </c>
      <c r="EA138" s="2" t="s">
        <v>3</v>
      </c>
      <c r="EB138" s="2" t="s">
        <v>3</v>
      </c>
      <c r="EC138" s="2" t="s">
        <v>3</v>
      </c>
      <c r="ED138" s="2"/>
      <c r="EE138" s="2">
        <v>82946445</v>
      </c>
      <c r="EF138" s="2">
        <v>30</v>
      </c>
      <c r="EG138" s="2" t="s">
        <v>19</v>
      </c>
      <c r="EH138" s="2">
        <v>0</v>
      </c>
      <c r="EI138" s="2" t="s">
        <v>3</v>
      </c>
      <c r="EJ138" s="2">
        <v>1</v>
      </c>
      <c r="EK138" s="2">
        <v>30</v>
      </c>
      <c r="EL138" s="2" t="s">
        <v>166</v>
      </c>
      <c r="EM138" s="2" t="s">
        <v>167</v>
      </c>
      <c r="EN138" s="2"/>
      <c r="EO138" s="2" t="s">
        <v>3</v>
      </c>
      <c r="EP138" s="2"/>
      <c r="EQ138" s="2">
        <v>132096</v>
      </c>
      <c r="ER138" s="2">
        <v>11605.16</v>
      </c>
      <c r="ES138" s="2">
        <v>6536.64</v>
      </c>
      <c r="ET138" s="2">
        <v>2006.03</v>
      </c>
      <c r="EU138" s="2">
        <v>163.47999999999999</v>
      </c>
      <c r="EV138" s="2">
        <v>3062.49</v>
      </c>
      <c r="EW138" s="2">
        <v>267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v>0</v>
      </c>
      <c r="FS138" s="2">
        <v>0</v>
      </c>
      <c r="FT138" s="2"/>
      <c r="FU138" s="2"/>
      <c r="FV138" s="2"/>
      <c r="FW138" s="2"/>
      <c r="FX138" s="2">
        <v>134</v>
      </c>
      <c r="FY138" s="2">
        <v>55</v>
      </c>
      <c r="FZ138" s="2"/>
      <c r="GA138" s="2" t="s">
        <v>3</v>
      </c>
      <c r="GB138" s="2"/>
      <c r="GC138" s="2"/>
      <c r="GD138" s="2">
        <v>1</v>
      </c>
      <c r="GE138" s="2"/>
      <c r="GF138" s="2">
        <v>-1891471576</v>
      </c>
      <c r="GG138" s="2">
        <v>2</v>
      </c>
      <c r="GH138" s="2">
        <v>1</v>
      </c>
      <c r="GI138" s="2">
        <v>2</v>
      </c>
      <c r="GJ138" s="2">
        <v>0</v>
      </c>
      <c r="GK138" s="2">
        <v>0</v>
      </c>
      <c r="GL138" s="2">
        <f t="shared" si="287"/>
        <v>0</v>
      </c>
      <c r="GM138" s="2">
        <f t="shared" si="288"/>
        <v>0</v>
      </c>
      <c r="GN138" s="2">
        <f t="shared" si="289"/>
        <v>0</v>
      </c>
      <c r="GO138" s="2">
        <f t="shared" si="290"/>
        <v>0</v>
      </c>
      <c r="GP138" s="2">
        <f t="shared" si="291"/>
        <v>0</v>
      </c>
      <c r="GQ138" s="2"/>
      <c r="GR138" s="2">
        <v>0</v>
      </c>
      <c r="GS138" s="2">
        <v>0</v>
      </c>
      <c r="GT138" s="2">
        <v>0</v>
      </c>
      <c r="GU138" s="2" t="s">
        <v>3</v>
      </c>
      <c r="GV138" s="2">
        <f t="shared" si="292"/>
        <v>0</v>
      </c>
      <c r="GW138" s="2">
        <v>1</v>
      </c>
      <c r="GX138" s="2">
        <f t="shared" si="293"/>
        <v>0</v>
      </c>
      <c r="GY138" s="2"/>
      <c r="GZ138" s="2"/>
      <c r="HA138" s="2">
        <v>0</v>
      </c>
      <c r="HB138" s="2">
        <v>0</v>
      </c>
      <c r="HC138" s="2">
        <f t="shared" si="294"/>
        <v>0</v>
      </c>
      <c r="HD138" s="2"/>
      <c r="HE138" s="2" t="s">
        <v>3</v>
      </c>
      <c r="HF138" s="2" t="s">
        <v>3</v>
      </c>
      <c r="HG138" s="2"/>
      <c r="HH138" s="2"/>
      <c r="HI138" s="2"/>
      <c r="HJ138" s="2"/>
      <c r="HK138" s="2"/>
      <c r="HL138" s="2"/>
      <c r="HM138" s="2" t="s">
        <v>3</v>
      </c>
      <c r="HN138" s="2" t="s">
        <v>3</v>
      </c>
      <c r="HO138" s="2" t="s">
        <v>3</v>
      </c>
      <c r="HP138" s="2" t="s">
        <v>3</v>
      </c>
      <c r="HQ138" s="2" t="s">
        <v>3</v>
      </c>
      <c r="HR138" s="2"/>
      <c r="HS138" s="2">
        <v>0</v>
      </c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ROW(SmtRes!A64)</f>
        <v>64</v>
      </c>
      <c r="D139">
        <f>ROW(EtalonRes!A174)</f>
        <v>174</v>
      </c>
      <c r="E139" t="s">
        <v>3</v>
      </c>
      <c r="F139" t="s">
        <v>168</v>
      </c>
      <c r="G139" t="s">
        <v>169</v>
      </c>
      <c r="H139" t="s">
        <v>170</v>
      </c>
      <c r="I139">
        <f>ROUND(F549/1000,9)</f>
        <v>0</v>
      </c>
      <c r="J139">
        <v>0</v>
      </c>
      <c r="K139">
        <f>ROUND(F549/1000,9)</f>
        <v>0</v>
      </c>
      <c r="O139">
        <f t="shared" si="256"/>
        <v>0</v>
      </c>
      <c r="P139">
        <f t="shared" si="257"/>
        <v>0</v>
      </c>
      <c r="Q139">
        <f t="shared" si="258"/>
        <v>0</v>
      </c>
      <c r="R139">
        <f t="shared" si="259"/>
        <v>0</v>
      </c>
      <c r="S139">
        <f t="shared" si="260"/>
        <v>0</v>
      </c>
      <c r="T139">
        <f t="shared" si="261"/>
        <v>0</v>
      </c>
      <c r="U139">
        <f t="shared" si="262"/>
        <v>0</v>
      </c>
      <c r="V139">
        <f t="shared" si="263"/>
        <v>0</v>
      </c>
      <c r="W139">
        <f t="shared" si="264"/>
        <v>0</v>
      </c>
      <c r="X139">
        <f t="shared" si="265"/>
        <v>0</v>
      </c>
      <c r="Y139">
        <f t="shared" si="266"/>
        <v>0</v>
      </c>
      <c r="AA139">
        <v>-1</v>
      </c>
      <c r="AB139">
        <f t="shared" si="267"/>
        <v>11605.16</v>
      </c>
      <c r="AC139">
        <f t="shared" si="268"/>
        <v>6536.64</v>
      </c>
      <c r="AD139">
        <f t="shared" si="269"/>
        <v>2006.03</v>
      </c>
      <c r="AE139">
        <f t="shared" si="270"/>
        <v>163.47999999999999</v>
      </c>
      <c r="AF139">
        <f t="shared" si="271"/>
        <v>3062.49</v>
      </c>
      <c r="AG139">
        <f t="shared" si="272"/>
        <v>0</v>
      </c>
      <c r="AH139">
        <f t="shared" si="273"/>
        <v>267</v>
      </c>
      <c r="AI139">
        <f t="shared" si="274"/>
        <v>0</v>
      </c>
      <c r="AJ139">
        <f t="shared" si="275"/>
        <v>0</v>
      </c>
      <c r="AK139">
        <v>11605.16</v>
      </c>
      <c r="AL139">
        <v>6536.64</v>
      </c>
      <c r="AM139">
        <v>2006.03</v>
      </c>
      <c r="AN139">
        <v>163.47999999999999</v>
      </c>
      <c r="AO139">
        <v>3062.49</v>
      </c>
      <c r="AP139">
        <v>0</v>
      </c>
      <c r="AQ139">
        <v>267</v>
      </c>
      <c r="AR139">
        <v>0</v>
      </c>
      <c r="AS139">
        <v>0</v>
      </c>
      <c r="AT139">
        <v>134</v>
      </c>
      <c r="AU139">
        <v>55</v>
      </c>
      <c r="AV139">
        <v>1.0469999999999999</v>
      </c>
      <c r="AW139">
        <v>1.002</v>
      </c>
      <c r="AZ139">
        <v>1</v>
      </c>
      <c r="BA139">
        <v>55.67</v>
      </c>
      <c r="BB139">
        <v>14.12</v>
      </c>
      <c r="BC139">
        <v>8.42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171</v>
      </c>
      <c r="BM139">
        <v>30</v>
      </c>
      <c r="BN139">
        <v>0</v>
      </c>
      <c r="BO139" t="s">
        <v>168</v>
      </c>
      <c r="BP139">
        <v>1</v>
      </c>
      <c r="BQ139">
        <v>30</v>
      </c>
      <c r="BR139">
        <v>0</v>
      </c>
      <c r="BS139">
        <v>55.67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134</v>
      </c>
      <c r="CA139">
        <v>55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276"/>
        <v>0</v>
      </c>
      <c r="CQ139">
        <f t="shared" si="277"/>
        <v>55148.56</v>
      </c>
      <c r="CR139">
        <f t="shared" si="278"/>
        <v>29656.38</v>
      </c>
      <c r="CS139">
        <f t="shared" si="279"/>
        <v>9528.48</v>
      </c>
      <c r="CT139">
        <f t="shared" si="280"/>
        <v>178501.96</v>
      </c>
      <c r="CU139">
        <f t="shared" si="281"/>
        <v>0</v>
      </c>
      <c r="CV139">
        <f t="shared" si="282"/>
        <v>279.54899999999998</v>
      </c>
      <c r="CW139">
        <f t="shared" si="283"/>
        <v>0</v>
      </c>
      <c r="CX139">
        <f t="shared" si="284"/>
        <v>0</v>
      </c>
      <c r="CY139">
        <f t="shared" si="285"/>
        <v>0</v>
      </c>
      <c r="CZ139">
        <f t="shared" si="286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170</v>
      </c>
      <c r="DW139" t="s">
        <v>170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82946445</v>
      </c>
      <c r="EF139">
        <v>30</v>
      </c>
      <c r="EG139" t="s">
        <v>19</v>
      </c>
      <c r="EH139">
        <v>0</v>
      </c>
      <c r="EI139" t="s">
        <v>3</v>
      </c>
      <c r="EJ139">
        <v>1</v>
      </c>
      <c r="EK139">
        <v>30</v>
      </c>
      <c r="EL139" t="s">
        <v>166</v>
      </c>
      <c r="EM139" t="s">
        <v>167</v>
      </c>
      <c r="EO139" t="s">
        <v>3</v>
      </c>
      <c r="EQ139">
        <v>132096</v>
      </c>
      <c r="ER139">
        <v>11605.16</v>
      </c>
      <c r="ES139">
        <v>6536.64</v>
      </c>
      <c r="ET139">
        <v>2006.03</v>
      </c>
      <c r="EU139">
        <v>163.47999999999999</v>
      </c>
      <c r="EV139">
        <v>3062.49</v>
      </c>
      <c r="EW139">
        <v>267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134</v>
      </c>
      <c r="FY139">
        <v>55</v>
      </c>
      <c r="GA139" t="s">
        <v>3</v>
      </c>
      <c r="GD139">
        <v>1</v>
      </c>
      <c r="GF139">
        <v>-1891471576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287"/>
        <v>0</v>
      </c>
      <c r="GM139">
        <f t="shared" si="288"/>
        <v>0</v>
      </c>
      <c r="GN139">
        <f t="shared" si="289"/>
        <v>0</v>
      </c>
      <c r="GO139">
        <f t="shared" si="290"/>
        <v>0</v>
      </c>
      <c r="GP139">
        <f t="shared" si="291"/>
        <v>0</v>
      </c>
      <c r="GR139">
        <v>0</v>
      </c>
      <c r="GS139">
        <v>0</v>
      </c>
      <c r="GT139">
        <v>0</v>
      </c>
      <c r="GU139" t="s">
        <v>3</v>
      </c>
      <c r="GV139">
        <f t="shared" si="292"/>
        <v>0</v>
      </c>
      <c r="GW139">
        <v>1</v>
      </c>
      <c r="GX139">
        <f t="shared" si="293"/>
        <v>0</v>
      </c>
      <c r="HA139">
        <v>0</v>
      </c>
      <c r="HB139">
        <v>0</v>
      </c>
      <c r="HC139">
        <f t="shared" si="294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55" x14ac:dyDescent="0.2">
      <c r="A140" s="2">
        <v>18</v>
      </c>
      <c r="B140" s="2">
        <v>1</v>
      </c>
      <c r="C140" s="2">
        <v>63</v>
      </c>
      <c r="D140" s="2"/>
      <c r="E140" s="2" t="s">
        <v>3</v>
      </c>
      <c r="F140" s="2" t="s">
        <v>172</v>
      </c>
      <c r="G140" s="2" t="s">
        <v>173</v>
      </c>
      <c r="H140" s="2" t="s">
        <v>67</v>
      </c>
      <c r="I140" s="2">
        <f>I138*J140</f>
        <v>0</v>
      </c>
      <c r="J140" s="2">
        <v>162</v>
      </c>
      <c r="K140" s="2">
        <v>162</v>
      </c>
      <c r="L140" s="2"/>
      <c r="M140" s="2"/>
      <c r="N140" s="2"/>
      <c r="O140" s="2">
        <f t="shared" si="256"/>
        <v>0</v>
      </c>
      <c r="P140" s="2">
        <f t="shared" si="257"/>
        <v>0</v>
      </c>
      <c r="Q140" s="2">
        <f t="shared" si="258"/>
        <v>0</v>
      </c>
      <c r="R140" s="2">
        <f t="shared" si="259"/>
        <v>0</v>
      </c>
      <c r="S140" s="2">
        <f t="shared" si="260"/>
        <v>0</v>
      </c>
      <c r="T140" s="2">
        <f t="shared" si="261"/>
        <v>0</v>
      </c>
      <c r="U140" s="2">
        <f t="shared" si="262"/>
        <v>0</v>
      </c>
      <c r="V140" s="2">
        <f t="shared" si="263"/>
        <v>0</v>
      </c>
      <c r="W140" s="2">
        <f t="shared" si="264"/>
        <v>0</v>
      </c>
      <c r="X140" s="2">
        <f t="shared" si="265"/>
        <v>0</v>
      </c>
      <c r="Y140" s="2">
        <f t="shared" si="266"/>
        <v>0</v>
      </c>
      <c r="Z140" s="2"/>
      <c r="AA140" s="2">
        <v>-1</v>
      </c>
      <c r="AB140" s="2">
        <f t="shared" si="267"/>
        <v>501.63</v>
      </c>
      <c r="AC140" s="2">
        <f t="shared" si="268"/>
        <v>501.63</v>
      </c>
      <c r="AD140" s="2">
        <f t="shared" si="269"/>
        <v>0</v>
      </c>
      <c r="AE140" s="2">
        <f t="shared" si="270"/>
        <v>0</v>
      </c>
      <c r="AF140" s="2">
        <f t="shared" si="271"/>
        <v>0</v>
      </c>
      <c r="AG140" s="2">
        <f t="shared" si="272"/>
        <v>0</v>
      </c>
      <c r="AH140" s="2">
        <f t="shared" si="273"/>
        <v>0</v>
      </c>
      <c r="AI140" s="2">
        <f t="shared" si="274"/>
        <v>0</v>
      </c>
      <c r="AJ140" s="2">
        <f t="shared" si="275"/>
        <v>0</v>
      </c>
      <c r="AK140" s="2">
        <v>501.63</v>
      </c>
      <c r="AL140" s="2">
        <v>501.63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134</v>
      </c>
      <c r="AU140" s="2">
        <v>55</v>
      </c>
      <c r="AV140" s="2">
        <v>1</v>
      </c>
      <c r="AW140" s="2">
        <v>1.002</v>
      </c>
      <c r="AX140" s="2"/>
      <c r="AY140" s="2"/>
      <c r="AZ140" s="2">
        <v>1</v>
      </c>
      <c r="BA140" s="2">
        <v>1</v>
      </c>
      <c r="BB140" s="2">
        <v>1</v>
      </c>
      <c r="BC140" s="2">
        <v>1</v>
      </c>
      <c r="BD140" s="2" t="s">
        <v>3</v>
      </c>
      <c r="BE140" s="2" t="s">
        <v>3</v>
      </c>
      <c r="BF140" s="2" t="s">
        <v>3</v>
      </c>
      <c r="BG140" s="2" t="s">
        <v>3</v>
      </c>
      <c r="BH140" s="2">
        <v>3</v>
      </c>
      <c r="BI140" s="2">
        <v>1</v>
      </c>
      <c r="BJ140" s="2" t="s">
        <v>174</v>
      </c>
      <c r="BK140" s="2"/>
      <c r="BL140" s="2"/>
      <c r="BM140" s="2">
        <v>30</v>
      </c>
      <c r="BN140" s="2">
        <v>0</v>
      </c>
      <c r="BO140" s="2" t="s">
        <v>3</v>
      </c>
      <c r="BP140" s="2">
        <v>0</v>
      </c>
      <c r="BQ140" s="2">
        <v>30</v>
      </c>
      <c r="BR140" s="2">
        <v>0</v>
      </c>
      <c r="BS140" s="2">
        <v>1</v>
      </c>
      <c r="BT140" s="2">
        <v>1</v>
      </c>
      <c r="BU140" s="2">
        <v>1</v>
      </c>
      <c r="BV140" s="2">
        <v>1</v>
      </c>
      <c r="BW140" s="2">
        <v>1</v>
      </c>
      <c r="BX140" s="2">
        <v>1</v>
      </c>
      <c r="BY140" s="2" t="s">
        <v>3</v>
      </c>
      <c r="BZ140" s="2">
        <v>134</v>
      </c>
      <c r="CA140" s="2">
        <v>55</v>
      </c>
      <c r="CB140" s="2" t="s">
        <v>3</v>
      </c>
      <c r="CC140" s="2"/>
      <c r="CD140" s="2"/>
      <c r="CE140" s="2">
        <v>30</v>
      </c>
      <c r="CF140" s="2">
        <v>0</v>
      </c>
      <c r="CG140" s="2">
        <v>0</v>
      </c>
      <c r="CH140" s="2"/>
      <c r="CI140" s="2"/>
      <c r="CJ140" s="2"/>
      <c r="CK140" s="2"/>
      <c r="CL140" s="2"/>
      <c r="CM140" s="2">
        <v>0</v>
      </c>
      <c r="CN140" s="2" t="s">
        <v>3</v>
      </c>
      <c r="CO140" s="2">
        <v>0</v>
      </c>
      <c r="CP140" s="2">
        <f t="shared" si="276"/>
        <v>0</v>
      </c>
      <c r="CQ140" s="2">
        <f t="shared" si="277"/>
        <v>502.63</v>
      </c>
      <c r="CR140" s="2">
        <f t="shared" si="278"/>
        <v>0</v>
      </c>
      <c r="CS140" s="2">
        <f t="shared" si="279"/>
        <v>0</v>
      </c>
      <c r="CT140" s="2">
        <f t="shared" si="280"/>
        <v>0</v>
      </c>
      <c r="CU140" s="2">
        <f t="shared" si="281"/>
        <v>0</v>
      </c>
      <c r="CV140" s="2">
        <f t="shared" si="282"/>
        <v>0</v>
      </c>
      <c r="CW140" s="2">
        <f t="shared" si="283"/>
        <v>0</v>
      </c>
      <c r="CX140" s="2">
        <f t="shared" si="284"/>
        <v>0</v>
      </c>
      <c r="CY140" s="2">
        <f t="shared" si="285"/>
        <v>0</v>
      </c>
      <c r="CZ140" s="2">
        <f t="shared" si="286"/>
        <v>0</v>
      </c>
      <c r="DA140" s="2"/>
      <c r="DB140" s="2"/>
      <c r="DC140" s="2" t="s">
        <v>3</v>
      </c>
      <c r="DD140" s="2" t="s">
        <v>3</v>
      </c>
      <c r="DE140" s="2" t="s">
        <v>3</v>
      </c>
      <c r="DF140" s="2" t="s">
        <v>3</v>
      </c>
      <c r="DG140" s="2" t="s">
        <v>3</v>
      </c>
      <c r="DH140" s="2" t="s">
        <v>3</v>
      </c>
      <c r="DI140" s="2" t="s">
        <v>3</v>
      </c>
      <c r="DJ140" s="2" t="s">
        <v>3</v>
      </c>
      <c r="DK140" s="2" t="s">
        <v>3</v>
      </c>
      <c r="DL140" s="2" t="s">
        <v>3</v>
      </c>
      <c r="DM140" s="2" t="s">
        <v>3</v>
      </c>
      <c r="DN140" s="2">
        <v>0</v>
      </c>
      <c r="DO140" s="2">
        <v>0</v>
      </c>
      <c r="DP140" s="2">
        <v>1</v>
      </c>
      <c r="DQ140" s="2">
        <v>1</v>
      </c>
      <c r="DR140" s="2"/>
      <c r="DS140" s="2"/>
      <c r="DT140" s="2"/>
      <c r="DU140" s="2">
        <v>1007</v>
      </c>
      <c r="DV140" s="2" t="s">
        <v>67</v>
      </c>
      <c r="DW140" s="2" t="s">
        <v>67</v>
      </c>
      <c r="DX140" s="2">
        <v>1</v>
      </c>
      <c r="DY140" s="2"/>
      <c r="DZ140" s="2" t="s">
        <v>3</v>
      </c>
      <c r="EA140" s="2" t="s">
        <v>3</v>
      </c>
      <c r="EB140" s="2" t="s">
        <v>3</v>
      </c>
      <c r="EC140" s="2" t="s">
        <v>3</v>
      </c>
      <c r="ED140" s="2"/>
      <c r="EE140" s="2">
        <v>82946445</v>
      </c>
      <c r="EF140" s="2">
        <v>30</v>
      </c>
      <c r="EG140" s="2" t="s">
        <v>19</v>
      </c>
      <c r="EH140" s="2">
        <v>0</v>
      </c>
      <c r="EI140" s="2" t="s">
        <v>3</v>
      </c>
      <c r="EJ140" s="2">
        <v>1</v>
      </c>
      <c r="EK140" s="2">
        <v>30</v>
      </c>
      <c r="EL140" s="2" t="s">
        <v>166</v>
      </c>
      <c r="EM140" s="2" t="s">
        <v>167</v>
      </c>
      <c r="EN140" s="2"/>
      <c r="EO140" s="2" t="s">
        <v>3</v>
      </c>
      <c r="EP140" s="2"/>
      <c r="EQ140" s="2">
        <v>1024</v>
      </c>
      <c r="ER140" s="2">
        <v>501.63</v>
      </c>
      <c r="ES140" s="2">
        <v>501.63</v>
      </c>
      <c r="ET140" s="2">
        <v>0</v>
      </c>
      <c r="EU140" s="2">
        <v>0</v>
      </c>
      <c r="EV140" s="2">
        <v>0</v>
      </c>
      <c r="EW140" s="2">
        <v>0</v>
      </c>
      <c r="EX140" s="2">
        <v>0</v>
      </c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>
        <v>0</v>
      </c>
      <c r="FR140" s="2">
        <v>0</v>
      </c>
      <c r="FS140" s="2">
        <v>0</v>
      </c>
      <c r="FT140" s="2"/>
      <c r="FU140" s="2"/>
      <c r="FV140" s="2"/>
      <c r="FW140" s="2"/>
      <c r="FX140" s="2">
        <v>134</v>
      </c>
      <c r="FY140" s="2">
        <v>55</v>
      </c>
      <c r="FZ140" s="2"/>
      <c r="GA140" s="2" t="s">
        <v>3</v>
      </c>
      <c r="GB140" s="2"/>
      <c r="GC140" s="2"/>
      <c r="GD140" s="2">
        <v>1</v>
      </c>
      <c r="GE140" s="2"/>
      <c r="GF140" s="2">
        <v>-2011481729</v>
      </c>
      <c r="GG140" s="2">
        <v>2</v>
      </c>
      <c r="GH140" s="2">
        <v>1</v>
      </c>
      <c r="GI140" s="2">
        <v>-2</v>
      </c>
      <c r="GJ140" s="2">
        <v>0</v>
      </c>
      <c r="GK140" s="2">
        <v>0</v>
      </c>
      <c r="GL140" s="2">
        <f t="shared" si="287"/>
        <v>0</v>
      </c>
      <c r="GM140" s="2">
        <f t="shared" si="288"/>
        <v>0</v>
      </c>
      <c r="GN140" s="2">
        <f t="shared" si="289"/>
        <v>0</v>
      </c>
      <c r="GO140" s="2">
        <f t="shared" si="290"/>
        <v>0</v>
      </c>
      <c r="GP140" s="2">
        <f t="shared" si="291"/>
        <v>0</v>
      </c>
      <c r="GQ140" s="2"/>
      <c r="GR140" s="2">
        <v>0</v>
      </c>
      <c r="GS140" s="2">
        <v>0</v>
      </c>
      <c r="GT140" s="2">
        <v>0</v>
      </c>
      <c r="GU140" s="2" t="s">
        <v>3</v>
      </c>
      <c r="GV140" s="2">
        <f t="shared" si="292"/>
        <v>0</v>
      </c>
      <c r="GW140" s="2">
        <v>1</v>
      </c>
      <c r="GX140" s="2">
        <f t="shared" si="293"/>
        <v>0</v>
      </c>
      <c r="GY140" s="2"/>
      <c r="GZ140" s="2"/>
      <c r="HA140" s="2">
        <v>0</v>
      </c>
      <c r="HB140" s="2">
        <v>0</v>
      </c>
      <c r="HC140" s="2">
        <f t="shared" si="294"/>
        <v>0</v>
      </c>
      <c r="HD140" s="2"/>
      <c r="HE140" s="2" t="s">
        <v>3</v>
      </c>
      <c r="HF140" s="2" t="s">
        <v>3</v>
      </c>
      <c r="HG140" s="2"/>
      <c r="HH140" s="2"/>
      <c r="HI140" s="2"/>
      <c r="HJ140" s="2"/>
      <c r="HK140" s="2"/>
      <c r="HL140" s="2"/>
      <c r="HM140" s="2" t="s">
        <v>3</v>
      </c>
      <c r="HN140" s="2" t="s">
        <v>3</v>
      </c>
      <c r="HO140" s="2" t="s">
        <v>3</v>
      </c>
      <c r="HP140" s="2" t="s">
        <v>3</v>
      </c>
      <c r="HQ140" s="2" t="s">
        <v>3</v>
      </c>
      <c r="HR140" s="2"/>
      <c r="HS140" s="2">
        <v>0</v>
      </c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>
        <v>0</v>
      </c>
      <c r="IL140" s="2"/>
      <c r="IM140" s="2"/>
      <c r="IN140" s="2"/>
      <c r="IO140" s="2"/>
      <c r="IP140" s="2"/>
      <c r="IQ140" s="2"/>
      <c r="IR140" s="2"/>
      <c r="IS140" s="2"/>
      <c r="IT140" s="2"/>
      <c r="IU140" s="2"/>
    </row>
    <row r="141" spans="1:255" x14ac:dyDescent="0.2">
      <c r="A141">
        <v>18</v>
      </c>
      <c r="B141">
        <v>1</v>
      </c>
      <c r="C141">
        <v>64</v>
      </c>
      <c r="E141" t="s">
        <v>3</v>
      </c>
      <c r="F141" t="s">
        <v>172</v>
      </c>
      <c r="G141" t="s">
        <v>173</v>
      </c>
      <c r="H141" t="s">
        <v>67</v>
      </c>
      <c r="I141">
        <f>I139*J141</f>
        <v>0</v>
      </c>
      <c r="J141">
        <v>162</v>
      </c>
      <c r="K141">
        <v>162</v>
      </c>
      <c r="O141">
        <f t="shared" si="256"/>
        <v>0</v>
      </c>
      <c r="P141">
        <f t="shared" si="257"/>
        <v>0</v>
      </c>
      <c r="Q141">
        <f t="shared" si="258"/>
        <v>0</v>
      </c>
      <c r="R141">
        <f t="shared" si="259"/>
        <v>0</v>
      </c>
      <c r="S141">
        <f t="shared" si="260"/>
        <v>0</v>
      </c>
      <c r="T141">
        <f t="shared" si="261"/>
        <v>0</v>
      </c>
      <c r="U141">
        <f t="shared" si="262"/>
        <v>0</v>
      </c>
      <c r="V141">
        <f t="shared" si="263"/>
        <v>0</v>
      </c>
      <c r="W141">
        <f t="shared" si="264"/>
        <v>0</v>
      </c>
      <c r="X141">
        <f t="shared" si="265"/>
        <v>0</v>
      </c>
      <c r="Y141">
        <f t="shared" si="266"/>
        <v>0</v>
      </c>
      <c r="AA141">
        <v>-1</v>
      </c>
      <c r="AB141">
        <f t="shared" si="267"/>
        <v>501.63</v>
      </c>
      <c r="AC141">
        <f t="shared" si="268"/>
        <v>501.63</v>
      </c>
      <c r="AD141">
        <f t="shared" si="269"/>
        <v>0</v>
      </c>
      <c r="AE141">
        <f t="shared" si="270"/>
        <v>0</v>
      </c>
      <c r="AF141">
        <f t="shared" si="271"/>
        <v>0</v>
      </c>
      <c r="AG141">
        <f t="shared" si="272"/>
        <v>0</v>
      </c>
      <c r="AH141">
        <f t="shared" si="273"/>
        <v>0</v>
      </c>
      <c r="AI141">
        <f t="shared" si="274"/>
        <v>0</v>
      </c>
      <c r="AJ141">
        <f t="shared" si="275"/>
        <v>0</v>
      </c>
      <c r="AK141">
        <v>501.63</v>
      </c>
      <c r="AL141">
        <v>501.63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134</v>
      </c>
      <c r="AU141">
        <v>55</v>
      </c>
      <c r="AV141">
        <v>1.0469999999999999</v>
      </c>
      <c r="AW141">
        <v>1.002</v>
      </c>
      <c r="AZ141">
        <v>1</v>
      </c>
      <c r="BA141">
        <v>1</v>
      </c>
      <c r="BB141">
        <v>1</v>
      </c>
      <c r="BC141">
        <v>12.66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174</v>
      </c>
      <c r="BM141">
        <v>30</v>
      </c>
      <c r="BN141">
        <v>0</v>
      </c>
      <c r="BO141" t="s">
        <v>172</v>
      </c>
      <c r="BP141">
        <v>1</v>
      </c>
      <c r="BQ141">
        <v>30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134</v>
      </c>
      <c r="CA141">
        <v>55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276"/>
        <v>0</v>
      </c>
      <c r="CQ141">
        <f t="shared" si="277"/>
        <v>6363.3</v>
      </c>
      <c r="CR141">
        <f t="shared" si="278"/>
        <v>0</v>
      </c>
      <c r="CS141">
        <f t="shared" si="279"/>
        <v>0</v>
      </c>
      <c r="CT141">
        <f t="shared" si="280"/>
        <v>0</v>
      </c>
      <c r="CU141">
        <f t="shared" si="281"/>
        <v>0</v>
      </c>
      <c r="CV141">
        <f t="shared" si="282"/>
        <v>0</v>
      </c>
      <c r="CW141">
        <f t="shared" si="283"/>
        <v>0</v>
      </c>
      <c r="CX141">
        <f t="shared" si="284"/>
        <v>0</v>
      </c>
      <c r="CY141">
        <f t="shared" si="285"/>
        <v>0</v>
      </c>
      <c r="CZ141">
        <f t="shared" si="286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1007</v>
      </c>
      <c r="DV141" t="s">
        <v>67</v>
      </c>
      <c r="DW141" t="s">
        <v>67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82946445</v>
      </c>
      <c r="EF141">
        <v>30</v>
      </c>
      <c r="EG141" t="s">
        <v>19</v>
      </c>
      <c r="EH141">
        <v>0</v>
      </c>
      <c r="EI141" t="s">
        <v>3</v>
      </c>
      <c r="EJ141">
        <v>1</v>
      </c>
      <c r="EK141">
        <v>30</v>
      </c>
      <c r="EL141" t="s">
        <v>166</v>
      </c>
      <c r="EM141" t="s">
        <v>167</v>
      </c>
      <c r="EO141" t="s">
        <v>3</v>
      </c>
      <c r="EQ141">
        <v>1024</v>
      </c>
      <c r="ER141">
        <v>501.63</v>
      </c>
      <c r="ES141">
        <v>501.63</v>
      </c>
      <c r="ET141">
        <v>0</v>
      </c>
      <c r="EU141">
        <v>0</v>
      </c>
      <c r="EV141">
        <v>0</v>
      </c>
      <c r="EW141">
        <v>0</v>
      </c>
      <c r="EX141">
        <v>0</v>
      </c>
      <c r="FQ141">
        <v>0</v>
      </c>
      <c r="FR141">
        <v>0</v>
      </c>
      <c r="FS141">
        <v>0</v>
      </c>
      <c r="FX141">
        <v>134</v>
      </c>
      <c r="FY141">
        <v>55</v>
      </c>
      <c r="GA141" t="s">
        <v>3</v>
      </c>
      <c r="GD141">
        <v>1</v>
      </c>
      <c r="GF141">
        <v>-2011481729</v>
      </c>
      <c r="GG141">
        <v>2</v>
      </c>
      <c r="GH141">
        <v>1</v>
      </c>
      <c r="GI141">
        <v>2</v>
      </c>
      <c r="GJ141">
        <v>0</v>
      </c>
      <c r="GK141">
        <v>0</v>
      </c>
      <c r="GL141">
        <f t="shared" si="287"/>
        <v>0</v>
      </c>
      <c r="GM141">
        <f t="shared" si="288"/>
        <v>0</v>
      </c>
      <c r="GN141">
        <f t="shared" si="289"/>
        <v>0</v>
      </c>
      <c r="GO141">
        <f t="shared" si="290"/>
        <v>0</v>
      </c>
      <c r="GP141">
        <f t="shared" si="291"/>
        <v>0</v>
      </c>
      <c r="GR141">
        <v>0</v>
      </c>
      <c r="GS141">
        <v>0</v>
      </c>
      <c r="GT141">
        <v>0</v>
      </c>
      <c r="GU141" t="s">
        <v>3</v>
      </c>
      <c r="GV141">
        <f t="shared" si="292"/>
        <v>0</v>
      </c>
      <c r="GW141">
        <v>1</v>
      </c>
      <c r="GX141">
        <f t="shared" si="293"/>
        <v>0</v>
      </c>
      <c r="HA141">
        <v>0</v>
      </c>
      <c r="HB141">
        <v>0</v>
      </c>
      <c r="HC141">
        <f t="shared" si="294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55" x14ac:dyDescent="0.2">
      <c r="A142" s="2">
        <v>17</v>
      </c>
      <c r="B142" s="2">
        <v>1</v>
      </c>
      <c r="C142" s="2">
        <f>ROW(SmtRes!A65)</f>
        <v>65</v>
      </c>
      <c r="D142" s="2">
        <f>ROW(EtalonRes!A177)</f>
        <v>177</v>
      </c>
      <c r="E142" s="2" t="s">
        <v>3</v>
      </c>
      <c r="F142" s="2" t="s">
        <v>175</v>
      </c>
      <c r="G142" s="2" t="s">
        <v>176</v>
      </c>
      <c r="H142" s="2" t="s">
        <v>170</v>
      </c>
      <c r="I142" s="2">
        <f>ROUND(F549/1000,9)</f>
        <v>0</v>
      </c>
      <c r="J142" s="2">
        <v>0</v>
      </c>
      <c r="K142" s="2">
        <f>ROUND(F549/1000,9)</f>
        <v>0</v>
      </c>
      <c r="L142" s="2"/>
      <c r="M142" s="2"/>
      <c r="N142" s="2"/>
      <c r="O142" s="2">
        <f t="shared" si="256"/>
        <v>0</v>
      </c>
      <c r="P142" s="2">
        <f t="shared" si="257"/>
        <v>0</v>
      </c>
      <c r="Q142" s="2">
        <f t="shared" si="258"/>
        <v>0</v>
      </c>
      <c r="R142" s="2">
        <f t="shared" si="259"/>
        <v>0</v>
      </c>
      <c r="S142" s="2">
        <f t="shared" si="260"/>
        <v>0</v>
      </c>
      <c r="T142" s="2">
        <f t="shared" si="261"/>
        <v>0</v>
      </c>
      <c r="U142" s="2">
        <f t="shared" si="262"/>
        <v>0</v>
      </c>
      <c r="V142" s="2">
        <f t="shared" si="263"/>
        <v>0</v>
      </c>
      <c r="W142" s="2">
        <f t="shared" si="264"/>
        <v>0</v>
      </c>
      <c r="X142" s="2">
        <f t="shared" si="265"/>
        <v>0</v>
      </c>
      <c r="Y142" s="2">
        <f t="shared" si="266"/>
        <v>0</v>
      </c>
      <c r="Z142" s="2"/>
      <c r="AA142" s="2">
        <v>-1</v>
      </c>
      <c r="AB142" s="2">
        <f t="shared" si="267"/>
        <v>117.8</v>
      </c>
      <c r="AC142" s="2">
        <f t="shared" si="268"/>
        <v>58.5</v>
      </c>
      <c r="AD142" s="2">
        <f t="shared" si="269"/>
        <v>0</v>
      </c>
      <c r="AE142" s="2">
        <f t="shared" si="270"/>
        <v>0</v>
      </c>
      <c r="AF142" s="2">
        <f t="shared" si="271"/>
        <v>59.3</v>
      </c>
      <c r="AG142" s="2">
        <f t="shared" si="272"/>
        <v>0</v>
      </c>
      <c r="AH142" s="2">
        <f t="shared" si="273"/>
        <v>5.17</v>
      </c>
      <c r="AI142" s="2">
        <f t="shared" si="274"/>
        <v>0</v>
      </c>
      <c r="AJ142" s="2">
        <f t="shared" si="275"/>
        <v>0</v>
      </c>
      <c r="AK142" s="2">
        <v>117.8</v>
      </c>
      <c r="AL142" s="2">
        <v>58.5</v>
      </c>
      <c r="AM142" s="2">
        <v>0</v>
      </c>
      <c r="AN142" s="2">
        <v>0</v>
      </c>
      <c r="AO142" s="2">
        <v>59.3</v>
      </c>
      <c r="AP142" s="2">
        <v>0</v>
      </c>
      <c r="AQ142" s="2">
        <v>5.17</v>
      </c>
      <c r="AR142" s="2">
        <v>0</v>
      </c>
      <c r="AS142" s="2">
        <v>0</v>
      </c>
      <c r="AT142" s="2">
        <v>134</v>
      </c>
      <c r="AU142" s="2">
        <v>55</v>
      </c>
      <c r="AV142" s="2">
        <v>1.0469999999999999</v>
      </c>
      <c r="AW142" s="2">
        <v>1.002</v>
      </c>
      <c r="AX142" s="2"/>
      <c r="AY142" s="2"/>
      <c r="AZ142" s="2">
        <v>1</v>
      </c>
      <c r="BA142" s="2">
        <v>1</v>
      </c>
      <c r="BB142" s="2">
        <v>1</v>
      </c>
      <c r="BC142" s="2">
        <v>1</v>
      </c>
      <c r="BD142" s="2" t="s">
        <v>3</v>
      </c>
      <c r="BE142" s="2" t="s">
        <v>3</v>
      </c>
      <c r="BF142" s="2" t="s">
        <v>3</v>
      </c>
      <c r="BG142" s="2" t="s">
        <v>3</v>
      </c>
      <c r="BH142" s="2">
        <v>0</v>
      </c>
      <c r="BI142" s="2">
        <v>1</v>
      </c>
      <c r="BJ142" s="2" t="s">
        <v>177</v>
      </c>
      <c r="BK142" s="2"/>
      <c r="BL142" s="2"/>
      <c r="BM142" s="2">
        <v>30</v>
      </c>
      <c r="BN142" s="2">
        <v>0</v>
      </c>
      <c r="BO142" s="2" t="s">
        <v>175</v>
      </c>
      <c r="BP142" s="2">
        <v>1</v>
      </c>
      <c r="BQ142" s="2">
        <v>30</v>
      </c>
      <c r="BR142" s="2">
        <v>0</v>
      </c>
      <c r="BS142" s="2">
        <v>1</v>
      </c>
      <c r="BT142" s="2">
        <v>1</v>
      </c>
      <c r="BU142" s="2">
        <v>1</v>
      </c>
      <c r="BV142" s="2">
        <v>1</v>
      </c>
      <c r="BW142" s="2">
        <v>1</v>
      </c>
      <c r="BX142" s="2">
        <v>1</v>
      </c>
      <c r="BY142" s="2" t="s">
        <v>3</v>
      </c>
      <c r="BZ142" s="2">
        <v>134</v>
      </c>
      <c r="CA142" s="2">
        <v>55</v>
      </c>
      <c r="CB142" s="2" t="s">
        <v>3</v>
      </c>
      <c r="CC142" s="2"/>
      <c r="CD142" s="2"/>
      <c r="CE142" s="2">
        <v>30</v>
      </c>
      <c r="CF142" s="2">
        <v>0</v>
      </c>
      <c r="CG142" s="2">
        <v>0</v>
      </c>
      <c r="CH142" s="2"/>
      <c r="CI142" s="2"/>
      <c r="CJ142" s="2"/>
      <c r="CK142" s="2"/>
      <c r="CL142" s="2"/>
      <c r="CM142" s="2">
        <v>0</v>
      </c>
      <c r="CN142" s="2" t="s">
        <v>3</v>
      </c>
      <c r="CO142" s="2">
        <v>0</v>
      </c>
      <c r="CP142" s="2">
        <f t="shared" si="276"/>
        <v>0</v>
      </c>
      <c r="CQ142" s="2">
        <f t="shared" si="277"/>
        <v>58.62</v>
      </c>
      <c r="CR142" s="2">
        <f t="shared" si="278"/>
        <v>0</v>
      </c>
      <c r="CS142" s="2">
        <f t="shared" si="279"/>
        <v>0</v>
      </c>
      <c r="CT142" s="2">
        <f t="shared" si="280"/>
        <v>62.09</v>
      </c>
      <c r="CU142" s="2">
        <f t="shared" si="281"/>
        <v>0</v>
      </c>
      <c r="CV142" s="2">
        <f t="shared" si="282"/>
        <v>5.4129899999999997</v>
      </c>
      <c r="CW142" s="2">
        <f t="shared" si="283"/>
        <v>0</v>
      </c>
      <c r="CX142" s="2">
        <f t="shared" si="284"/>
        <v>0</v>
      </c>
      <c r="CY142" s="2">
        <f t="shared" si="285"/>
        <v>0</v>
      </c>
      <c r="CZ142" s="2">
        <f t="shared" si="286"/>
        <v>0</v>
      </c>
      <c r="DA142" s="2"/>
      <c r="DB142" s="2"/>
      <c r="DC142" s="2" t="s">
        <v>3</v>
      </c>
      <c r="DD142" s="2" t="s">
        <v>3</v>
      </c>
      <c r="DE142" s="2" t="s">
        <v>3</v>
      </c>
      <c r="DF142" s="2" t="s">
        <v>3</v>
      </c>
      <c r="DG142" s="2" t="s">
        <v>3</v>
      </c>
      <c r="DH142" s="2" t="s">
        <v>3</v>
      </c>
      <c r="DI142" s="2" t="s">
        <v>3</v>
      </c>
      <c r="DJ142" s="2" t="s">
        <v>3</v>
      </c>
      <c r="DK142" s="2" t="s">
        <v>3</v>
      </c>
      <c r="DL142" s="2" t="s">
        <v>3</v>
      </c>
      <c r="DM142" s="2" t="s">
        <v>3</v>
      </c>
      <c r="DN142" s="2">
        <v>0</v>
      </c>
      <c r="DO142" s="2">
        <v>0</v>
      </c>
      <c r="DP142" s="2">
        <v>1</v>
      </c>
      <c r="DQ142" s="2">
        <v>1</v>
      </c>
      <c r="DR142" s="2"/>
      <c r="DS142" s="2"/>
      <c r="DT142" s="2"/>
      <c r="DU142" s="2">
        <v>1013</v>
      </c>
      <c r="DV142" s="2" t="s">
        <v>170</v>
      </c>
      <c r="DW142" s="2" t="s">
        <v>170</v>
      </c>
      <c r="DX142" s="2">
        <v>1</v>
      </c>
      <c r="DY142" s="2"/>
      <c r="DZ142" s="2" t="s">
        <v>3</v>
      </c>
      <c r="EA142" s="2" t="s">
        <v>3</v>
      </c>
      <c r="EB142" s="2" t="s">
        <v>3</v>
      </c>
      <c r="EC142" s="2" t="s">
        <v>3</v>
      </c>
      <c r="ED142" s="2"/>
      <c r="EE142" s="2">
        <v>82946445</v>
      </c>
      <c r="EF142" s="2">
        <v>30</v>
      </c>
      <c r="EG142" s="2" t="s">
        <v>19</v>
      </c>
      <c r="EH142" s="2">
        <v>0</v>
      </c>
      <c r="EI142" s="2" t="s">
        <v>3</v>
      </c>
      <c r="EJ142" s="2">
        <v>1</v>
      </c>
      <c r="EK142" s="2">
        <v>30</v>
      </c>
      <c r="EL142" s="2" t="s">
        <v>166</v>
      </c>
      <c r="EM142" s="2" t="s">
        <v>167</v>
      </c>
      <c r="EN142" s="2"/>
      <c r="EO142" s="2" t="s">
        <v>3</v>
      </c>
      <c r="EP142" s="2"/>
      <c r="EQ142" s="2">
        <v>132096</v>
      </c>
      <c r="ER142" s="2">
        <v>117.8</v>
      </c>
      <c r="ES142" s="2">
        <v>58.5</v>
      </c>
      <c r="ET142" s="2">
        <v>0</v>
      </c>
      <c r="EU142" s="2">
        <v>0</v>
      </c>
      <c r="EV142" s="2">
        <v>59.3</v>
      </c>
      <c r="EW142" s="2">
        <v>5.17</v>
      </c>
      <c r="EX142" s="2">
        <v>0</v>
      </c>
      <c r="EY142" s="2">
        <v>0</v>
      </c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>
        <v>0</v>
      </c>
      <c r="FR142" s="2">
        <v>0</v>
      </c>
      <c r="FS142" s="2">
        <v>0</v>
      </c>
      <c r="FT142" s="2"/>
      <c r="FU142" s="2"/>
      <c r="FV142" s="2"/>
      <c r="FW142" s="2"/>
      <c r="FX142" s="2">
        <v>134</v>
      </c>
      <c r="FY142" s="2">
        <v>55</v>
      </c>
      <c r="FZ142" s="2"/>
      <c r="GA142" s="2" t="s">
        <v>3</v>
      </c>
      <c r="GB142" s="2"/>
      <c r="GC142" s="2"/>
      <c r="GD142" s="2">
        <v>1</v>
      </c>
      <c r="GE142" s="2"/>
      <c r="GF142" s="2">
        <v>232468071</v>
      </c>
      <c r="GG142" s="2">
        <v>2</v>
      </c>
      <c r="GH142" s="2">
        <v>1</v>
      </c>
      <c r="GI142" s="2">
        <v>2</v>
      </c>
      <c r="GJ142" s="2">
        <v>0</v>
      </c>
      <c r="GK142" s="2">
        <v>0</v>
      </c>
      <c r="GL142" s="2">
        <f t="shared" si="287"/>
        <v>0</v>
      </c>
      <c r="GM142" s="2">
        <f t="shared" si="288"/>
        <v>0</v>
      </c>
      <c r="GN142" s="2">
        <f t="shared" si="289"/>
        <v>0</v>
      </c>
      <c r="GO142" s="2">
        <f t="shared" si="290"/>
        <v>0</v>
      </c>
      <c r="GP142" s="2">
        <f t="shared" si="291"/>
        <v>0</v>
      </c>
      <c r="GQ142" s="2"/>
      <c r="GR142" s="2">
        <v>0</v>
      </c>
      <c r="GS142" s="2">
        <v>0</v>
      </c>
      <c r="GT142" s="2">
        <v>0</v>
      </c>
      <c r="GU142" s="2" t="s">
        <v>3</v>
      </c>
      <c r="GV142" s="2">
        <f t="shared" si="292"/>
        <v>0</v>
      </c>
      <c r="GW142" s="2">
        <v>1</v>
      </c>
      <c r="GX142" s="2">
        <f t="shared" si="293"/>
        <v>0</v>
      </c>
      <c r="GY142" s="2"/>
      <c r="GZ142" s="2"/>
      <c r="HA142" s="2">
        <v>0</v>
      </c>
      <c r="HB142" s="2">
        <v>0</v>
      </c>
      <c r="HC142" s="2">
        <f t="shared" si="294"/>
        <v>0</v>
      </c>
      <c r="HD142" s="2"/>
      <c r="HE142" s="2" t="s">
        <v>3</v>
      </c>
      <c r="HF142" s="2" t="s">
        <v>3</v>
      </c>
      <c r="HG142" s="2"/>
      <c r="HH142" s="2"/>
      <c r="HI142" s="2"/>
      <c r="HJ142" s="2"/>
      <c r="HK142" s="2"/>
      <c r="HL142" s="2"/>
      <c r="HM142" s="2" t="s">
        <v>3</v>
      </c>
      <c r="HN142" s="2" t="s">
        <v>3</v>
      </c>
      <c r="HO142" s="2" t="s">
        <v>3</v>
      </c>
      <c r="HP142" s="2" t="s">
        <v>3</v>
      </c>
      <c r="HQ142" s="2" t="s">
        <v>3</v>
      </c>
      <c r="HR142" s="2"/>
      <c r="HS142" s="2">
        <v>0</v>
      </c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>
        <v>0</v>
      </c>
      <c r="IL142" s="2"/>
      <c r="IM142" s="2"/>
      <c r="IN142" s="2"/>
      <c r="IO142" s="2"/>
      <c r="IP142" s="2"/>
      <c r="IQ142" s="2"/>
      <c r="IR142" s="2"/>
      <c r="IS142" s="2"/>
      <c r="IT142" s="2"/>
      <c r="IU142" s="2"/>
    </row>
    <row r="143" spans="1:255" x14ac:dyDescent="0.2">
      <c r="A143">
        <v>17</v>
      </c>
      <c r="B143">
        <v>1</v>
      </c>
      <c r="C143">
        <f>ROW(SmtRes!A66)</f>
        <v>66</v>
      </c>
      <c r="D143">
        <f>ROW(EtalonRes!A180)</f>
        <v>180</v>
      </c>
      <c r="E143" t="s">
        <v>3</v>
      </c>
      <c r="F143" t="s">
        <v>175</v>
      </c>
      <c r="G143" t="s">
        <v>176</v>
      </c>
      <c r="H143" t="s">
        <v>170</v>
      </c>
      <c r="I143">
        <f>ROUND(F549/1000,9)</f>
        <v>0</v>
      </c>
      <c r="J143">
        <v>0</v>
      </c>
      <c r="K143">
        <f>ROUND(F549/1000,9)</f>
        <v>0</v>
      </c>
      <c r="O143">
        <f t="shared" si="256"/>
        <v>0</v>
      </c>
      <c r="P143">
        <f t="shared" si="257"/>
        <v>0</v>
      </c>
      <c r="Q143">
        <f t="shared" si="258"/>
        <v>0</v>
      </c>
      <c r="R143">
        <f t="shared" si="259"/>
        <v>0</v>
      </c>
      <c r="S143">
        <f t="shared" si="260"/>
        <v>0</v>
      </c>
      <c r="T143">
        <f t="shared" si="261"/>
        <v>0</v>
      </c>
      <c r="U143">
        <f t="shared" si="262"/>
        <v>0</v>
      </c>
      <c r="V143">
        <f t="shared" si="263"/>
        <v>0</v>
      </c>
      <c r="W143">
        <f t="shared" si="264"/>
        <v>0</v>
      </c>
      <c r="X143">
        <f t="shared" si="265"/>
        <v>0</v>
      </c>
      <c r="Y143">
        <f t="shared" si="266"/>
        <v>0</v>
      </c>
      <c r="AA143">
        <v>-1</v>
      </c>
      <c r="AB143">
        <f t="shared" si="267"/>
        <v>117.8</v>
      </c>
      <c r="AC143">
        <f t="shared" si="268"/>
        <v>58.5</v>
      </c>
      <c r="AD143">
        <f t="shared" si="269"/>
        <v>0</v>
      </c>
      <c r="AE143">
        <f t="shared" si="270"/>
        <v>0</v>
      </c>
      <c r="AF143">
        <f t="shared" si="271"/>
        <v>59.3</v>
      </c>
      <c r="AG143">
        <f t="shared" si="272"/>
        <v>0</v>
      </c>
      <c r="AH143">
        <f t="shared" si="273"/>
        <v>5.17</v>
      </c>
      <c r="AI143">
        <f t="shared" si="274"/>
        <v>0</v>
      </c>
      <c r="AJ143">
        <f t="shared" si="275"/>
        <v>0</v>
      </c>
      <c r="AK143">
        <v>117.8</v>
      </c>
      <c r="AL143">
        <v>58.5</v>
      </c>
      <c r="AM143">
        <v>0</v>
      </c>
      <c r="AN143">
        <v>0</v>
      </c>
      <c r="AO143">
        <v>59.3</v>
      </c>
      <c r="AP143">
        <v>0</v>
      </c>
      <c r="AQ143">
        <v>5.17</v>
      </c>
      <c r="AR143">
        <v>0</v>
      </c>
      <c r="AS143">
        <v>0</v>
      </c>
      <c r="AT143">
        <v>134</v>
      </c>
      <c r="AU143">
        <v>55</v>
      </c>
      <c r="AV143">
        <v>1.0469999999999999</v>
      </c>
      <c r="AW143">
        <v>1.002</v>
      </c>
      <c r="AZ143">
        <v>1</v>
      </c>
      <c r="BA143">
        <v>55.67</v>
      </c>
      <c r="BB143">
        <v>1</v>
      </c>
      <c r="BC143">
        <v>3.65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177</v>
      </c>
      <c r="BM143">
        <v>30</v>
      </c>
      <c r="BN143">
        <v>0</v>
      </c>
      <c r="BO143" t="s">
        <v>175</v>
      </c>
      <c r="BP143">
        <v>1</v>
      </c>
      <c r="BQ143">
        <v>30</v>
      </c>
      <c r="BR143">
        <v>0</v>
      </c>
      <c r="BS143">
        <v>55.67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134</v>
      </c>
      <c r="CA143">
        <v>55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276"/>
        <v>0</v>
      </c>
      <c r="CQ143">
        <f t="shared" si="277"/>
        <v>213.96</v>
      </c>
      <c r="CR143">
        <f t="shared" si="278"/>
        <v>0</v>
      </c>
      <c r="CS143">
        <f t="shared" si="279"/>
        <v>0</v>
      </c>
      <c r="CT143">
        <f t="shared" si="280"/>
        <v>3456.55</v>
      </c>
      <c r="CU143">
        <f t="shared" si="281"/>
        <v>0</v>
      </c>
      <c r="CV143">
        <f t="shared" si="282"/>
        <v>5.4129899999999997</v>
      </c>
      <c r="CW143">
        <f t="shared" si="283"/>
        <v>0</v>
      </c>
      <c r="CX143">
        <f t="shared" si="284"/>
        <v>0</v>
      </c>
      <c r="CY143">
        <f t="shared" si="285"/>
        <v>0</v>
      </c>
      <c r="CZ143">
        <f t="shared" si="286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170</v>
      </c>
      <c r="DW143" t="s">
        <v>170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82946445</v>
      </c>
      <c r="EF143">
        <v>30</v>
      </c>
      <c r="EG143" t="s">
        <v>19</v>
      </c>
      <c r="EH143">
        <v>0</v>
      </c>
      <c r="EI143" t="s">
        <v>3</v>
      </c>
      <c r="EJ143">
        <v>1</v>
      </c>
      <c r="EK143">
        <v>30</v>
      </c>
      <c r="EL143" t="s">
        <v>166</v>
      </c>
      <c r="EM143" t="s">
        <v>167</v>
      </c>
      <c r="EO143" t="s">
        <v>3</v>
      </c>
      <c r="EQ143">
        <v>132096</v>
      </c>
      <c r="ER143">
        <v>117.8</v>
      </c>
      <c r="ES143">
        <v>58.5</v>
      </c>
      <c r="ET143">
        <v>0</v>
      </c>
      <c r="EU143">
        <v>0</v>
      </c>
      <c r="EV143">
        <v>59.3</v>
      </c>
      <c r="EW143">
        <v>5.17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134</v>
      </c>
      <c r="FY143">
        <v>55</v>
      </c>
      <c r="GA143" t="s">
        <v>3</v>
      </c>
      <c r="GD143">
        <v>1</v>
      </c>
      <c r="GF143">
        <v>232468071</v>
      </c>
      <c r="GG143">
        <v>2</v>
      </c>
      <c r="GH143">
        <v>1</v>
      </c>
      <c r="GI143">
        <v>2</v>
      </c>
      <c r="GJ143">
        <v>0</v>
      </c>
      <c r="GK143">
        <v>0</v>
      </c>
      <c r="GL143">
        <f t="shared" si="287"/>
        <v>0</v>
      </c>
      <c r="GM143">
        <f t="shared" si="288"/>
        <v>0</v>
      </c>
      <c r="GN143">
        <f t="shared" si="289"/>
        <v>0</v>
      </c>
      <c r="GO143">
        <f t="shared" si="290"/>
        <v>0</v>
      </c>
      <c r="GP143">
        <f t="shared" si="291"/>
        <v>0</v>
      </c>
      <c r="GR143">
        <v>0</v>
      </c>
      <c r="GS143">
        <v>0</v>
      </c>
      <c r="GT143">
        <v>0</v>
      </c>
      <c r="GU143" t="s">
        <v>3</v>
      </c>
      <c r="GV143">
        <f t="shared" si="292"/>
        <v>0</v>
      </c>
      <c r="GW143">
        <v>1</v>
      </c>
      <c r="GX143">
        <f t="shared" si="293"/>
        <v>0</v>
      </c>
      <c r="HA143">
        <v>0</v>
      </c>
      <c r="HB143">
        <v>0</v>
      </c>
      <c r="HC143">
        <f t="shared" si="294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55" x14ac:dyDescent="0.2">
      <c r="A144" s="2">
        <v>18</v>
      </c>
      <c r="B144" s="2">
        <v>1</v>
      </c>
      <c r="C144" s="2">
        <v>65</v>
      </c>
      <c r="D144" s="2"/>
      <c r="E144" s="2" t="s">
        <v>3</v>
      </c>
      <c r="F144" s="2" t="s">
        <v>172</v>
      </c>
      <c r="G144" s="2" t="s">
        <v>173</v>
      </c>
      <c r="H144" s="2" t="s">
        <v>67</v>
      </c>
      <c r="I144" s="2">
        <f>I142*J144</f>
        <v>0</v>
      </c>
      <c r="J144" s="2">
        <v>10.199999999999999</v>
      </c>
      <c r="K144" s="2">
        <v>10.199999999999999</v>
      </c>
      <c r="L144" s="2"/>
      <c r="M144" s="2"/>
      <c r="N144" s="2"/>
      <c r="O144" s="2">
        <f t="shared" si="256"/>
        <v>0</v>
      </c>
      <c r="P144" s="2">
        <f t="shared" si="257"/>
        <v>0</v>
      </c>
      <c r="Q144" s="2">
        <f t="shared" si="258"/>
        <v>0</v>
      </c>
      <c r="R144" s="2">
        <f t="shared" si="259"/>
        <v>0</v>
      </c>
      <c r="S144" s="2">
        <f t="shared" si="260"/>
        <v>0</v>
      </c>
      <c r="T144" s="2">
        <f t="shared" si="261"/>
        <v>0</v>
      </c>
      <c r="U144" s="2">
        <f t="shared" si="262"/>
        <v>0</v>
      </c>
      <c r="V144" s="2">
        <f t="shared" si="263"/>
        <v>0</v>
      </c>
      <c r="W144" s="2">
        <f t="shared" si="264"/>
        <v>0</v>
      </c>
      <c r="X144" s="2">
        <f t="shared" si="265"/>
        <v>0</v>
      </c>
      <c r="Y144" s="2">
        <f t="shared" si="266"/>
        <v>0</v>
      </c>
      <c r="Z144" s="2"/>
      <c r="AA144" s="2">
        <v>-1</v>
      </c>
      <c r="AB144" s="2">
        <f t="shared" si="267"/>
        <v>501.63</v>
      </c>
      <c r="AC144" s="2">
        <f t="shared" si="268"/>
        <v>501.63</v>
      </c>
      <c r="AD144" s="2">
        <f t="shared" si="269"/>
        <v>0</v>
      </c>
      <c r="AE144" s="2">
        <f t="shared" si="270"/>
        <v>0</v>
      </c>
      <c r="AF144" s="2">
        <f t="shared" si="271"/>
        <v>0</v>
      </c>
      <c r="AG144" s="2">
        <f t="shared" si="272"/>
        <v>0</v>
      </c>
      <c r="AH144" s="2">
        <f t="shared" si="273"/>
        <v>0</v>
      </c>
      <c r="AI144" s="2">
        <f t="shared" si="274"/>
        <v>0</v>
      </c>
      <c r="AJ144" s="2">
        <f t="shared" si="275"/>
        <v>0</v>
      </c>
      <c r="AK144" s="2">
        <v>501.63</v>
      </c>
      <c r="AL144" s="2">
        <v>501.63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134</v>
      </c>
      <c r="AU144" s="2">
        <v>55</v>
      </c>
      <c r="AV144" s="2">
        <v>1</v>
      </c>
      <c r="AW144" s="2">
        <v>1.002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3</v>
      </c>
      <c r="BI144" s="2">
        <v>1</v>
      </c>
      <c r="BJ144" s="2" t="s">
        <v>174</v>
      </c>
      <c r="BK144" s="2"/>
      <c r="BL144" s="2"/>
      <c r="BM144" s="2">
        <v>30</v>
      </c>
      <c r="BN144" s="2">
        <v>0</v>
      </c>
      <c r="BO144" s="2" t="s">
        <v>3</v>
      </c>
      <c r="BP144" s="2">
        <v>0</v>
      </c>
      <c r="BQ144" s="2">
        <v>30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134</v>
      </c>
      <c r="CA144" s="2">
        <v>55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 t="shared" si="276"/>
        <v>0</v>
      </c>
      <c r="CQ144" s="2">
        <f t="shared" si="277"/>
        <v>502.63</v>
      </c>
      <c r="CR144" s="2">
        <f t="shared" si="278"/>
        <v>0</v>
      </c>
      <c r="CS144" s="2">
        <f t="shared" si="279"/>
        <v>0</v>
      </c>
      <c r="CT144" s="2">
        <f t="shared" si="280"/>
        <v>0</v>
      </c>
      <c r="CU144" s="2">
        <f t="shared" si="281"/>
        <v>0</v>
      </c>
      <c r="CV144" s="2">
        <f t="shared" si="282"/>
        <v>0</v>
      </c>
      <c r="CW144" s="2">
        <f t="shared" si="283"/>
        <v>0</v>
      </c>
      <c r="CX144" s="2">
        <f t="shared" si="284"/>
        <v>0</v>
      </c>
      <c r="CY144" s="2">
        <f t="shared" si="285"/>
        <v>0</v>
      </c>
      <c r="CZ144" s="2">
        <f t="shared" si="286"/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1007</v>
      </c>
      <c r="DV144" s="2" t="s">
        <v>67</v>
      </c>
      <c r="DW144" s="2" t="s">
        <v>67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82946445</v>
      </c>
      <c r="EF144" s="2">
        <v>30</v>
      </c>
      <c r="EG144" s="2" t="s">
        <v>19</v>
      </c>
      <c r="EH144" s="2">
        <v>0</v>
      </c>
      <c r="EI144" s="2" t="s">
        <v>3</v>
      </c>
      <c r="EJ144" s="2">
        <v>1</v>
      </c>
      <c r="EK144" s="2">
        <v>30</v>
      </c>
      <c r="EL144" s="2" t="s">
        <v>166</v>
      </c>
      <c r="EM144" s="2" t="s">
        <v>167</v>
      </c>
      <c r="EN144" s="2"/>
      <c r="EO144" s="2" t="s">
        <v>3</v>
      </c>
      <c r="EP144" s="2"/>
      <c r="EQ144" s="2">
        <v>1024</v>
      </c>
      <c r="ER144" s="2">
        <v>501.63</v>
      </c>
      <c r="ES144" s="2">
        <v>501.63</v>
      </c>
      <c r="ET144" s="2">
        <v>0</v>
      </c>
      <c r="EU144" s="2">
        <v>0</v>
      </c>
      <c r="EV144" s="2">
        <v>0</v>
      </c>
      <c r="EW144" s="2">
        <v>0</v>
      </c>
      <c r="EX144" s="2">
        <v>0</v>
      </c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v>0</v>
      </c>
      <c r="FS144" s="2">
        <v>0</v>
      </c>
      <c r="FT144" s="2"/>
      <c r="FU144" s="2"/>
      <c r="FV144" s="2"/>
      <c r="FW144" s="2"/>
      <c r="FX144" s="2">
        <v>134</v>
      </c>
      <c r="FY144" s="2">
        <v>55</v>
      </c>
      <c r="FZ144" s="2"/>
      <c r="GA144" s="2" t="s">
        <v>3</v>
      </c>
      <c r="GB144" s="2"/>
      <c r="GC144" s="2"/>
      <c r="GD144" s="2">
        <v>1</v>
      </c>
      <c r="GE144" s="2"/>
      <c r="GF144" s="2">
        <v>-2011481729</v>
      </c>
      <c r="GG144" s="2">
        <v>2</v>
      </c>
      <c r="GH144" s="2">
        <v>1</v>
      </c>
      <c r="GI144" s="2">
        <v>-2</v>
      </c>
      <c r="GJ144" s="2">
        <v>0</v>
      </c>
      <c r="GK144" s="2">
        <v>0</v>
      </c>
      <c r="GL144" s="2">
        <f t="shared" si="287"/>
        <v>0</v>
      </c>
      <c r="GM144" s="2">
        <f t="shared" si="288"/>
        <v>0</v>
      </c>
      <c r="GN144" s="2">
        <f t="shared" si="289"/>
        <v>0</v>
      </c>
      <c r="GO144" s="2">
        <f t="shared" si="290"/>
        <v>0</v>
      </c>
      <c r="GP144" s="2">
        <f t="shared" si="291"/>
        <v>0</v>
      </c>
      <c r="GQ144" s="2"/>
      <c r="GR144" s="2">
        <v>0</v>
      </c>
      <c r="GS144" s="2">
        <v>0</v>
      </c>
      <c r="GT144" s="2">
        <v>0</v>
      </c>
      <c r="GU144" s="2" t="s">
        <v>3</v>
      </c>
      <c r="GV144" s="2">
        <f t="shared" si="292"/>
        <v>0</v>
      </c>
      <c r="GW144" s="2">
        <v>1</v>
      </c>
      <c r="GX144" s="2">
        <f t="shared" si="293"/>
        <v>0</v>
      </c>
      <c r="GY144" s="2"/>
      <c r="GZ144" s="2"/>
      <c r="HA144" s="2">
        <v>0</v>
      </c>
      <c r="HB144" s="2">
        <v>0</v>
      </c>
      <c r="HC144" s="2">
        <f t="shared" si="294"/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>
        <v>0</v>
      </c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18</v>
      </c>
      <c r="B145">
        <v>1</v>
      </c>
      <c r="C145">
        <v>66</v>
      </c>
      <c r="E145" t="s">
        <v>3</v>
      </c>
      <c r="F145" t="s">
        <v>172</v>
      </c>
      <c r="G145" t="s">
        <v>173</v>
      </c>
      <c r="H145" t="s">
        <v>67</v>
      </c>
      <c r="I145">
        <f>I143*J145</f>
        <v>0</v>
      </c>
      <c r="J145">
        <v>10.199999999999999</v>
      </c>
      <c r="K145">
        <v>10.199999999999999</v>
      </c>
      <c r="O145">
        <f t="shared" si="256"/>
        <v>0</v>
      </c>
      <c r="P145">
        <f t="shared" si="257"/>
        <v>0</v>
      </c>
      <c r="Q145">
        <f t="shared" si="258"/>
        <v>0</v>
      </c>
      <c r="R145">
        <f t="shared" si="259"/>
        <v>0</v>
      </c>
      <c r="S145">
        <f t="shared" si="260"/>
        <v>0</v>
      </c>
      <c r="T145">
        <f t="shared" si="261"/>
        <v>0</v>
      </c>
      <c r="U145">
        <f t="shared" si="262"/>
        <v>0</v>
      </c>
      <c r="V145">
        <f t="shared" si="263"/>
        <v>0</v>
      </c>
      <c r="W145">
        <f t="shared" si="264"/>
        <v>0</v>
      </c>
      <c r="X145">
        <f t="shared" si="265"/>
        <v>0</v>
      </c>
      <c r="Y145">
        <f t="shared" si="266"/>
        <v>0</v>
      </c>
      <c r="AA145">
        <v>-1</v>
      </c>
      <c r="AB145">
        <f t="shared" si="267"/>
        <v>501.63</v>
      </c>
      <c r="AC145">
        <f t="shared" si="268"/>
        <v>501.63</v>
      </c>
      <c r="AD145">
        <f t="shared" si="269"/>
        <v>0</v>
      </c>
      <c r="AE145">
        <f t="shared" si="270"/>
        <v>0</v>
      </c>
      <c r="AF145">
        <f t="shared" si="271"/>
        <v>0</v>
      </c>
      <c r="AG145">
        <f t="shared" si="272"/>
        <v>0</v>
      </c>
      <c r="AH145">
        <f t="shared" si="273"/>
        <v>0</v>
      </c>
      <c r="AI145">
        <f t="shared" si="274"/>
        <v>0</v>
      </c>
      <c r="AJ145">
        <f t="shared" si="275"/>
        <v>0</v>
      </c>
      <c r="AK145">
        <v>501.63</v>
      </c>
      <c r="AL145">
        <v>501.63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134</v>
      </c>
      <c r="AU145">
        <v>55</v>
      </c>
      <c r="AV145">
        <v>1.0469999999999999</v>
      </c>
      <c r="AW145">
        <v>1.002</v>
      </c>
      <c r="AZ145">
        <v>1</v>
      </c>
      <c r="BA145">
        <v>1</v>
      </c>
      <c r="BB145">
        <v>1</v>
      </c>
      <c r="BC145">
        <v>12.66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174</v>
      </c>
      <c r="BM145">
        <v>30</v>
      </c>
      <c r="BN145">
        <v>0</v>
      </c>
      <c r="BO145" t="s">
        <v>172</v>
      </c>
      <c r="BP145">
        <v>1</v>
      </c>
      <c r="BQ145">
        <v>30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134</v>
      </c>
      <c r="CA145">
        <v>55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276"/>
        <v>0</v>
      </c>
      <c r="CQ145">
        <f t="shared" si="277"/>
        <v>6363.3</v>
      </c>
      <c r="CR145">
        <f t="shared" si="278"/>
        <v>0</v>
      </c>
      <c r="CS145">
        <f t="shared" si="279"/>
        <v>0</v>
      </c>
      <c r="CT145">
        <f t="shared" si="280"/>
        <v>0</v>
      </c>
      <c r="CU145">
        <f t="shared" si="281"/>
        <v>0</v>
      </c>
      <c r="CV145">
        <f t="shared" si="282"/>
        <v>0</v>
      </c>
      <c r="CW145">
        <f t="shared" si="283"/>
        <v>0</v>
      </c>
      <c r="CX145">
        <f t="shared" si="284"/>
        <v>0</v>
      </c>
      <c r="CY145">
        <f t="shared" si="285"/>
        <v>0</v>
      </c>
      <c r="CZ145">
        <f t="shared" si="286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1007</v>
      </c>
      <c r="DV145" t="s">
        <v>67</v>
      </c>
      <c r="DW145" t="s">
        <v>67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82946445</v>
      </c>
      <c r="EF145">
        <v>30</v>
      </c>
      <c r="EG145" t="s">
        <v>19</v>
      </c>
      <c r="EH145">
        <v>0</v>
      </c>
      <c r="EI145" t="s">
        <v>3</v>
      </c>
      <c r="EJ145">
        <v>1</v>
      </c>
      <c r="EK145">
        <v>30</v>
      </c>
      <c r="EL145" t="s">
        <v>166</v>
      </c>
      <c r="EM145" t="s">
        <v>167</v>
      </c>
      <c r="EO145" t="s">
        <v>3</v>
      </c>
      <c r="EQ145">
        <v>1024</v>
      </c>
      <c r="ER145">
        <v>501.63</v>
      </c>
      <c r="ES145">
        <v>501.63</v>
      </c>
      <c r="ET145">
        <v>0</v>
      </c>
      <c r="EU145">
        <v>0</v>
      </c>
      <c r="EV145">
        <v>0</v>
      </c>
      <c r="EW145">
        <v>0</v>
      </c>
      <c r="EX145">
        <v>0</v>
      </c>
      <c r="FQ145">
        <v>0</v>
      </c>
      <c r="FR145">
        <v>0</v>
      </c>
      <c r="FS145">
        <v>0</v>
      </c>
      <c r="FX145">
        <v>134</v>
      </c>
      <c r="FY145">
        <v>55</v>
      </c>
      <c r="GA145" t="s">
        <v>3</v>
      </c>
      <c r="GD145">
        <v>1</v>
      </c>
      <c r="GF145">
        <v>-2011481729</v>
      </c>
      <c r="GG145">
        <v>2</v>
      </c>
      <c r="GH145">
        <v>1</v>
      </c>
      <c r="GI145">
        <v>2</v>
      </c>
      <c r="GJ145">
        <v>0</v>
      </c>
      <c r="GK145">
        <v>0</v>
      </c>
      <c r="GL145">
        <f t="shared" si="287"/>
        <v>0</v>
      </c>
      <c r="GM145">
        <f t="shared" si="288"/>
        <v>0</v>
      </c>
      <c r="GN145">
        <f t="shared" si="289"/>
        <v>0</v>
      </c>
      <c r="GO145">
        <f t="shared" si="290"/>
        <v>0</v>
      </c>
      <c r="GP145">
        <f t="shared" si="291"/>
        <v>0</v>
      </c>
      <c r="GR145">
        <v>0</v>
      </c>
      <c r="GS145">
        <v>0</v>
      </c>
      <c r="GT145">
        <v>0</v>
      </c>
      <c r="GU145" t="s">
        <v>3</v>
      </c>
      <c r="GV145">
        <f t="shared" si="292"/>
        <v>0</v>
      </c>
      <c r="GW145">
        <v>1</v>
      </c>
      <c r="GX145">
        <f t="shared" si="293"/>
        <v>0</v>
      </c>
      <c r="HA145">
        <v>0</v>
      </c>
      <c r="HB145">
        <v>0</v>
      </c>
      <c r="HC145">
        <f t="shared" si="294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ROW(SmtRes!A67)</f>
        <v>67</v>
      </c>
      <c r="D146" s="2">
        <f>ROW(EtalonRes!A191)</f>
        <v>191</v>
      </c>
      <c r="E146" s="2" t="s">
        <v>3</v>
      </c>
      <c r="F146" s="2" t="s">
        <v>178</v>
      </c>
      <c r="G146" s="2" t="s">
        <v>179</v>
      </c>
      <c r="H146" s="2" t="s">
        <v>180</v>
      </c>
      <c r="I146" s="2">
        <f>ROUND(F549/100,9)</f>
        <v>0</v>
      </c>
      <c r="J146" s="2">
        <v>0</v>
      </c>
      <c r="K146" s="2">
        <f>ROUND(F549/100,9)</f>
        <v>0</v>
      </c>
      <c r="L146" s="2"/>
      <c r="M146" s="2"/>
      <c r="N146" s="2"/>
      <c r="O146" s="2">
        <f t="shared" si="256"/>
        <v>0</v>
      </c>
      <c r="P146" s="2">
        <f t="shared" si="257"/>
        <v>0</v>
      </c>
      <c r="Q146" s="2">
        <f t="shared" si="258"/>
        <v>0</v>
      </c>
      <c r="R146" s="2">
        <f t="shared" si="259"/>
        <v>0</v>
      </c>
      <c r="S146" s="2">
        <f t="shared" si="260"/>
        <v>0</v>
      </c>
      <c r="T146" s="2">
        <f t="shared" si="261"/>
        <v>0</v>
      </c>
      <c r="U146" s="2">
        <f t="shared" si="262"/>
        <v>0</v>
      </c>
      <c r="V146" s="2">
        <f t="shared" si="263"/>
        <v>0</v>
      </c>
      <c r="W146" s="2">
        <f t="shared" si="264"/>
        <v>0</v>
      </c>
      <c r="X146" s="2">
        <f t="shared" si="265"/>
        <v>0</v>
      </c>
      <c r="Y146" s="2">
        <f t="shared" si="266"/>
        <v>0</v>
      </c>
      <c r="Z146" s="2"/>
      <c r="AA146" s="2">
        <v>-1</v>
      </c>
      <c r="AB146" s="2">
        <f t="shared" si="267"/>
        <v>641.97</v>
      </c>
      <c r="AC146" s="2">
        <f t="shared" si="268"/>
        <v>57.45</v>
      </c>
      <c r="AD146" s="2">
        <f t="shared" si="269"/>
        <v>532.35</v>
      </c>
      <c r="AE146" s="2">
        <f t="shared" si="270"/>
        <v>46.56</v>
      </c>
      <c r="AF146" s="2">
        <f t="shared" si="271"/>
        <v>52.17</v>
      </c>
      <c r="AG146" s="2">
        <f t="shared" si="272"/>
        <v>0</v>
      </c>
      <c r="AH146" s="2">
        <f t="shared" si="273"/>
        <v>4.29</v>
      </c>
      <c r="AI146" s="2">
        <f t="shared" si="274"/>
        <v>0</v>
      </c>
      <c r="AJ146" s="2">
        <f t="shared" si="275"/>
        <v>0</v>
      </c>
      <c r="AK146" s="2">
        <v>641.97</v>
      </c>
      <c r="AL146" s="2">
        <v>57.45</v>
      </c>
      <c r="AM146" s="2">
        <v>532.35</v>
      </c>
      <c r="AN146" s="2">
        <v>46.56</v>
      </c>
      <c r="AO146" s="2">
        <v>52.17</v>
      </c>
      <c r="AP146" s="2">
        <v>0</v>
      </c>
      <c r="AQ146" s="2">
        <v>4.29</v>
      </c>
      <c r="AR146" s="2">
        <v>0</v>
      </c>
      <c r="AS146" s="2">
        <v>0</v>
      </c>
      <c r="AT146" s="2">
        <v>134</v>
      </c>
      <c r="AU146" s="2">
        <v>55</v>
      </c>
      <c r="AV146" s="2">
        <v>1.0469999999999999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181</v>
      </c>
      <c r="BK146" s="2"/>
      <c r="BL146" s="2"/>
      <c r="BM146" s="2">
        <v>30</v>
      </c>
      <c r="BN146" s="2">
        <v>0</v>
      </c>
      <c r="BO146" s="2" t="s">
        <v>178</v>
      </c>
      <c r="BP146" s="2">
        <v>1</v>
      </c>
      <c r="BQ146" s="2">
        <v>30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134</v>
      </c>
      <c r="CA146" s="2">
        <v>55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 t="shared" si="276"/>
        <v>0</v>
      </c>
      <c r="CQ146" s="2">
        <f t="shared" si="277"/>
        <v>57.45</v>
      </c>
      <c r="CR146" s="2">
        <f t="shared" si="278"/>
        <v>557.37</v>
      </c>
      <c r="CS146" s="2">
        <f t="shared" si="279"/>
        <v>48.75</v>
      </c>
      <c r="CT146" s="2">
        <f t="shared" si="280"/>
        <v>54.62</v>
      </c>
      <c r="CU146" s="2">
        <f t="shared" si="281"/>
        <v>0</v>
      </c>
      <c r="CV146" s="2">
        <f t="shared" si="282"/>
        <v>4.4916299999999998</v>
      </c>
      <c r="CW146" s="2">
        <f t="shared" si="283"/>
        <v>0</v>
      </c>
      <c r="CX146" s="2">
        <f t="shared" si="284"/>
        <v>0</v>
      </c>
      <c r="CY146" s="2">
        <f t="shared" si="285"/>
        <v>0</v>
      </c>
      <c r="CZ146" s="2">
        <f t="shared" si="286"/>
        <v>0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180</v>
      </c>
      <c r="DW146" s="2" t="s">
        <v>180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82946445</v>
      </c>
      <c r="EF146" s="2">
        <v>30</v>
      </c>
      <c r="EG146" s="2" t="s">
        <v>19</v>
      </c>
      <c r="EH146" s="2">
        <v>0</v>
      </c>
      <c r="EI146" s="2" t="s">
        <v>3</v>
      </c>
      <c r="EJ146" s="2">
        <v>1</v>
      </c>
      <c r="EK146" s="2">
        <v>30</v>
      </c>
      <c r="EL146" s="2" t="s">
        <v>166</v>
      </c>
      <c r="EM146" s="2" t="s">
        <v>167</v>
      </c>
      <c r="EN146" s="2"/>
      <c r="EO146" s="2" t="s">
        <v>3</v>
      </c>
      <c r="EP146" s="2"/>
      <c r="EQ146" s="2">
        <v>132096</v>
      </c>
      <c r="ER146" s="2">
        <v>641.97</v>
      </c>
      <c r="ES146" s="2">
        <v>57.45</v>
      </c>
      <c r="ET146" s="2">
        <v>532.35</v>
      </c>
      <c r="EU146" s="2">
        <v>46.56</v>
      </c>
      <c r="EV146" s="2">
        <v>52.17</v>
      </c>
      <c r="EW146" s="2">
        <v>4.29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v>0</v>
      </c>
      <c r="FS146" s="2">
        <v>0</v>
      </c>
      <c r="FT146" s="2"/>
      <c r="FU146" s="2"/>
      <c r="FV146" s="2"/>
      <c r="FW146" s="2"/>
      <c r="FX146" s="2">
        <v>134</v>
      </c>
      <c r="FY146" s="2">
        <v>55</v>
      </c>
      <c r="FZ146" s="2"/>
      <c r="GA146" s="2" t="s">
        <v>3</v>
      </c>
      <c r="GB146" s="2"/>
      <c r="GC146" s="2"/>
      <c r="GD146" s="2">
        <v>1</v>
      </c>
      <c r="GE146" s="2"/>
      <c r="GF146" s="2">
        <v>1901463151</v>
      </c>
      <c r="GG146" s="2">
        <v>2</v>
      </c>
      <c r="GH146" s="2">
        <v>1</v>
      </c>
      <c r="GI146" s="2">
        <v>2</v>
      </c>
      <c r="GJ146" s="2">
        <v>0</v>
      </c>
      <c r="GK146" s="2">
        <v>0</v>
      </c>
      <c r="GL146" s="2">
        <f t="shared" si="287"/>
        <v>0</v>
      </c>
      <c r="GM146" s="2">
        <f t="shared" si="288"/>
        <v>0</v>
      </c>
      <c r="GN146" s="2">
        <f t="shared" si="289"/>
        <v>0</v>
      </c>
      <c r="GO146" s="2">
        <f t="shared" si="290"/>
        <v>0</v>
      </c>
      <c r="GP146" s="2">
        <f t="shared" si="291"/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 t="shared" si="292"/>
        <v>0</v>
      </c>
      <c r="GW146" s="2">
        <v>1</v>
      </c>
      <c r="GX146" s="2">
        <f t="shared" si="293"/>
        <v>0</v>
      </c>
      <c r="GY146" s="2"/>
      <c r="GZ146" s="2"/>
      <c r="HA146" s="2">
        <v>0</v>
      </c>
      <c r="HB146" s="2">
        <v>0</v>
      </c>
      <c r="HC146" s="2">
        <f t="shared" si="294"/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>
        <v>0</v>
      </c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ROW(SmtRes!A68)</f>
        <v>68</v>
      </c>
      <c r="D147">
        <f>ROW(EtalonRes!A202)</f>
        <v>202</v>
      </c>
      <c r="E147" t="s">
        <v>3</v>
      </c>
      <c r="F147" t="s">
        <v>178</v>
      </c>
      <c r="G147" t="s">
        <v>179</v>
      </c>
      <c r="H147" t="s">
        <v>180</v>
      </c>
      <c r="I147">
        <f>ROUND(F549/100,9)</f>
        <v>0</v>
      </c>
      <c r="J147">
        <v>0</v>
      </c>
      <c r="K147">
        <f>ROUND(F549/100,9)</f>
        <v>0</v>
      </c>
      <c r="O147">
        <f t="shared" si="256"/>
        <v>0</v>
      </c>
      <c r="P147">
        <f t="shared" si="257"/>
        <v>0</v>
      </c>
      <c r="Q147">
        <f t="shared" si="258"/>
        <v>0</v>
      </c>
      <c r="R147">
        <f t="shared" si="259"/>
        <v>0</v>
      </c>
      <c r="S147">
        <f t="shared" si="260"/>
        <v>0</v>
      </c>
      <c r="T147">
        <f t="shared" si="261"/>
        <v>0</v>
      </c>
      <c r="U147">
        <f t="shared" si="262"/>
        <v>0</v>
      </c>
      <c r="V147">
        <f t="shared" si="263"/>
        <v>0</v>
      </c>
      <c r="W147">
        <f t="shared" si="264"/>
        <v>0</v>
      </c>
      <c r="X147">
        <f t="shared" si="265"/>
        <v>0</v>
      </c>
      <c r="Y147">
        <f t="shared" si="266"/>
        <v>0</v>
      </c>
      <c r="AA147">
        <v>-1</v>
      </c>
      <c r="AB147">
        <f t="shared" si="267"/>
        <v>641.97</v>
      </c>
      <c r="AC147">
        <f t="shared" si="268"/>
        <v>57.45</v>
      </c>
      <c r="AD147">
        <f t="shared" si="269"/>
        <v>532.35</v>
      </c>
      <c r="AE147">
        <f t="shared" si="270"/>
        <v>46.56</v>
      </c>
      <c r="AF147">
        <f t="shared" si="271"/>
        <v>52.17</v>
      </c>
      <c r="AG147">
        <f t="shared" si="272"/>
        <v>0</v>
      </c>
      <c r="AH147">
        <f t="shared" si="273"/>
        <v>4.29</v>
      </c>
      <c r="AI147">
        <f t="shared" si="274"/>
        <v>0</v>
      </c>
      <c r="AJ147">
        <f t="shared" si="275"/>
        <v>0</v>
      </c>
      <c r="AK147">
        <v>641.97</v>
      </c>
      <c r="AL147">
        <v>57.45</v>
      </c>
      <c r="AM147">
        <v>532.35</v>
      </c>
      <c r="AN147">
        <v>46.56</v>
      </c>
      <c r="AO147">
        <v>52.17</v>
      </c>
      <c r="AP147">
        <v>0</v>
      </c>
      <c r="AQ147">
        <v>4.29</v>
      </c>
      <c r="AR147">
        <v>0</v>
      </c>
      <c r="AS147">
        <v>0</v>
      </c>
      <c r="AT147">
        <v>134</v>
      </c>
      <c r="AU147">
        <v>55</v>
      </c>
      <c r="AV147">
        <v>1.0469999999999999</v>
      </c>
      <c r="AW147">
        <v>1</v>
      </c>
      <c r="AZ147">
        <v>1</v>
      </c>
      <c r="BA147">
        <v>55.67</v>
      </c>
      <c r="BB147">
        <v>14.61</v>
      </c>
      <c r="BC147">
        <v>15.96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181</v>
      </c>
      <c r="BM147">
        <v>30</v>
      </c>
      <c r="BN147">
        <v>0</v>
      </c>
      <c r="BO147" t="s">
        <v>178</v>
      </c>
      <c r="BP147">
        <v>1</v>
      </c>
      <c r="BQ147">
        <v>30</v>
      </c>
      <c r="BR147">
        <v>0</v>
      </c>
      <c r="BS147">
        <v>55.67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134</v>
      </c>
      <c r="CA147">
        <v>55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276"/>
        <v>0</v>
      </c>
      <c r="CQ147">
        <f t="shared" si="277"/>
        <v>916.9</v>
      </c>
      <c r="CR147">
        <f t="shared" si="278"/>
        <v>8143.18</v>
      </c>
      <c r="CS147">
        <f t="shared" si="279"/>
        <v>2713.91</v>
      </c>
      <c r="CT147">
        <f t="shared" si="280"/>
        <v>3040.7</v>
      </c>
      <c r="CU147">
        <f t="shared" si="281"/>
        <v>0</v>
      </c>
      <c r="CV147">
        <f t="shared" si="282"/>
        <v>4.4916299999999998</v>
      </c>
      <c r="CW147">
        <f t="shared" si="283"/>
        <v>0</v>
      </c>
      <c r="CX147">
        <f t="shared" si="284"/>
        <v>0</v>
      </c>
      <c r="CY147">
        <f t="shared" si="285"/>
        <v>0</v>
      </c>
      <c r="CZ147">
        <f t="shared" si="286"/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1013</v>
      </c>
      <c r="DV147" t="s">
        <v>180</v>
      </c>
      <c r="DW147" t="s">
        <v>180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82946445</v>
      </c>
      <c r="EF147">
        <v>30</v>
      </c>
      <c r="EG147" t="s">
        <v>19</v>
      </c>
      <c r="EH147">
        <v>0</v>
      </c>
      <c r="EI147" t="s">
        <v>3</v>
      </c>
      <c r="EJ147">
        <v>1</v>
      </c>
      <c r="EK147">
        <v>30</v>
      </c>
      <c r="EL147" t="s">
        <v>166</v>
      </c>
      <c r="EM147" t="s">
        <v>167</v>
      </c>
      <c r="EO147" t="s">
        <v>3</v>
      </c>
      <c r="EQ147">
        <v>132096</v>
      </c>
      <c r="ER147">
        <v>641.97</v>
      </c>
      <c r="ES147">
        <v>57.45</v>
      </c>
      <c r="ET147">
        <v>532.35</v>
      </c>
      <c r="EU147">
        <v>46.56</v>
      </c>
      <c r="EV147">
        <v>52.17</v>
      </c>
      <c r="EW147">
        <v>4.29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134</v>
      </c>
      <c r="FY147">
        <v>55</v>
      </c>
      <c r="GA147" t="s">
        <v>3</v>
      </c>
      <c r="GD147">
        <v>1</v>
      </c>
      <c r="GF147">
        <v>1901463151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287"/>
        <v>0</v>
      </c>
      <c r="GM147">
        <f t="shared" si="288"/>
        <v>0</v>
      </c>
      <c r="GN147">
        <f t="shared" si="289"/>
        <v>0</v>
      </c>
      <c r="GO147">
        <f t="shared" si="290"/>
        <v>0</v>
      </c>
      <c r="GP147">
        <f t="shared" si="291"/>
        <v>0</v>
      </c>
      <c r="GR147">
        <v>0</v>
      </c>
      <c r="GS147">
        <v>0</v>
      </c>
      <c r="GT147">
        <v>0</v>
      </c>
      <c r="GU147" t="s">
        <v>3</v>
      </c>
      <c r="GV147">
        <f t="shared" si="292"/>
        <v>0</v>
      </c>
      <c r="GW147">
        <v>1</v>
      </c>
      <c r="GX147">
        <f t="shared" si="293"/>
        <v>0</v>
      </c>
      <c r="HA147">
        <v>0</v>
      </c>
      <c r="HB147">
        <v>0</v>
      </c>
      <c r="HC147">
        <f t="shared" si="294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55" x14ac:dyDescent="0.2">
      <c r="A148" s="2">
        <v>18</v>
      </c>
      <c r="B148" s="2">
        <v>1</v>
      </c>
      <c r="C148" s="2">
        <v>67</v>
      </c>
      <c r="D148" s="2"/>
      <c r="E148" s="2" t="s">
        <v>3</v>
      </c>
      <c r="F148" s="2" t="s">
        <v>182</v>
      </c>
      <c r="G148" s="2" t="s">
        <v>183</v>
      </c>
      <c r="H148" s="2" t="s">
        <v>184</v>
      </c>
      <c r="I148" s="2">
        <f>I146*J148</f>
        <v>0</v>
      </c>
      <c r="J148" s="2">
        <v>9.58</v>
      </c>
      <c r="K148" s="2">
        <v>9.58</v>
      </c>
      <c r="L148" s="2"/>
      <c r="M148" s="2"/>
      <c r="N148" s="2"/>
      <c r="O148" s="2">
        <f t="shared" si="256"/>
        <v>0</v>
      </c>
      <c r="P148" s="2">
        <f t="shared" si="257"/>
        <v>0</v>
      </c>
      <c r="Q148" s="2">
        <f t="shared" si="258"/>
        <v>0</v>
      </c>
      <c r="R148" s="2">
        <f t="shared" si="259"/>
        <v>0</v>
      </c>
      <c r="S148" s="2">
        <f t="shared" si="260"/>
        <v>0</v>
      </c>
      <c r="T148" s="2">
        <f t="shared" si="261"/>
        <v>0</v>
      </c>
      <c r="U148" s="2">
        <f t="shared" si="262"/>
        <v>0</v>
      </c>
      <c r="V148" s="2">
        <f t="shared" si="263"/>
        <v>0</v>
      </c>
      <c r="W148" s="2">
        <f t="shared" si="264"/>
        <v>0</v>
      </c>
      <c r="X148" s="2">
        <f t="shared" si="265"/>
        <v>0</v>
      </c>
      <c r="Y148" s="2">
        <f t="shared" si="266"/>
        <v>0</v>
      </c>
      <c r="Z148" s="2"/>
      <c r="AA148" s="2">
        <v>-1</v>
      </c>
      <c r="AB148" s="2">
        <f t="shared" si="267"/>
        <v>291.29000000000002</v>
      </c>
      <c r="AC148" s="2">
        <f t="shared" si="268"/>
        <v>291.29000000000002</v>
      </c>
      <c r="AD148" s="2">
        <f t="shared" si="269"/>
        <v>0</v>
      </c>
      <c r="AE148" s="2">
        <f t="shared" si="270"/>
        <v>0</v>
      </c>
      <c r="AF148" s="2">
        <f t="shared" si="271"/>
        <v>0</v>
      </c>
      <c r="AG148" s="2">
        <f t="shared" si="272"/>
        <v>0</v>
      </c>
      <c r="AH148" s="2">
        <f t="shared" si="273"/>
        <v>0</v>
      </c>
      <c r="AI148" s="2">
        <f t="shared" si="274"/>
        <v>0</v>
      </c>
      <c r="AJ148" s="2">
        <f t="shared" si="275"/>
        <v>0</v>
      </c>
      <c r="AK148" s="2">
        <v>291.29000000000002</v>
      </c>
      <c r="AL148" s="2">
        <v>291.29000000000002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134</v>
      </c>
      <c r="AU148" s="2">
        <v>55</v>
      </c>
      <c r="AV148" s="2">
        <v>1</v>
      </c>
      <c r="AW148" s="2">
        <v>1</v>
      </c>
      <c r="AX148" s="2"/>
      <c r="AY148" s="2"/>
      <c r="AZ148" s="2">
        <v>1</v>
      </c>
      <c r="BA148" s="2">
        <v>1</v>
      </c>
      <c r="BB148" s="2">
        <v>1</v>
      </c>
      <c r="BC148" s="2">
        <v>1</v>
      </c>
      <c r="BD148" s="2" t="s">
        <v>3</v>
      </c>
      <c r="BE148" s="2" t="s">
        <v>3</v>
      </c>
      <c r="BF148" s="2" t="s">
        <v>3</v>
      </c>
      <c r="BG148" s="2" t="s">
        <v>3</v>
      </c>
      <c r="BH148" s="2">
        <v>3</v>
      </c>
      <c r="BI148" s="2">
        <v>1</v>
      </c>
      <c r="BJ148" s="2" t="s">
        <v>185</v>
      </c>
      <c r="BK148" s="2"/>
      <c r="BL148" s="2"/>
      <c r="BM148" s="2">
        <v>30</v>
      </c>
      <c r="BN148" s="2">
        <v>0</v>
      </c>
      <c r="BO148" s="2" t="s">
        <v>3</v>
      </c>
      <c r="BP148" s="2">
        <v>0</v>
      </c>
      <c r="BQ148" s="2">
        <v>30</v>
      </c>
      <c r="BR148" s="2">
        <v>0</v>
      </c>
      <c r="BS148" s="2">
        <v>1</v>
      </c>
      <c r="BT148" s="2">
        <v>1</v>
      </c>
      <c r="BU148" s="2">
        <v>1</v>
      </c>
      <c r="BV148" s="2">
        <v>1</v>
      </c>
      <c r="BW148" s="2">
        <v>1</v>
      </c>
      <c r="BX148" s="2">
        <v>1</v>
      </c>
      <c r="BY148" s="2" t="s">
        <v>3</v>
      </c>
      <c r="BZ148" s="2">
        <v>134</v>
      </c>
      <c r="CA148" s="2">
        <v>55</v>
      </c>
      <c r="CB148" s="2" t="s">
        <v>3</v>
      </c>
      <c r="CC148" s="2"/>
      <c r="CD148" s="2"/>
      <c r="CE148" s="2">
        <v>30</v>
      </c>
      <c r="CF148" s="2">
        <v>0</v>
      </c>
      <c r="CG148" s="2">
        <v>0</v>
      </c>
      <c r="CH148" s="2"/>
      <c r="CI148" s="2"/>
      <c r="CJ148" s="2"/>
      <c r="CK148" s="2"/>
      <c r="CL148" s="2"/>
      <c r="CM148" s="2">
        <v>0</v>
      </c>
      <c r="CN148" s="2" t="s">
        <v>3</v>
      </c>
      <c r="CO148" s="2">
        <v>0</v>
      </c>
      <c r="CP148" s="2">
        <f t="shared" si="276"/>
        <v>0</v>
      </c>
      <c r="CQ148" s="2">
        <f t="shared" si="277"/>
        <v>291.29000000000002</v>
      </c>
      <c r="CR148" s="2">
        <f t="shared" si="278"/>
        <v>0</v>
      </c>
      <c r="CS148" s="2">
        <f t="shared" si="279"/>
        <v>0</v>
      </c>
      <c r="CT148" s="2">
        <f t="shared" si="280"/>
        <v>0</v>
      </c>
      <c r="CU148" s="2">
        <f t="shared" si="281"/>
        <v>0</v>
      </c>
      <c r="CV148" s="2">
        <f t="shared" si="282"/>
        <v>0</v>
      </c>
      <c r="CW148" s="2">
        <f t="shared" si="283"/>
        <v>0</v>
      </c>
      <c r="CX148" s="2">
        <f t="shared" si="284"/>
        <v>0</v>
      </c>
      <c r="CY148" s="2">
        <f t="shared" si="285"/>
        <v>0</v>
      </c>
      <c r="CZ148" s="2">
        <f t="shared" si="286"/>
        <v>0</v>
      </c>
      <c r="DA148" s="2"/>
      <c r="DB148" s="2"/>
      <c r="DC148" s="2" t="s">
        <v>3</v>
      </c>
      <c r="DD148" s="2" t="s">
        <v>3</v>
      </c>
      <c r="DE148" s="2" t="s">
        <v>3</v>
      </c>
      <c r="DF148" s="2" t="s">
        <v>3</v>
      </c>
      <c r="DG148" s="2" t="s">
        <v>3</v>
      </c>
      <c r="DH148" s="2" t="s">
        <v>3</v>
      </c>
      <c r="DI148" s="2" t="s">
        <v>3</v>
      </c>
      <c r="DJ148" s="2" t="s">
        <v>3</v>
      </c>
      <c r="DK148" s="2" t="s">
        <v>3</v>
      </c>
      <c r="DL148" s="2" t="s">
        <v>3</v>
      </c>
      <c r="DM148" s="2" t="s">
        <v>3</v>
      </c>
      <c r="DN148" s="2">
        <v>0</v>
      </c>
      <c r="DO148" s="2">
        <v>0</v>
      </c>
      <c r="DP148" s="2">
        <v>1</v>
      </c>
      <c r="DQ148" s="2">
        <v>1</v>
      </c>
      <c r="DR148" s="2"/>
      <c r="DS148" s="2"/>
      <c r="DT148" s="2"/>
      <c r="DU148" s="2">
        <v>1009</v>
      </c>
      <c r="DV148" s="2" t="s">
        <v>184</v>
      </c>
      <c r="DW148" s="2" t="s">
        <v>184</v>
      </c>
      <c r="DX148" s="2">
        <v>1000</v>
      </c>
      <c r="DY148" s="2"/>
      <c r="DZ148" s="2" t="s">
        <v>3</v>
      </c>
      <c r="EA148" s="2" t="s">
        <v>3</v>
      </c>
      <c r="EB148" s="2" t="s">
        <v>3</v>
      </c>
      <c r="EC148" s="2" t="s">
        <v>3</v>
      </c>
      <c r="ED148" s="2"/>
      <c r="EE148" s="2">
        <v>82946445</v>
      </c>
      <c r="EF148" s="2">
        <v>30</v>
      </c>
      <c r="EG148" s="2" t="s">
        <v>19</v>
      </c>
      <c r="EH148" s="2">
        <v>0</v>
      </c>
      <c r="EI148" s="2" t="s">
        <v>3</v>
      </c>
      <c r="EJ148" s="2">
        <v>1</v>
      </c>
      <c r="EK148" s="2">
        <v>30</v>
      </c>
      <c r="EL148" s="2" t="s">
        <v>166</v>
      </c>
      <c r="EM148" s="2" t="s">
        <v>167</v>
      </c>
      <c r="EN148" s="2"/>
      <c r="EO148" s="2" t="s">
        <v>3</v>
      </c>
      <c r="EP148" s="2"/>
      <c r="EQ148" s="2">
        <v>1024</v>
      </c>
      <c r="ER148" s="2">
        <v>291.29000000000002</v>
      </c>
      <c r="ES148" s="2">
        <v>291.29000000000002</v>
      </c>
      <c r="ET148" s="2">
        <v>0</v>
      </c>
      <c r="EU148" s="2">
        <v>0</v>
      </c>
      <c r="EV148" s="2">
        <v>0</v>
      </c>
      <c r="EW148" s="2">
        <v>0</v>
      </c>
      <c r="EX148" s="2">
        <v>0</v>
      </c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>
        <v>0</v>
      </c>
      <c r="FR148" s="2">
        <v>0</v>
      </c>
      <c r="FS148" s="2">
        <v>0</v>
      </c>
      <c r="FT148" s="2"/>
      <c r="FU148" s="2"/>
      <c r="FV148" s="2"/>
      <c r="FW148" s="2"/>
      <c r="FX148" s="2">
        <v>134</v>
      </c>
      <c r="FY148" s="2">
        <v>55</v>
      </c>
      <c r="FZ148" s="2"/>
      <c r="GA148" s="2" t="s">
        <v>3</v>
      </c>
      <c r="GB148" s="2"/>
      <c r="GC148" s="2"/>
      <c r="GD148" s="2">
        <v>1</v>
      </c>
      <c r="GE148" s="2"/>
      <c r="GF148" s="2">
        <v>-66602601</v>
      </c>
      <c r="GG148" s="2">
        <v>2</v>
      </c>
      <c r="GH148" s="2">
        <v>1</v>
      </c>
      <c r="GI148" s="2">
        <v>-2</v>
      </c>
      <c r="GJ148" s="2">
        <v>0</v>
      </c>
      <c r="GK148" s="2">
        <v>0</v>
      </c>
      <c r="GL148" s="2">
        <f t="shared" si="287"/>
        <v>0</v>
      </c>
      <c r="GM148" s="2">
        <f t="shared" si="288"/>
        <v>0</v>
      </c>
      <c r="GN148" s="2">
        <f t="shared" si="289"/>
        <v>0</v>
      </c>
      <c r="GO148" s="2">
        <f t="shared" si="290"/>
        <v>0</v>
      </c>
      <c r="GP148" s="2">
        <f t="shared" si="291"/>
        <v>0</v>
      </c>
      <c r="GQ148" s="2"/>
      <c r="GR148" s="2">
        <v>0</v>
      </c>
      <c r="GS148" s="2">
        <v>0</v>
      </c>
      <c r="GT148" s="2">
        <v>0</v>
      </c>
      <c r="GU148" s="2" t="s">
        <v>3</v>
      </c>
      <c r="GV148" s="2">
        <f t="shared" si="292"/>
        <v>0</v>
      </c>
      <c r="GW148" s="2">
        <v>1</v>
      </c>
      <c r="GX148" s="2">
        <f t="shared" si="293"/>
        <v>0</v>
      </c>
      <c r="GY148" s="2"/>
      <c r="GZ148" s="2"/>
      <c r="HA148" s="2">
        <v>0</v>
      </c>
      <c r="HB148" s="2">
        <v>0</v>
      </c>
      <c r="HC148" s="2">
        <f t="shared" si="294"/>
        <v>0</v>
      </c>
      <c r="HD148" s="2"/>
      <c r="HE148" s="2" t="s">
        <v>3</v>
      </c>
      <c r="HF148" s="2" t="s">
        <v>3</v>
      </c>
      <c r="HG148" s="2"/>
      <c r="HH148" s="2"/>
      <c r="HI148" s="2"/>
      <c r="HJ148" s="2"/>
      <c r="HK148" s="2"/>
      <c r="HL148" s="2"/>
      <c r="HM148" s="2" t="s">
        <v>3</v>
      </c>
      <c r="HN148" s="2" t="s">
        <v>3</v>
      </c>
      <c r="HO148" s="2" t="s">
        <v>3</v>
      </c>
      <c r="HP148" s="2" t="s">
        <v>3</v>
      </c>
      <c r="HQ148" s="2" t="s">
        <v>3</v>
      </c>
      <c r="HR148" s="2"/>
      <c r="HS148" s="2">
        <v>0</v>
      </c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>
        <v>0</v>
      </c>
      <c r="IL148" s="2"/>
      <c r="IM148" s="2"/>
      <c r="IN148" s="2"/>
      <c r="IO148" s="2"/>
      <c r="IP148" s="2"/>
      <c r="IQ148" s="2"/>
      <c r="IR148" s="2"/>
      <c r="IS148" s="2"/>
      <c r="IT148" s="2"/>
      <c r="IU148" s="2"/>
    </row>
    <row r="149" spans="1:255" x14ac:dyDescent="0.2">
      <c r="A149">
        <v>18</v>
      </c>
      <c r="B149">
        <v>1</v>
      </c>
      <c r="C149">
        <v>68</v>
      </c>
      <c r="E149" t="s">
        <v>3</v>
      </c>
      <c r="F149" t="s">
        <v>182</v>
      </c>
      <c r="G149" t="s">
        <v>183</v>
      </c>
      <c r="H149" t="s">
        <v>184</v>
      </c>
      <c r="I149">
        <f>I147*J149</f>
        <v>0</v>
      </c>
      <c r="J149">
        <v>9.58</v>
      </c>
      <c r="K149">
        <v>9.58</v>
      </c>
      <c r="O149">
        <f t="shared" si="256"/>
        <v>0</v>
      </c>
      <c r="P149">
        <f t="shared" si="257"/>
        <v>0</v>
      </c>
      <c r="Q149">
        <f t="shared" si="258"/>
        <v>0</v>
      </c>
      <c r="R149">
        <f t="shared" si="259"/>
        <v>0</v>
      </c>
      <c r="S149">
        <f t="shared" si="260"/>
        <v>0</v>
      </c>
      <c r="T149">
        <f t="shared" si="261"/>
        <v>0</v>
      </c>
      <c r="U149">
        <f t="shared" si="262"/>
        <v>0</v>
      </c>
      <c r="V149">
        <f t="shared" si="263"/>
        <v>0</v>
      </c>
      <c r="W149">
        <f t="shared" si="264"/>
        <v>0</v>
      </c>
      <c r="X149">
        <f t="shared" si="265"/>
        <v>0</v>
      </c>
      <c r="Y149">
        <f t="shared" si="266"/>
        <v>0</v>
      </c>
      <c r="AA149">
        <v>-1</v>
      </c>
      <c r="AB149">
        <f t="shared" si="267"/>
        <v>291.29000000000002</v>
      </c>
      <c r="AC149">
        <f t="shared" si="268"/>
        <v>291.29000000000002</v>
      </c>
      <c r="AD149">
        <f t="shared" si="269"/>
        <v>0</v>
      </c>
      <c r="AE149">
        <f t="shared" si="270"/>
        <v>0</v>
      </c>
      <c r="AF149">
        <f t="shared" si="271"/>
        <v>0</v>
      </c>
      <c r="AG149">
        <f t="shared" si="272"/>
        <v>0</v>
      </c>
      <c r="AH149">
        <f t="shared" si="273"/>
        <v>0</v>
      </c>
      <c r="AI149">
        <f t="shared" si="274"/>
        <v>0</v>
      </c>
      <c r="AJ149">
        <f t="shared" si="275"/>
        <v>0</v>
      </c>
      <c r="AK149">
        <v>291.29000000000002</v>
      </c>
      <c r="AL149">
        <v>291.29000000000002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134</v>
      </c>
      <c r="AU149">
        <v>55</v>
      </c>
      <c r="AV149">
        <v>1.0469999999999999</v>
      </c>
      <c r="AW149">
        <v>1</v>
      </c>
      <c r="AZ149">
        <v>1</v>
      </c>
      <c r="BA149">
        <v>1</v>
      </c>
      <c r="BB149">
        <v>1</v>
      </c>
      <c r="BC149">
        <v>14.63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185</v>
      </c>
      <c r="BM149">
        <v>30</v>
      </c>
      <c r="BN149">
        <v>0</v>
      </c>
      <c r="BO149" t="s">
        <v>182</v>
      </c>
      <c r="BP149">
        <v>1</v>
      </c>
      <c r="BQ149">
        <v>30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134</v>
      </c>
      <c r="CA149">
        <v>55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276"/>
        <v>0</v>
      </c>
      <c r="CQ149">
        <f t="shared" si="277"/>
        <v>4261.57</v>
      </c>
      <c r="CR149">
        <f t="shared" si="278"/>
        <v>0</v>
      </c>
      <c r="CS149">
        <f t="shared" si="279"/>
        <v>0</v>
      </c>
      <c r="CT149">
        <f t="shared" si="280"/>
        <v>0</v>
      </c>
      <c r="CU149">
        <f t="shared" si="281"/>
        <v>0</v>
      </c>
      <c r="CV149">
        <f t="shared" si="282"/>
        <v>0</v>
      </c>
      <c r="CW149">
        <f t="shared" si="283"/>
        <v>0</v>
      </c>
      <c r="CX149">
        <f t="shared" si="284"/>
        <v>0</v>
      </c>
      <c r="CY149">
        <f t="shared" si="285"/>
        <v>0</v>
      </c>
      <c r="CZ149">
        <f t="shared" si="286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1009</v>
      </c>
      <c r="DV149" t="s">
        <v>184</v>
      </c>
      <c r="DW149" t="s">
        <v>184</v>
      </c>
      <c r="DX149">
        <v>1000</v>
      </c>
      <c r="DZ149" t="s">
        <v>3</v>
      </c>
      <c r="EA149" t="s">
        <v>3</v>
      </c>
      <c r="EB149" t="s">
        <v>3</v>
      </c>
      <c r="EC149" t="s">
        <v>3</v>
      </c>
      <c r="EE149">
        <v>82946445</v>
      </c>
      <c r="EF149">
        <v>30</v>
      </c>
      <c r="EG149" t="s">
        <v>19</v>
      </c>
      <c r="EH149">
        <v>0</v>
      </c>
      <c r="EI149" t="s">
        <v>3</v>
      </c>
      <c r="EJ149">
        <v>1</v>
      </c>
      <c r="EK149">
        <v>30</v>
      </c>
      <c r="EL149" t="s">
        <v>166</v>
      </c>
      <c r="EM149" t="s">
        <v>167</v>
      </c>
      <c r="EO149" t="s">
        <v>3</v>
      </c>
      <c r="EQ149">
        <v>1024</v>
      </c>
      <c r="ER149">
        <v>291.29000000000002</v>
      </c>
      <c r="ES149">
        <v>291.29000000000002</v>
      </c>
      <c r="ET149">
        <v>0</v>
      </c>
      <c r="EU149">
        <v>0</v>
      </c>
      <c r="EV149">
        <v>0</v>
      </c>
      <c r="EW149">
        <v>0</v>
      </c>
      <c r="EX149">
        <v>0</v>
      </c>
      <c r="FQ149">
        <v>0</v>
      </c>
      <c r="FR149">
        <v>0</v>
      </c>
      <c r="FS149">
        <v>0</v>
      </c>
      <c r="FX149">
        <v>134</v>
      </c>
      <c r="FY149">
        <v>55</v>
      </c>
      <c r="GA149" t="s">
        <v>3</v>
      </c>
      <c r="GD149">
        <v>1</v>
      </c>
      <c r="GF149">
        <v>-66602601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 t="shared" si="287"/>
        <v>0</v>
      </c>
      <c r="GM149">
        <f t="shared" si="288"/>
        <v>0</v>
      </c>
      <c r="GN149">
        <f t="shared" si="289"/>
        <v>0</v>
      </c>
      <c r="GO149">
        <f t="shared" si="290"/>
        <v>0</v>
      </c>
      <c r="GP149">
        <f t="shared" si="291"/>
        <v>0</v>
      </c>
      <c r="GR149">
        <v>0</v>
      </c>
      <c r="GS149">
        <v>0</v>
      </c>
      <c r="GT149">
        <v>0</v>
      </c>
      <c r="GU149" t="s">
        <v>3</v>
      </c>
      <c r="GV149">
        <f t="shared" si="292"/>
        <v>0</v>
      </c>
      <c r="GW149">
        <v>1</v>
      </c>
      <c r="GX149">
        <f t="shared" si="293"/>
        <v>0</v>
      </c>
      <c r="HA149">
        <v>0</v>
      </c>
      <c r="HB149">
        <v>0</v>
      </c>
      <c r="HC149">
        <f t="shared" si="294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55" x14ac:dyDescent="0.2">
      <c r="A150" s="2">
        <v>17</v>
      </c>
      <c r="B150" s="2">
        <v>1</v>
      </c>
      <c r="C150" s="2">
        <f>ROW(SmtRes!A69)</f>
        <v>69</v>
      </c>
      <c r="D150" s="2">
        <f>ROW(EtalonRes!A206)</f>
        <v>206</v>
      </c>
      <c r="E150" s="2" t="s">
        <v>3</v>
      </c>
      <c r="F150" s="2" t="s">
        <v>186</v>
      </c>
      <c r="G150" s="2" t="s">
        <v>187</v>
      </c>
      <c r="H150" s="2" t="s">
        <v>180</v>
      </c>
      <c r="I150" s="2">
        <f>ROUND(F549/100,9)</f>
        <v>0</v>
      </c>
      <c r="J150" s="2">
        <v>0</v>
      </c>
      <c r="K150" s="2">
        <f>ROUND(F549/100,9)</f>
        <v>0</v>
      </c>
      <c r="L150" s="2"/>
      <c r="M150" s="2"/>
      <c r="N150" s="2"/>
      <c r="O150" s="2">
        <f t="shared" si="256"/>
        <v>0</v>
      </c>
      <c r="P150" s="2">
        <f t="shared" si="257"/>
        <v>0</v>
      </c>
      <c r="Q150" s="2">
        <f>(ROUND((ROUND((((ET150*3))*AV150*I150),2)*BB150),2)+ROUND((ROUND(((AE150-((EU150*3)))*AV150*I150),2)*BS150),2))</f>
        <v>0</v>
      </c>
      <c r="R150" s="2">
        <f t="shared" si="259"/>
        <v>0</v>
      </c>
      <c r="S150" s="2">
        <f t="shared" si="260"/>
        <v>0</v>
      </c>
      <c r="T150" s="2">
        <f t="shared" si="261"/>
        <v>0</v>
      </c>
      <c r="U150" s="2">
        <f t="shared" si="262"/>
        <v>0</v>
      </c>
      <c r="V150" s="2">
        <f t="shared" si="263"/>
        <v>0</v>
      </c>
      <c r="W150" s="2">
        <f t="shared" si="264"/>
        <v>0</v>
      </c>
      <c r="X150" s="2">
        <f t="shared" si="265"/>
        <v>0</v>
      </c>
      <c r="Y150" s="2">
        <f t="shared" si="266"/>
        <v>0</v>
      </c>
      <c r="Z150" s="2"/>
      <c r="AA150" s="2">
        <v>-1</v>
      </c>
      <c r="AB150" s="2">
        <f t="shared" si="267"/>
        <v>119.31</v>
      </c>
      <c r="AC150" s="2">
        <f>ROUND(((ES150*3)),6)</f>
        <v>0</v>
      </c>
      <c r="AD150" s="2">
        <f>ROUND(((((ET150*3))-((EU150*3)))+AE150),6)</f>
        <v>98.52</v>
      </c>
      <c r="AE150" s="2">
        <f>ROUND(((EU150*3)),6)</f>
        <v>6.54</v>
      </c>
      <c r="AF150" s="2">
        <f>ROUND(((EV150*3)),6)</f>
        <v>20.79</v>
      </c>
      <c r="AG150" s="2">
        <f t="shared" si="272"/>
        <v>0</v>
      </c>
      <c r="AH150" s="2">
        <f>((EW150*3))</f>
        <v>1.59</v>
      </c>
      <c r="AI150" s="2">
        <f>((EX150*3))</f>
        <v>0</v>
      </c>
      <c r="AJ150" s="2">
        <f t="shared" si="275"/>
        <v>0</v>
      </c>
      <c r="AK150" s="2">
        <v>39.770000000000003</v>
      </c>
      <c r="AL150" s="2">
        <v>0</v>
      </c>
      <c r="AM150" s="2">
        <v>32.840000000000003</v>
      </c>
      <c r="AN150" s="2">
        <v>2.1800000000000002</v>
      </c>
      <c r="AO150" s="2">
        <v>6.93</v>
      </c>
      <c r="AP150" s="2">
        <v>0</v>
      </c>
      <c r="AQ150" s="2">
        <v>0.53</v>
      </c>
      <c r="AR150" s="2">
        <v>0</v>
      </c>
      <c r="AS150" s="2">
        <v>0</v>
      </c>
      <c r="AT150" s="2">
        <v>134</v>
      </c>
      <c r="AU150" s="2">
        <v>55</v>
      </c>
      <c r="AV150" s="2">
        <v>1.0469999999999999</v>
      </c>
      <c r="AW150" s="2">
        <v>1</v>
      </c>
      <c r="AX150" s="2"/>
      <c r="AY150" s="2"/>
      <c r="AZ150" s="2">
        <v>1</v>
      </c>
      <c r="BA150" s="2">
        <v>1</v>
      </c>
      <c r="BB150" s="2">
        <v>1</v>
      </c>
      <c r="BC150" s="2">
        <v>1</v>
      </c>
      <c r="BD150" s="2" t="s">
        <v>3</v>
      </c>
      <c r="BE150" s="2" t="s">
        <v>3</v>
      </c>
      <c r="BF150" s="2" t="s">
        <v>3</v>
      </c>
      <c r="BG150" s="2" t="s">
        <v>3</v>
      </c>
      <c r="BH150" s="2">
        <v>0</v>
      </c>
      <c r="BI150" s="2">
        <v>1</v>
      </c>
      <c r="BJ150" s="2" t="s">
        <v>188</v>
      </c>
      <c r="BK150" s="2"/>
      <c r="BL150" s="2"/>
      <c r="BM150" s="2">
        <v>30</v>
      </c>
      <c r="BN150" s="2">
        <v>0</v>
      </c>
      <c r="BO150" s="2" t="s">
        <v>186</v>
      </c>
      <c r="BP150" s="2">
        <v>1</v>
      </c>
      <c r="BQ150" s="2">
        <v>30</v>
      </c>
      <c r="BR150" s="2">
        <v>0</v>
      </c>
      <c r="BS150" s="2">
        <v>1</v>
      </c>
      <c r="BT150" s="2">
        <v>1</v>
      </c>
      <c r="BU150" s="2">
        <v>1</v>
      </c>
      <c r="BV150" s="2">
        <v>1</v>
      </c>
      <c r="BW150" s="2">
        <v>1</v>
      </c>
      <c r="BX150" s="2">
        <v>1</v>
      </c>
      <c r="BY150" s="2" t="s">
        <v>3</v>
      </c>
      <c r="BZ150" s="2">
        <v>134</v>
      </c>
      <c r="CA150" s="2">
        <v>55</v>
      </c>
      <c r="CB150" s="2" t="s">
        <v>3</v>
      </c>
      <c r="CC150" s="2"/>
      <c r="CD150" s="2"/>
      <c r="CE150" s="2">
        <v>30</v>
      </c>
      <c r="CF150" s="2">
        <v>0</v>
      </c>
      <c r="CG150" s="2">
        <v>0</v>
      </c>
      <c r="CH150" s="2"/>
      <c r="CI150" s="2"/>
      <c r="CJ150" s="2"/>
      <c r="CK150" s="2"/>
      <c r="CL150" s="2"/>
      <c r="CM150" s="2">
        <v>0</v>
      </c>
      <c r="CN150" s="2" t="s">
        <v>3</v>
      </c>
      <c r="CO150" s="2">
        <v>0</v>
      </c>
      <c r="CP150" s="2">
        <f t="shared" si="276"/>
        <v>0</v>
      </c>
      <c r="CQ150" s="2">
        <f t="shared" si="277"/>
        <v>0</v>
      </c>
      <c r="CR150" s="2">
        <f>(ROUND((ROUND((((ET150*3))*AV150*1),2)*BB150),2)+ROUND((ROUND(((AE150-((EU150*3)))*AV150*1),2)*BS150),2))</f>
        <v>103.15</v>
      </c>
      <c r="CS150" s="2">
        <f t="shared" si="279"/>
        <v>6.85</v>
      </c>
      <c r="CT150" s="2">
        <f t="shared" si="280"/>
        <v>21.77</v>
      </c>
      <c r="CU150" s="2">
        <f t="shared" si="281"/>
        <v>0</v>
      </c>
      <c r="CV150" s="2">
        <f t="shared" si="282"/>
        <v>1.66473</v>
      </c>
      <c r="CW150" s="2">
        <f t="shared" si="283"/>
        <v>0</v>
      </c>
      <c r="CX150" s="2">
        <f t="shared" si="284"/>
        <v>0</v>
      </c>
      <c r="CY150" s="2">
        <f t="shared" si="285"/>
        <v>0</v>
      </c>
      <c r="CZ150" s="2">
        <f t="shared" si="286"/>
        <v>0</v>
      </c>
      <c r="DA150" s="2"/>
      <c r="DB150" s="2"/>
      <c r="DC150" s="2" t="s">
        <v>3</v>
      </c>
      <c r="DD150" s="2" t="s">
        <v>189</v>
      </c>
      <c r="DE150" s="2" t="s">
        <v>189</v>
      </c>
      <c r="DF150" s="2" t="s">
        <v>189</v>
      </c>
      <c r="DG150" s="2" t="s">
        <v>189</v>
      </c>
      <c r="DH150" s="2" t="s">
        <v>3</v>
      </c>
      <c r="DI150" s="2" t="s">
        <v>189</v>
      </c>
      <c r="DJ150" s="2" t="s">
        <v>189</v>
      </c>
      <c r="DK150" s="2" t="s">
        <v>3</v>
      </c>
      <c r="DL150" s="2" t="s">
        <v>3</v>
      </c>
      <c r="DM150" s="2" t="s">
        <v>3</v>
      </c>
      <c r="DN150" s="2">
        <v>0</v>
      </c>
      <c r="DO150" s="2">
        <v>0</v>
      </c>
      <c r="DP150" s="2">
        <v>1</v>
      </c>
      <c r="DQ150" s="2">
        <v>1</v>
      </c>
      <c r="DR150" s="2"/>
      <c r="DS150" s="2"/>
      <c r="DT150" s="2"/>
      <c r="DU150" s="2">
        <v>1013</v>
      </c>
      <c r="DV150" s="2" t="s">
        <v>180</v>
      </c>
      <c r="DW150" s="2" t="s">
        <v>180</v>
      </c>
      <c r="DX150" s="2">
        <v>1</v>
      </c>
      <c r="DY150" s="2"/>
      <c r="DZ150" s="2" t="s">
        <v>3</v>
      </c>
      <c r="EA150" s="2" t="s">
        <v>3</v>
      </c>
      <c r="EB150" s="2" t="s">
        <v>3</v>
      </c>
      <c r="EC150" s="2" t="s">
        <v>3</v>
      </c>
      <c r="ED150" s="2"/>
      <c r="EE150" s="2">
        <v>82946445</v>
      </c>
      <c r="EF150" s="2">
        <v>30</v>
      </c>
      <c r="EG150" s="2" t="s">
        <v>19</v>
      </c>
      <c r="EH150" s="2">
        <v>0</v>
      </c>
      <c r="EI150" s="2" t="s">
        <v>3</v>
      </c>
      <c r="EJ150" s="2">
        <v>1</v>
      </c>
      <c r="EK150" s="2">
        <v>30</v>
      </c>
      <c r="EL150" s="2" t="s">
        <v>166</v>
      </c>
      <c r="EM150" s="2" t="s">
        <v>167</v>
      </c>
      <c r="EN150" s="2"/>
      <c r="EO150" s="2" t="s">
        <v>3</v>
      </c>
      <c r="EP150" s="2"/>
      <c r="EQ150" s="2">
        <v>132096</v>
      </c>
      <c r="ER150" s="2">
        <v>39.770000000000003</v>
      </c>
      <c r="ES150" s="2">
        <v>0</v>
      </c>
      <c r="ET150" s="2">
        <v>32.840000000000003</v>
      </c>
      <c r="EU150" s="2">
        <v>2.1800000000000002</v>
      </c>
      <c r="EV150" s="2">
        <v>6.93</v>
      </c>
      <c r="EW150" s="2">
        <v>0.53</v>
      </c>
      <c r="EX150" s="2">
        <v>0</v>
      </c>
      <c r="EY150" s="2">
        <v>0</v>
      </c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>
        <v>0</v>
      </c>
      <c r="FR150" s="2">
        <v>0</v>
      </c>
      <c r="FS150" s="2">
        <v>0</v>
      </c>
      <c r="FT150" s="2"/>
      <c r="FU150" s="2"/>
      <c r="FV150" s="2"/>
      <c r="FW150" s="2"/>
      <c r="FX150" s="2">
        <v>134</v>
      </c>
      <c r="FY150" s="2">
        <v>55</v>
      </c>
      <c r="FZ150" s="2"/>
      <c r="GA150" s="2" t="s">
        <v>3</v>
      </c>
      <c r="GB150" s="2"/>
      <c r="GC150" s="2"/>
      <c r="GD150" s="2">
        <v>1</v>
      </c>
      <c r="GE150" s="2"/>
      <c r="GF150" s="2">
        <v>718675703</v>
      </c>
      <c r="GG150" s="2">
        <v>2</v>
      </c>
      <c r="GH150" s="2">
        <v>1</v>
      </c>
      <c r="GI150" s="2">
        <v>2</v>
      </c>
      <c r="GJ150" s="2">
        <v>0</v>
      </c>
      <c r="GK150" s="2">
        <v>0</v>
      </c>
      <c r="GL150" s="2">
        <f t="shared" si="287"/>
        <v>0</v>
      </c>
      <c r="GM150" s="2">
        <f t="shared" si="288"/>
        <v>0</v>
      </c>
      <c r="GN150" s="2">
        <f t="shared" si="289"/>
        <v>0</v>
      </c>
      <c r="GO150" s="2">
        <f t="shared" si="290"/>
        <v>0</v>
      </c>
      <c r="GP150" s="2">
        <f t="shared" si="291"/>
        <v>0</v>
      </c>
      <c r="GQ150" s="2"/>
      <c r="GR150" s="2">
        <v>0</v>
      </c>
      <c r="GS150" s="2">
        <v>0</v>
      </c>
      <c r="GT150" s="2">
        <v>0</v>
      </c>
      <c r="GU150" s="2" t="s">
        <v>3</v>
      </c>
      <c r="GV150" s="2">
        <f t="shared" si="292"/>
        <v>0</v>
      </c>
      <c r="GW150" s="2">
        <v>1</v>
      </c>
      <c r="GX150" s="2">
        <f t="shared" si="293"/>
        <v>0</v>
      </c>
      <c r="GY150" s="2"/>
      <c r="GZ150" s="2"/>
      <c r="HA150" s="2">
        <v>0</v>
      </c>
      <c r="HB150" s="2">
        <v>0</v>
      </c>
      <c r="HC150" s="2">
        <f t="shared" si="294"/>
        <v>0</v>
      </c>
      <c r="HD150" s="2"/>
      <c r="HE150" s="2" t="s">
        <v>3</v>
      </c>
      <c r="HF150" s="2" t="s">
        <v>3</v>
      </c>
      <c r="HG150" s="2"/>
      <c r="HH150" s="2"/>
      <c r="HI150" s="2"/>
      <c r="HJ150" s="2"/>
      <c r="HK150" s="2"/>
      <c r="HL150" s="2"/>
      <c r="HM150" s="2" t="s">
        <v>3</v>
      </c>
      <c r="HN150" s="2" t="s">
        <v>3</v>
      </c>
      <c r="HO150" s="2" t="s">
        <v>3</v>
      </c>
      <c r="HP150" s="2" t="s">
        <v>3</v>
      </c>
      <c r="HQ150" s="2" t="s">
        <v>3</v>
      </c>
      <c r="HR150" s="2"/>
      <c r="HS150" s="2">
        <v>0</v>
      </c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>
        <v>0</v>
      </c>
      <c r="IL150" s="2"/>
      <c r="IM150" s="2"/>
      <c r="IN150" s="2"/>
      <c r="IO150" s="2"/>
      <c r="IP150" s="2"/>
      <c r="IQ150" s="2"/>
      <c r="IR150" s="2"/>
      <c r="IS150" s="2"/>
      <c r="IT150" s="2"/>
      <c r="IU150" s="2"/>
    </row>
    <row r="151" spans="1:255" x14ac:dyDescent="0.2">
      <c r="A151">
        <v>17</v>
      </c>
      <c r="B151">
        <v>1</v>
      </c>
      <c r="C151">
        <f>ROW(SmtRes!A70)</f>
        <v>70</v>
      </c>
      <c r="D151">
        <f>ROW(EtalonRes!A210)</f>
        <v>210</v>
      </c>
      <c r="E151" t="s">
        <v>3</v>
      </c>
      <c r="F151" t="s">
        <v>186</v>
      </c>
      <c r="G151" t="s">
        <v>187</v>
      </c>
      <c r="H151" t="s">
        <v>180</v>
      </c>
      <c r="I151">
        <f>ROUND(F549/100,9)</f>
        <v>0</v>
      </c>
      <c r="J151">
        <v>0</v>
      </c>
      <c r="K151">
        <f>ROUND(F549/100,9)</f>
        <v>0</v>
      </c>
      <c r="O151">
        <f t="shared" si="256"/>
        <v>0</v>
      </c>
      <c r="P151">
        <f t="shared" si="257"/>
        <v>0</v>
      </c>
      <c r="Q151">
        <f>(ROUND((ROUND((((ET151*3))*AV151*I151),2)*BB151),2)+ROUND((ROUND(((AE151-((EU151*3)))*AV151*I151),2)*BS151),2))</f>
        <v>0</v>
      </c>
      <c r="R151">
        <f t="shared" si="259"/>
        <v>0</v>
      </c>
      <c r="S151">
        <f t="shared" si="260"/>
        <v>0</v>
      </c>
      <c r="T151">
        <f t="shared" si="261"/>
        <v>0</v>
      </c>
      <c r="U151">
        <f t="shared" si="262"/>
        <v>0</v>
      </c>
      <c r="V151">
        <f t="shared" si="263"/>
        <v>0</v>
      </c>
      <c r="W151">
        <f t="shared" si="264"/>
        <v>0</v>
      </c>
      <c r="X151">
        <f t="shared" si="265"/>
        <v>0</v>
      </c>
      <c r="Y151">
        <f t="shared" si="266"/>
        <v>0</v>
      </c>
      <c r="AA151">
        <v>-1</v>
      </c>
      <c r="AB151">
        <f t="shared" si="267"/>
        <v>119.31</v>
      </c>
      <c r="AC151">
        <f>ROUND(((ES151*3)),6)</f>
        <v>0</v>
      </c>
      <c r="AD151">
        <f>ROUND(((((ET151*3))-((EU151*3)))+AE151),6)</f>
        <v>98.52</v>
      </c>
      <c r="AE151">
        <f>ROUND(((EU151*3)),6)</f>
        <v>6.54</v>
      </c>
      <c r="AF151">
        <f>ROUND(((EV151*3)),6)</f>
        <v>20.79</v>
      </c>
      <c r="AG151">
        <f t="shared" si="272"/>
        <v>0</v>
      </c>
      <c r="AH151">
        <f>((EW151*3))</f>
        <v>1.59</v>
      </c>
      <c r="AI151">
        <f>((EX151*3))</f>
        <v>0</v>
      </c>
      <c r="AJ151">
        <f t="shared" si="275"/>
        <v>0</v>
      </c>
      <c r="AK151">
        <v>39.770000000000003</v>
      </c>
      <c r="AL151">
        <v>0</v>
      </c>
      <c r="AM151">
        <v>32.840000000000003</v>
      </c>
      <c r="AN151">
        <v>2.1800000000000002</v>
      </c>
      <c r="AO151">
        <v>6.93</v>
      </c>
      <c r="AP151">
        <v>0</v>
      </c>
      <c r="AQ151">
        <v>0.53</v>
      </c>
      <c r="AR151">
        <v>0</v>
      </c>
      <c r="AS151">
        <v>0</v>
      </c>
      <c r="AT151">
        <v>134</v>
      </c>
      <c r="AU151">
        <v>55</v>
      </c>
      <c r="AV151">
        <v>1.0469999999999999</v>
      </c>
      <c r="AW151">
        <v>1</v>
      </c>
      <c r="AZ151">
        <v>1</v>
      </c>
      <c r="BA151">
        <v>55.67</v>
      </c>
      <c r="BB151">
        <v>14.02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188</v>
      </c>
      <c r="BM151">
        <v>30</v>
      </c>
      <c r="BN151">
        <v>0</v>
      </c>
      <c r="BO151" t="s">
        <v>186</v>
      </c>
      <c r="BP151">
        <v>1</v>
      </c>
      <c r="BQ151">
        <v>30</v>
      </c>
      <c r="BR151">
        <v>0</v>
      </c>
      <c r="BS151">
        <v>55.67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134</v>
      </c>
      <c r="CA151">
        <v>55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276"/>
        <v>0</v>
      </c>
      <c r="CQ151">
        <f t="shared" si="277"/>
        <v>0</v>
      </c>
      <c r="CR151">
        <f>(ROUND((ROUND((((ET151*3))*AV151*1),2)*BB151),2)+ROUND((ROUND(((AE151-((EU151*3)))*AV151*1),2)*BS151),2))</f>
        <v>1446.16</v>
      </c>
      <c r="CS151">
        <f t="shared" si="279"/>
        <v>381.34</v>
      </c>
      <c r="CT151">
        <f t="shared" si="280"/>
        <v>1211.94</v>
      </c>
      <c r="CU151">
        <f t="shared" si="281"/>
        <v>0</v>
      </c>
      <c r="CV151">
        <f t="shared" si="282"/>
        <v>1.66473</v>
      </c>
      <c r="CW151">
        <f t="shared" si="283"/>
        <v>0</v>
      </c>
      <c r="CX151">
        <f t="shared" si="284"/>
        <v>0</v>
      </c>
      <c r="CY151">
        <f t="shared" si="285"/>
        <v>0</v>
      </c>
      <c r="CZ151">
        <f t="shared" si="286"/>
        <v>0</v>
      </c>
      <c r="DC151" t="s">
        <v>3</v>
      </c>
      <c r="DD151" t="s">
        <v>189</v>
      </c>
      <c r="DE151" t="s">
        <v>189</v>
      </c>
      <c r="DF151" t="s">
        <v>189</v>
      </c>
      <c r="DG151" t="s">
        <v>189</v>
      </c>
      <c r="DH151" t="s">
        <v>3</v>
      </c>
      <c r="DI151" t="s">
        <v>189</v>
      </c>
      <c r="DJ151" t="s">
        <v>189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180</v>
      </c>
      <c r="DW151" t="s">
        <v>180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82946445</v>
      </c>
      <c r="EF151">
        <v>30</v>
      </c>
      <c r="EG151" t="s">
        <v>19</v>
      </c>
      <c r="EH151">
        <v>0</v>
      </c>
      <c r="EI151" t="s">
        <v>3</v>
      </c>
      <c r="EJ151">
        <v>1</v>
      </c>
      <c r="EK151">
        <v>30</v>
      </c>
      <c r="EL151" t="s">
        <v>166</v>
      </c>
      <c r="EM151" t="s">
        <v>167</v>
      </c>
      <c r="EO151" t="s">
        <v>3</v>
      </c>
      <c r="EQ151">
        <v>132096</v>
      </c>
      <c r="ER151">
        <v>39.770000000000003</v>
      </c>
      <c r="ES151">
        <v>0</v>
      </c>
      <c r="ET151">
        <v>32.840000000000003</v>
      </c>
      <c r="EU151">
        <v>2.1800000000000002</v>
      </c>
      <c r="EV151">
        <v>6.93</v>
      </c>
      <c r="EW151">
        <v>0.53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134</v>
      </c>
      <c r="FY151">
        <v>55</v>
      </c>
      <c r="GA151" t="s">
        <v>3</v>
      </c>
      <c r="GD151">
        <v>1</v>
      </c>
      <c r="GF151">
        <v>718675703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 t="shared" si="287"/>
        <v>0</v>
      </c>
      <c r="GM151">
        <f t="shared" si="288"/>
        <v>0</v>
      </c>
      <c r="GN151">
        <f t="shared" si="289"/>
        <v>0</v>
      </c>
      <c r="GO151">
        <f t="shared" si="290"/>
        <v>0</v>
      </c>
      <c r="GP151">
        <f t="shared" si="291"/>
        <v>0</v>
      </c>
      <c r="GR151">
        <v>0</v>
      </c>
      <c r="GS151">
        <v>0</v>
      </c>
      <c r="GT151">
        <v>0</v>
      </c>
      <c r="GU151" t="s">
        <v>3</v>
      </c>
      <c r="GV151">
        <f t="shared" si="292"/>
        <v>0</v>
      </c>
      <c r="GW151">
        <v>1</v>
      </c>
      <c r="GX151">
        <f t="shared" si="293"/>
        <v>0</v>
      </c>
      <c r="HA151">
        <v>0</v>
      </c>
      <c r="HB151">
        <v>0</v>
      </c>
      <c r="HC151">
        <f t="shared" si="294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55" x14ac:dyDescent="0.2">
      <c r="A152" s="2">
        <v>18</v>
      </c>
      <c r="B152" s="2">
        <v>1</v>
      </c>
      <c r="C152" s="2">
        <v>69</v>
      </c>
      <c r="D152" s="2"/>
      <c r="E152" s="2" t="s">
        <v>3</v>
      </c>
      <c r="F152" s="2" t="s">
        <v>182</v>
      </c>
      <c r="G152" s="2" t="s">
        <v>183</v>
      </c>
      <c r="H152" s="2" t="s">
        <v>184</v>
      </c>
      <c r="I152" s="2">
        <f>I150*J152</f>
        <v>0</v>
      </c>
      <c r="J152" s="2">
        <v>7.2</v>
      </c>
      <c r="K152" s="2">
        <v>2.4</v>
      </c>
      <c r="L152" s="2"/>
      <c r="M152" s="2"/>
      <c r="N152" s="2"/>
      <c r="O152" s="2">
        <f t="shared" si="256"/>
        <v>0</v>
      </c>
      <c r="P152" s="2">
        <f t="shared" si="257"/>
        <v>0</v>
      </c>
      <c r="Q152" s="2">
        <f t="shared" ref="Q152:Q157" si="295">(ROUND((ROUND(((ET152)*AV152*I152),2)*BB152),2)+ROUND((ROUND(((AE152-(EU152))*AV152*I152),2)*BS152),2))</f>
        <v>0</v>
      </c>
      <c r="R152" s="2">
        <f t="shared" si="259"/>
        <v>0</v>
      </c>
      <c r="S152" s="2">
        <f t="shared" si="260"/>
        <v>0</v>
      </c>
      <c r="T152" s="2">
        <f t="shared" si="261"/>
        <v>0</v>
      </c>
      <c r="U152" s="2">
        <f t="shared" si="262"/>
        <v>0</v>
      </c>
      <c r="V152" s="2">
        <f t="shared" si="263"/>
        <v>0</v>
      </c>
      <c r="W152" s="2">
        <f t="shared" si="264"/>
        <v>0</v>
      </c>
      <c r="X152" s="2">
        <f t="shared" si="265"/>
        <v>0</v>
      </c>
      <c r="Y152" s="2">
        <f t="shared" si="266"/>
        <v>0</v>
      </c>
      <c r="Z152" s="2"/>
      <c r="AA152" s="2">
        <v>-1</v>
      </c>
      <c r="AB152" s="2">
        <f t="shared" si="267"/>
        <v>291.29000000000002</v>
      </c>
      <c r="AC152" s="2">
        <f t="shared" ref="AC152:AC157" si="296">ROUND((ES152),6)</f>
        <v>291.29000000000002</v>
      </c>
      <c r="AD152" s="2">
        <f t="shared" ref="AD152:AD157" si="297">ROUND((((ET152)-(EU152))+AE152),6)</f>
        <v>0</v>
      </c>
      <c r="AE152" s="2">
        <f t="shared" ref="AE152:AF157" si="298">ROUND((EU152),6)</f>
        <v>0</v>
      </c>
      <c r="AF152" s="2">
        <f t="shared" si="298"/>
        <v>0</v>
      </c>
      <c r="AG152" s="2">
        <f t="shared" si="272"/>
        <v>0</v>
      </c>
      <c r="AH152" s="2">
        <f t="shared" ref="AH152:AI157" si="299">(EW152)</f>
        <v>0</v>
      </c>
      <c r="AI152" s="2">
        <f t="shared" si="299"/>
        <v>0</v>
      </c>
      <c r="AJ152" s="2">
        <f t="shared" si="275"/>
        <v>0</v>
      </c>
      <c r="AK152" s="2">
        <v>291.29000000000002</v>
      </c>
      <c r="AL152" s="2">
        <v>291.29000000000002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134</v>
      </c>
      <c r="AU152" s="2">
        <v>55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3</v>
      </c>
      <c r="BI152" s="2">
        <v>1</v>
      </c>
      <c r="BJ152" s="2" t="s">
        <v>185</v>
      </c>
      <c r="BK152" s="2"/>
      <c r="BL152" s="2"/>
      <c r="BM152" s="2">
        <v>30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134</v>
      </c>
      <c r="CA152" s="2">
        <v>55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si="276"/>
        <v>0</v>
      </c>
      <c r="CQ152" s="2">
        <f t="shared" si="277"/>
        <v>291.29000000000002</v>
      </c>
      <c r="CR152" s="2">
        <f t="shared" ref="CR152:CR157" si="300">(ROUND((ROUND(((ET152)*AV152*1),2)*BB152),2)+ROUND((ROUND(((AE152-(EU152))*AV152*1),2)*BS152),2))</f>
        <v>0</v>
      </c>
      <c r="CS152" s="2">
        <f t="shared" si="279"/>
        <v>0</v>
      </c>
      <c r="CT152" s="2">
        <f t="shared" si="280"/>
        <v>0</v>
      </c>
      <c r="CU152" s="2">
        <f t="shared" si="281"/>
        <v>0</v>
      </c>
      <c r="CV152" s="2">
        <f t="shared" si="282"/>
        <v>0</v>
      </c>
      <c r="CW152" s="2">
        <f t="shared" si="283"/>
        <v>0</v>
      </c>
      <c r="CX152" s="2">
        <f t="shared" si="284"/>
        <v>0</v>
      </c>
      <c r="CY152" s="2">
        <f t="shared" si="285"/>
        <v>0</v>
      </c>
      <c r="CZ152" s="2">
        <f t="shared" si="286"/>
        <v>0</v>
      </c>
      <c r="DA152" s="2"/>
      <c r="DB152" s="2"/>
      <c r="DC152" s="2" t="s">
        <v>3</v>
      </c>
      <c r="DD152" s="2" t="s">
        <v>3</v>
      </c>
      <c r="DE152" s="2" t="s">
        <v>3</v>
      </c>
      <c r="DF152" s="2" t="s">
        <v>3</v>
      </c>
      <c r="DG152" s="2" t="s">
        <v>3</v>
      </c>
      <c r="DH152" s="2" t="s">
        <v>3</v>
      </c>
      <c r="DI152" s="2" t="s">
        <v>3</v>
      </c>
      <c r="DJ152" s="2" t="s">
        <v>3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1009</v>
      </c>
      <c r="DV152" s="2" t="s">
        <v>184</v>
      </c>
      <c r="DW152" s="2" t="s">
        <v>184</v>
      </c>
      <c r="DX152" s="2">
        <v>1000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82946445</v>
      </c>
      <c r="EF152" s="2">
        <v>30</v>
      </c>
      <c r="EG152" s="2" t="s">
        <v>19</v>
      </c>
      <c r="EH152" s="2">
        <v>0</v>
      </c>
      <c r="EI152" s="2" t="s">
        <v>3</v>
      </c>
      <c r="EJ152" s="2">
        <v>1</v>
      </c>
      <c r="EK152" s="2">
        <v>30</v>
      </c>
      <c r="EL152" s="2" t="s">
        <v>166</v>
      </c>
      <c r="EM152" s="2" t="s">
        <v>167</v>
      </c>
      <c r="EN152" s="2"/>
      <c r="EO152" s="2" t="s">
        <v>3</v>
      </c>
      <c r="EP152" s="2"/>
      <c r="EQ152" s="2">
        <v>1024</v>
      </c>
      <c r="ER152" s="2">
        <v>291.29000000000002</v>
      </c>
      <c r="ES152" s="2">
        <v>291.29000000000002</v>
      </c>
      <c r="ET152" s="2">
        <v>0</v>
      </c>
      <c r="EU152" s="2">
        <v>0</v>
      </c>
      <c r="EV152" s="2">
        <v>0</v>
      </c>
      <c r="EW152" s="2">
        <v>0</v>
      </c>
      <c r="EX152" s="2">
        <v>0</v>
      </c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v>0</v>
      </c>
      <c r="FS152" s="2">
        <v>0</v>
      </c>
      <c r="FT152" s="2"/>
      <c r="FU152" s="2"/>
      <c r="FV152" s="2"/>
      <c r="FW152" s="2"/>
      <c r="FX152" s="2">
        <v>134</v>
      </c>
      <c r="FY152" s="2">
        <v>55</v>
      </c>
      <c r="FZ152" s="2"/>
      <c r="GA152" s="2" t="s">
        <v>3</v>
      </c>
      <c r="GB152" s="2"/>
      <c r="GC152" s="2"/>
      <c r="GD152" s="2">
        <v>1</v>
      </c>
      <c r="GE152" s="2"/>
      <c r="GF152" s="2">
        <v>-66602601</v>
      </c>
      <c r="GG152" s="2">
        <v>2</v>
      </c>
      <c r="GH152" s="2">
        <v>1</v>
      </c>
      <c r="GI152" s="2">
        <v>-2</v>
      </c>
      <c r="GJ152" s="2">
        <v>0</v>
      </c>
      <c r="GK152" s="2">
        <v>0</v>
      </c>
      <c r="GL152" s="2">
        <f t="shared" si="287"/>
        <v>0</v>
      </c>
      <c r="GM152" s="2">
        <f t="shared" si="288"/>
        <v>0</v>
      </c>
      <c r="GN152" s="2">
        <f t="shared" si="289"/>
        <v>0</v>
      </c>
      <c r="GO152" s="2">
        <f t="shared" si="290"/>
        <v>0</v>
      </c>
      <c r="GP152" s="2">
        <f t="shared" si="291"/>
        <v>0</v>
      </c>
      <c r="GQ152" s="2"/>
      <c r="GR152" s="2">
        <v>0</v>
      </c>
      <c r="GS152" s="2">
        <v>0</v>
      </c>
      <c r="GT152" s="2">
        <v>0</v>
      </c>
      <c r="GU152" s="2" t="s">
        <v>3</v>
      </c>
      <c r="GV152" s="2">
        <f t="shared" si="292"/>
        <v>0</v>
      </c>
      <c r="GW152" s="2">
        <v>1</v>
      </c>
      <c r="GX152" s="2">
        <f t="shared" si="293"/>
        <v>0</v>
      </c>
      <c r="GY152" s="2"/>
      <c r="GZ152" s="2"/>
      <c r="HA152" s="2">
        <v>0</v>
      </c>
      <c r="HB152" s="2">
        <v>0</v>
      </c>
      <c r="HC152" s="2">
        <f t="shared" si="294"/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189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>
        <v>0</v>
      </c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18</v>
      </c>
      <c r="B153">
        <v>1</v>
      </c>
      <c r="C153">
        <v>70</v>
      </c>
      <c r="E153" t="s">
        <v>3</v>
      </c>
      <c r="F153" t="s">
        <v>182</v>
      </c>
      <c r="G153" t="s">
        <v>183</v>
      </c>
      <c r="H153" t="s">
        <v>184</v>
      </c>
      <c r="I153">
        <f>I151*J153</f>
        <v>0</v>
      </c>
      <c r="J153">
        <v>7.2</v>
      </c>
      <c r="K153">
        <v>2.4</v>
      </c>
      <c r="O153">
        <f t="shared" si="256"/>
        <v>0</v>
      </c>
      <c r="P153">
        <f t="shared" si="257"/>
        <v>0</v>
      </c>
      <c r="Q153">
        <f t="shared" si="295"/>
        <v>0</v>
      </c>
      <c r="R153">
        <f t="shared" si="259"/>
        <v>0</v>
      </c>
      <c r="S153">
        <f t="shared" si="260"/>
        <v>0</v>
      </c>
      <c r="T153">
        <f t="shared" si="261"/>
        <v>0</v>
      </c>
      <c r="U153">
        <f t="shared" si="262"/>
        <v>0</v>
      </c>
      <c r="V153">
        <f t="shared" si="263"/>
        <v>0</v>
      </c>
      <c r="W153">
        <f t="shared" si="264"/>
        <v>0</v>
      </c>
      <c r="X153">
        <f t="shared" si="265"/>
        <v>0</v>
      </c>
      <c r="Y153">
        <f t="shared" si="266"/>
        <v>0</v>
      </c>
      <c r="AA153">
        <v>-1</v>
      </c>
      <c r="AB153">
        <f t="shared" si="267"/>
        <v>291.29000000000002</v>
      </c>
      <c r="AC153">
        <f t="shared" si="296"/>
        <v>291.29000000000002</v>
      </c>
      <c r="AD153">
        <f t="shared" si="297"/>
        <v>0</v>
      </c>
      <c r="AE153">
        <f t="shared" si="298"/>
        <v>0</v>
      </c>
      <c r="AF153">
        <f t="shared" si="298"/>
        <v>0</v>
      </c>
      <c r="AG153">
        <f t="shared" si="272"/>
        <v>0</v>
      </c>
      <c r="AH153">
        <f t="shared" si="299"/>
        <v>0</v>
      </c>
      <c r="AI153">
        <f t="shared" si="299"/>
        <v>0</v>
      </c>
      <c r="AJ153">
        <f t="shared" si="275"/>
        <v>0</v>
      </c>
      <c r="AK153">
        <v>291.29000000000002</v>
      </c>
      <c r="AL153">
        <v>291.29000000000002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134</v>
      </c>
      <c r="AU153">
        <v>55</v>
      </c>
      <c r="AV153">
        <v>1.0469999999999999</v>
      </c>
      <c r="AW153">
        <v>1</v>
      </c>
      <c r="AZ153">
        <v>1</v>
      </c>
      <c r="BA153">
        <v>1</v>
      </c>
      <c r="BB153">
        <v>1</v>
      </c>
      <c r="BC153">
        <v>14.63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185</v>
      </c>
      <c r="BM153">
        <v>30</v>
      </c>
      <c r="BN153">
        <v>0</v>
      </c>
      <c r="BO153" t="s">
        <v>182</v>
      </c>
      <c r="BP153">
        <v>1</v>
      </c>
      <c r="BQ153">
        <v>30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134</v>
      </c>
      <c r="CA153">
        <v>55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276"/>
        <v>0</v>
      </c>
      <c r="CQ153">
        <f t="shared" si="277"/>
        <v>4261.57</v>
      </c>
      <c r="CR153">
        <f t="shared" si="300"/>
        <v>0</v>
      </c>
      <c r="CS153">
        <f t="shared" si="279"/>
        <v>0</v>
      </c>
      <c r="CT153">
        <f t="shared" si="280"/>
        <v>0</v>
      </c>
      <c r="CU153">
        <f t="shared" si="281"/>
        <v>0</v>
      </c>
      <c r="CV153">
        <f t="shared" si="282"/>
        <v>0</v>
      </c>
      <c r="CW153">
        <f t="shared" si="283"/>
        <v>0</v>
      </c>
      <c r="CX153">
        <f t="shared" si="284"/>
        <v>0</v>
      </c>
      <c r="CY153">
        <f t="shared" si="285"/>
        <v>0</v>
      </c>
      <c r="CZ153">
        <f t="shared" si="286"/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1009</v>
      </c>
      <c r="DV153" t="s">
        <v>184</v>
      </c>
      <c r="DW153" t="s">
        <v>184</v>
      </c>
      <c r="DX153">
        <v>1000</v>
      </c>
      <c r="DZ153" t="s">
        <v>3</v>
      </c>
      <c r="EA153" t="s">
        <v>3</v>
      </c>
      <c r="EB153" t="s">
        <v>3</v>
      </c>
      <c r="EC153" t="s">
        <v>3</v>
      </c>
      <c r="EE153">
        <v>82946445</v>
      </c>
      <c r="EF153">
        <v>30</v>
      </c>
      <c r="EG153" t="s">
        <v>19</v>
      </c>
      <c r="EH153">
        <v>0</v>
      </c>
      <c r="EI153" t="s">
        <v>3</v>
      </c>
      <c r="EJ153">
        <v>1</v>
      </c>
      <c r="EK153">
        <v>30</v>
      </c>
      <c r="EL153" t="s">
        <v>166</v>
      </c>
      <c r="EM153" t="s">
        <v>167</v>
      </c>
      <c r="EO153" t="s">
        <v>3</v>
      </c>
      <c r="EQ153">
        <v>1024</v>
      </c>
      <c r="ER153">
        <v>291.29000000000002</v>
      </c>
      <c r="ES153">
        <v>291.29000000000002</v>
      </c>
      <c r="ET153">
        <v>0</v>
      </c>
      <c r="EU153">
        <v>0</v>
      </c>
      <c r="EV153">
        <v>0</v>
      </c>
      <c r="EW153">
        <v>0</v>
      </c>
      <c r="EX153">
        <v>0</v>
      </c>
      <c r="FQ153">
        <v>0</v>
      </c>
      <c r="FR153">
        <v>0</v>
      </c>
      <c r="FS153">
        <v>0</v>
      </c>
      <c r="FX153">
        <v>134</v>
      </c>
      <c r="FY153">
        <v>55</v>
      </c>
      <c r="GA153" t="s">
        <v>3</v>
      </c>
      <c r="GD153">
        <v>1</v>
      </c>
      <c r="GF153">
        <v>-66602601</v>
      </c>
      <c r="GG153">
        <v>2</v>
      </c>
      <c r="GH153">
        <v>1</v>
      </c>
      <c r="GI153">
        <v>2</v>
      </c>
      <c r="GJ153">
        <v>0</v>
      </c>
      <c r="GK153">
        <v>0</v>
      </c>
      <c r="GL153">
        <f t="shared" si="287"/>
        <v>0</v>
      </c>
      <c r="GM153">
        <f t="shared" si="288"/>
        <v>0</v>
      </c>
      <c r="GN153">
        <f t="shared" si="289"/>
        <v>0</v>
      </c>
      <c r="GO153">
        <f t="shared" si="290"/>
        <v>0</v>
      </c>
      <c r="GP153">
        <f t="shared" si="291"/>
        <v>0</v>
      </c>
      <c r="GR153">
        <v>0</v>
      </c>
      <c r="GS153">
        <v>0</v>
      </c>
      <c r="GT153">
        <v>0</v>
      </c>
      <c r="GU153" t="s">
        <v>3</v>
      </c>
      <c r="GV153">
        <f t="shared" si="292"/>
        <v>0</v>
      </c>
      <c r="GW153">
        <v>1</v>
      </c>
      <c r="GX153">
        <f t="shared" si="293"/>
        <v>0</v>
      </c>
      <c r="HA153">
        <v>0</v>
      </c>
      <c r="HB153">
        <v>0</v>
      </c>
      <c r="HC153">
        <f t="shared" si="294"/>
        <v>0</v>
      </c>
      <c r="HE153" t="s">
        <v>3</v>
      </c>
      <c r="HF153" t="s">
        <v>3</v>
      </c>
      <c r="HM153" t="s">
        <v>189</v>
      </c>
      <c r="HN153" t="s">
        <v>3</v>
      </c>
      <c r="HO153" t="s">
        <v>3</v>
      </c>
      <c r="HP153" t="s">
        <v>3</v>
      </c>
      <c r="HQ153" t="s">
        <v>3</v>
      </c>
      <c r="HS153">
        <v>0</v>
      </c>
      <c r="IK153">
        <v>0</v>
      </c>
    </row>
    <row r="154" spans="1:255" x14ac:dyDescent="0.2">
      <c r="A154" s="2">
        <v>17</v>
      </c>
      <c r="B154" s="2">
        <v>1</v>
      </c>
      <c r="C154" s="2">
        <f>ROW(SmtRes!A71)</f>
        <v>71</v>
      </c>
      <c r="D154" s="2">
        <f>ROW(EtalonRes!A221)</f>
        <v>221</v>
      </c>
      <c r="E154" s="2" t="s">
        <v>3</v>
      </c>
      <c r="F154" s="2" t="s">
        <v>178</v>
      </c>
      <c r="G154" s="2" t="s">
        <v>179</v>
      </c>
      <c r="H154" s="2" t="s">
        <v>180</v>
      </c>
      <c r="I154" s="2">
        <f>ROUND(F549/100,9)</f>
        <v>0</v>
      </c>
      <c r="J154" s="2">
        <v>0</v>
      </c>
      <c r="K154" s="2">
        <f>ROUND(F549/100,9)</f>
        <v>0</v>
      </c>
      <c r="L154" s="2"/>
      <c r="M154" s="2"/>
      <c r="N154" s="2"/>
      <c r="O154" s="2">
        <f t="shared" si="256"/>
        <v>0</v>
      </c>
      <c r="P154" s="2">
        <f t="shared" si="257"/>
        <v>0</v>
      </c>
      <c r="Q154" s="2">
        <f t="shared" si="295"/>
        <v>0</v>
      </c>
      <c r="R154" s="2">
        <f t="shared" si="259"/>
        <v>0</v>
      </c>
      <c r="S154" s="2">
        <f t="shared" si="260"/>
        <v>0</v>
      </c>
      <c r="T154" s="2">
        <f t="shared" si="261"/>
        <v>0</v>
      </c>
      <c r="U154" s="2">
        <f t="shared" si="262"/>
        <v>0</v>
      </c>
      <c r="V154" s="2">
        <f t="shared" si="263"/>
        <v>0</v>
      </c>
      <c r="W154" s="2">
        <f t="shared" si="264"/>
        <v>0</v>
      </c>
      <c r="X154" s="2">
        <f t="shared" si="265"/>
        <v>0</v>
      </c>
      <c r="Y154" s="2">
        <f t="shared" si="266"/>
        <v>0</v>
      </c>
      <c r="Z154" s="2"/>
      <c r="AA154" s="2">
        <v>-1</v>
      </c>
      <c r="AB154" s="2">
        <f t="shared" si="267"/>
        <v>641.97</v>
      </c>
      <c r="AC154" s="2">
        <f t="shared" si="296"/>
        <v>57.45</v>
      </c>
      <c r="AD154" s="2">
        <f t="shared" si="297"/>
        <v>532.35</v>
      </c>
      <c r="AE154" s="2">
        <f t="shared" si="298"/>
        <v>46.56</v>
      </c>
      <c r="AF154" s="2">
        <f t="shared" si="298"/>
        <v>52.17</v>
      </c>
      <c r="AG154" s="2">
        <f t="shared" si="272"/>
        <v>0</v>
      </c>
      <c r="AH154" s="2">
        <f t="shared" si="299"/>
        <v>4.29</v>
      </c>
      <c r="AI154" s="2">
        <f t="shared" si="299"/>
        <v>0</v>
      </c>
      <c r="AJ154" s="2">
        <f t="shared" si="275"/>
        <v>0</v>
      </c>
      <c r="AK154" s="2">
        <v>641.97</v>
      </c>
      <c r="AL154" s="2">
        <v>57.45</v>
      </c>
      <c r="AM154" s="2">
        <v>532.35</v>
      </c>
      <c r="AN154" s="2">
        <v>46.56</v>
      </c>
      <c r="AO154" s="2">
        <v>52.17</v>
      </c>
      <c r="AP154" s="2">
        <v>0</v>
      </c>
      <c r="AQ154" s="2">
        <v>4.29</v>
      </c>
      <c r="AR154" s="2">
        <v>0</v>
      </c>
      <c r="AS154" s="2">
        <v>0</v>
      </c>
      <c r="AT154" s="2">
        <v>134</v>
      </c>
      <c r="AU154" s="2">
        <v>55</v>
      </c>
      <c r="AV154" s="2">
        <v>1.0469999999999999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0</v>
      </c>
      <c r="BI154" s="2">
        <v>1</v>
      </c>
      <c r="BJ154" s="2" t="s">
        <v>181</v>
      </c>
      <c r="BK154" s="2"/>
      <c r="BL154" s="2"/>
      <c r="BM154" s="2">
        <v>30</v>
      </c>
      <c r="BN154" s="2">
        <v>0</v>
      </c>
      <c r="BO154" s="2" t="s">
        <v>178</v>
      </c>
      <c r="BP154" s="2">
        <v>1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134</v>
      </c>
      <c r="CA154" s="2">
        <v>55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276"/>
        <v>0</v>
      </c>
      <c r="CQ154" s="2">
        <f t="shared" si="277"/>
        <v>57.45</v>
      </c>
      <c r="CR154" s="2">
        <f t="shared" si="300"/>
        <v>557.37</v>
      </c>
      <c r="CS154" s="2">
        <f t="shared" si="279"/>
        <v>48.75</v>
      </c>
      <c r="CT154" s="2">
        <f t="shared" si="280"/>
        <v>54.62</v>
      </c>
      <c r="CU154" s="2">
        <f t="shared" si="281"/>
        <v>0</v>
      </c>
      <c r="CV154" s="2">
        <f t="shared" si="282"/>
        <v>4.4916299999999998</v>
      </c>
      <c r="CW154" s="2">
        <f t="shared" si="283"/>
        <v>0</v>
      </c>
      <c r="CX154" s="2">
        <f t="shared" si="284"/>
        <v>0</v>
      </c>
      <c r="CY154" s="2">
        <f t="shared" si="285"/>
        <v>0</v>
      </c>
      <c r="CZ154" s="2">
        <f t="shared" si="286"/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1013</v>
      </c>
      <c r="DV154" s="2" t="s">
        <v>180</v>
      </c>
      <c r="DW154" s="2" t="s">
        <v>180</v>
      </c>
      <c r="DX154" s="2">
        <v>1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82946445</v>
      </c>
      <c r="EF154" s="2">
        <v>30</v>
      </c>
      <c r="EG154" s="2" t="s">
        <v>19</v>
      </c>
      <c r="EH154" s="2">
        <v>0</v>
      </c>
      <c r="EI154" s="2" t="s">
        <v>3</v>
      </c>
      <c r="EJ154" s="2">
        <v>1</v>
      </c>
      <c r="EK154" s="2">
        <v>30</v>
      </c>
      <c r="EL154" s="2" t="s">
        <v>166</v>
      </c>
      <c r="EM154" s="2" t="s">
        <v>167</v>
      </c>
      <c r="EN154" s="2"/>
      <c r="EO154" s="2" t="s">
        <v>3</v>
      </c>
      <c r="EP154" s="2"/>
      <c r="EQ154" s="2">
        <v>132096</v>
      </c>
      <c r="ER154" s="2">
        <v>641.97</v>
      </c>
      <c r="ES154" s="2">
        <v>57.45</v>
      </c>
      <c r="ET154" s="2">
        <v>532.35</v>
      </c>
      <c r="EU154" s="2">
        <v>46.56</v>
      </c>
      <c r="EV154" s="2">
        <v>52.17</v>
      </c>
      <c r="EW154" s="2">
        <v>4.29</v>
      </c>
      <c r="EX154" s="2">
        <v>0</v>
      </c>
      <c r="EY154" s="2">
        <v>0</v>
      </c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v>0</v>
      </c>
      <c r="FS154" s="2">
        <v>0</v>
      </c>
      <c r="FT154" s="2"/>
      <c r="FU154" s="2"/>
      <c r="FV154" s="2"/>
      <c r="FW154" s="2"/>
      <c r="FX154" s="2">
        <v>134</v>
      </c>
      <c r="FY154" s="2">
        <v>55</v>
      </c>
      <c r="FZ154" s="2"/>
      <c r="GA154" s="2" t="s">
        <v>3</v>
      </c>
      <c r="GB154" s="2"/>
      <c r="GC154" s="2"/>
      <c r="GD154" s="2">
        <v>1</v>
      </c>
      <c r="GE154" s="2"/>
      <c r="GF154" s="2">
        <v>1901463151</v>
      </c>
      <c r="GG154" s="2">
        <v>2</v>
      </c>
      <c r="GH154" s="2">
        <v>1</v>
      </c>
      <c r="GI154" s="2">
        <v>2</v>
      </c>
      <c r="GJ154" s="2">
        <v>0</v>
      </c>
      <c r="GK154" s="2">
        <v>0</v>
      </c>
      <c r="GL154" s="2">
        <f t="shared" si="287"/>
        <v>0</v>
      </c>
      <c r="GM154" s="2">
        <f t="shared" si="288"/>
        <v>0</v>
      </c>
      <c r="GN154" s="2">
        <f t="shared" si="289"/>
        <v>0</v>
      </c>
      <c r="GO154" s="2">
        <f t="shared" si="290"/>
        <v>0</v>
      </c>
      <c r="GP154" s="2">
        <f t="shared" si="291"/>
        <v>0</v>
      </c>
      <c r="GQ154" s="2"/>
      <c r="GR154" s="2">
        <v>0</v>
      </c>
      <c r="GS154" s="2">
        <v>0</v>
      </c>
      <c r="GT154" s="2">
        <v>0</v>
      </c>
      <c r="GU154" s="2" t="s">
        <v>3</v>
      </c>
      <c r="GV154" s="2">
        <f t="shared" si="292"/>
        <v>0</v>
      </c>
      <c r="GW154" s="2">
        <v>1</v>
      </c>
      <c r="GX154" s="2">
        <f t="shared" si="293"/>
        <v>0</v>
      </c>
      <c r="GY154" s="2"/>
      <c r="GZ154" s="2"/>
      <c r="HA154" s="2">
        <v>0</v>
      </c>
      <c r="HB154" s="2">
        <v>0</v>
      </c>
      <c r="HC154" s="2">
        <f t="shared" si="294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>
        <v>0</v>
      </c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17</v>
      </c>
      <c r="B155">
        <v>1</v>
      </c>
      <c r="C155">
        <f>ROW(SmtRes!A72)</f>
        <v>72</v>
      </c>
      <c r="D155">
        <f>ROW(EtalonRes!A232)</f>
        <v>232</v>
      </c>
      <c r="E155" t="s">
        <v>3</v>
      </c>
      <c r="F155" t="s">
        <v>178</v>
      </c>
      <c r="G155" t="s">
        <v>179</v>
      </c>
      <c r="H155" t="s">
        <v>180</v>
      </c>
      <c r="I155">
        <f>ROUND(F549/100,9)</f>
        <v>0</v>
      </c>
      <c r="J155">
        <v>0</v>
      </c>
      <c r="K155">
        <f>ROUND(F549/100,9)</f>
        <v>0</v>
      </c>
      <c r="O155">
        <f t="shared" si="256"/>
        <v>0</v>
      </c>
      <c r="P155">
        <f t="shared" si="257"/>
        <v>0</v>
      </c>
      <c r="Q155">
        <f t="shared" si="295"/>
        <v>0</v>
      </c>
      <c r="R155">
        <f t="shared" si="259"/>
        <v>0</v>
      </c>
      <c r="S155">
        <f t="shared" si="260"/>
        <v>0</v>
      </c>
      <c r="T155">
        <f t="shared" si="261"/>
        <v>0</v>
      </c>
      <c r="U155">
        <f t="shared" si="262"/>
        <v>0</v>
      </c>
      <c r="V155">
        <f t="shared" si="263"/>
        <v>0</v>
      </c>
      <c r="W155">
        <f t="shared" si="264"/>
        <v>0</v>
      </c>
      <c r="X155">
        <f t="shared" si="265"/>
        <v>0</v>
      </c>
      <c r="Y155">
        <f t="shared" si="266"/>
        <v>0</v>
      </c>
      <c r="AA155">
        <v>-1</v>
      </c>
      <c r="AB155">
        <f t="shared" si="267"/>
        <v>641.97</v>
      </c>
      <c r="AC155">
        <f t="shared" si="296"/>
        <v>57.45</v>
      </c>
      <c r="AD155">
        <f t="shared" si="297"/>
        <v>532.35</v>
      </c>
      <c r="AE155">
        <f t="shared" si="298"/>
        <v>46.56</v>
      </c>
      <c r="AF155">
        <f t="shared" si="298"/>
        <v>52.17</v>
      </c>
      <c r="AG155">
        <f t="shared" si="272"/>
        <v>0</v>
      </c>
      <c r="AH155">
        <f t="shared" si="299"/>
        <v>4.29</v>
      </c>
      <c r="AI155">
        <f t="shared" si="299"/>
        <v>0</v>
      </c>
      <c r="AJ155">
        <f t="shared" si="275"/>
        <v>0</v>
      </c>
      <c r="AK155">
        <v>641.97</v>
      </c>
      <c r="AL155">
        <v>57.45</v>
      </c>
      <c r="AM155">
        <v>532.35</v>
      </c>
      <c r="AN155">
        <v>46.56</v>
      </c>
      <c r="AO155">
        <v>52.17</v>
      </c>
      <c r="AP155">
        <v>0</v>
      </c>
      <c r="AQ155">
        <v>4.29</v>
      </c>
      <c r="AR155">
        <v>0</v>
      </c>
      <c r="AS155">
        <v>0</v>
      </c>
      <c r="AT155">
        <v>134</v>
      </c>
      <c r="AU155">
        <v>55</v>
      </c>
      <c r="AV155">
        <v>1.0469999999999999</v>
      </c>
      <c r="AW155">
        <v>1</v>
      </c>
      <c r="AZ155">
        <v>1</v>
      </c>
      <c r="BA155">
        <v>55.67</v>
      </c>
      <c r="BB155">
        <v>14.61</v>
      </c>
      <c r="BC155">
        <v>15.96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181</v>
      </c>
      <c r="BM155">
        <v>30</v>
      </c>
      <c r="BN155">
        <v>0</v>
      </c>
      <c r="BO155" t="s">
        <v>178</v>
      </c>
      <c r="BP155">
        <v>1</v>
      </c>
      <c r="BQ155">
        <v>30</v>
      </c>
      <c r="BR155">
        <v>0</v>
      </c>
      <c r="BS155">
        <v>55.67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134</v>
      </c>
      <c r="CA155">
        <v>55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276"/>
        <v>0</v>
      </c>
      <c r="CQ155">
        <f t="shared" si="277"/>
        <v>916.9</v>
      </c>
      <c r="CR155">
        <f t="shared" si="300"/>
        <v>8143.18</v>
      </c>
      <c r="CS155">
        <f t="shared" si="279"/>
        <v>2713.91</v>
      </c>
      <c r="CT155">
        <f t="shared" si="280"/>
        <v>3040.7</v>
      </c>
      <c r="CU155">
        <f t="shared" si="281"/>
        <v>0</v>
      </c>
      <c r="CV155">
        <f t="shared" si="282"/>
        <v>4.4916299999999998</v>
      </c>
      <c r="CW155">
        <f t="shared" si="283"/>
        <v>0</v>
      </c>
      <c r="CX155">
        <f t="shared" si="284"/>
        <v>0</v>
      </c>
      <c r="CY155">
        <f t="shared" si="285"/>
        <v>0</v>
      </c>
      <c r="CZ155">
        <f t="shared" si="286"/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180</v>
      </c>
      <c r="DW155" t="s">
        <v>180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82946445</v>
      </c>
      <c r="EF155">
        <v>30</v>
      </c>
      <c r="EG155" t="s">
        <v>19</v>
      </c>
      <c r="EH155">
        <v>0</v>
      </c>
      <c r="EI155" t="s">
        <v>3</v>
      </c>
      <c r="EJ155">
        <v>1</v>
      </c>
      <c r="EK155">
        <v>30</v>
      </c>
      <c r="EL155" t="s">
        <v>166</v>
      </c>
      <c r="EM155" t="s">
        <v>167</v>
      </c>
      <c r="EO155" t="s">
        <v>3</v>
      </c>
      <c r="EQ155">
        <v>132096</v>
      </c>
      <c r="ER155">
        <v>641.97</v>
      </c>
      <c r="ES155">
        <v>57.45</v>
      </c>
      <c r="ET155">
        <v>532.35</v>
      </c>
      <c r="EU155">
        <v>46.56</v>
      </c>
      <c r="EV155">
        <v>52.17</v>
      </c>
      <c r="EW155">
        <v>4.29</v>
      </c>
      <c r="EX155">
        <v>0</v>
      </c>
      <c r="EY155">
        <v>0</v>
      </c>
      <c r="FQ155">
        <v>0</v>
      </c>
      <c r="FR155">
        <v>0</v>
      </c>
      <c r="FS155">
        <v>0</v>
      </c>
      <c r="FX155">
        <v>134</v>
      </c>
      <c r="FY155">
        <v>55</v>
      </c>
      <c r="GA155" t="s">
        <v>3</v>
      </c>
      <c r="GD155">
        <v>1</v>
      </c>
      <c r="GF155">
        <v>1901463151</v>
      </c>
      <c r="GG155">
        <v>2</v>
      </c>
      <c r="GH155">
        <v>1</v>
      </c>
      <c r="GI155">
        <v>2</v>
      </c>
      <c r="GJ155">
        <v>0</v>
      </c>
      <c r="GK155">
        <v>0</v>
      </c>
      <c r="GL155">
        <f t="shared" si="287"/>
        <v>0</v>
      </c>
      <c r="GM155">
        <f t="shared" si="288"/>
        <v>0</v>
      </c>
      <c r="GN155">
        <f t="shared" si="289"/>
        <v>0</v>
      </c>
      <c r="GO155">
        <f t="shared" si="290"/>
        <v>0</v>
      </c>
      <c r="GP155">
        <f t="shared" si="291"/>
        <v>0</v>
      </c>
      <c r="GR155">
        <v>0</v>
      </c>
      <c r="GS155">
        <v>0</v>
      </c>
      <c r="GT155">
        <v>0</v>
      </c>
      <c r="GU155" t="s">
        <v>3</v>
      </c>
      <c r="GV155">
        <f t="shared" si="292"/>
        <v>0</v>
      </c>
      <c r="GW155">
        <v>1</v>
      </c>
      <c r="GX155">
        <f t="shared" si="293"/>
        <v>0</v>
      </c>
      <c r="HA155">
        <v>0</v>
      </c>
      <c r="HB155">
        <v>0</v>
      </c>
      <c r="HC155">
        <f t="shared" si="294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55" x14ac:dyDescent="0.2">
      <c r="A156" s="2">
        <v>18</v>
      </c>
      <c r="B156" s="2">
        <v>1</v>
      </c>
      <c r="C156" s="2">
        <v>71</v>
      </c>
      <c r="D156" s="2"/>
      <c r="E156" s="2" t="s">
        <v>3</v>
      </c>
      <c r="F156" s="2" t="s">
        <v>182</v>
      </c>
      <c r="G156" s="2" t="s">
        <v>183</v>
      </c>
      <c r="H156" s="2" t="s">
        <v>184</v>
      </c>
      <c r="I156" s="2">
        <f>I154*J156</f>
        <v>0</v>
      </c>
      <c r="J156" s="2">
        <v>9.58</v>
      </c>
      <c r="K156" s="2">
        <v>9.58</v>
      </c>
      <c r="L156" s="2"/>
      <c r="M156" s="2"/>
      <c r="N156" s="2"/>
      <c r="O156" s="2">
        <f t="shared" si="256"/>
        <v>0</v>
      </c>
      <c r="P156" s="2">
        <f t="shared" si="257"/>
        <v>0</v>
      </c>
      <c r="Q156" s="2">
        <f t="shared" si="295"/>
        <v>0</v>
      </c>
      <c r="R156" s="2">
        <f t="shared" si="259"/>
        <v>0</v>
      </c>
      <c r="S156" s="2">
        <f t="shared" si="260"/>
        <v>0</v>
      </c>
      <c r="T156" s="2">
        <f t="shared" si="261"/>
        <v>0</v>
      </c>
      <c r="U156" s="2">
        <f t="shared" si="262"/>
        <v>0</v>
      </c>
      <c r="V156" s="2">
        <f t="shared" si="263"/>
        <v>0</v>
      </c>
      <c r="W156" s="2">
        <f t="shared" si="264"/>
        <v>0</v>
      </c>
      <c r="X156" s="2">
        <f t="shared" si="265"/>
        <v>0</v>
      </c>
      <c r="Y156" s="2">
        <f t="shared" si="266"/>
        <v>0</v>
      </c>
      <c r="Z156" s="2"/>
      <c r="AA156" s="2">
        <v>-1</v>
      </c>
      <c r="AB156" s="2">
        <f t="shared" si="267"/>
        <v>291.29000000000002</v>
      </c>
      <c r="AC156" s="2">
        <f t="shared" si="296"/>
        <v>291.29000000000002</v>
      </c>
      <c r="AD156" s="2">
        <f t="shared" si="297"/>
        <v>0</v>
      </c>
      <c r="AE156" s="2">
        <f t="shared" si="298"/>
        <v>0</v>
      </c>
      <c r="AF156" s="2">
        <f t="shared" si="298"/>
        <v>0</v>
      </c>
      <c r="AG156" s="2">
        <f t="shared" si="272"/>
        <v>0</v>
      </c>
      <c r="AH156" s="2">
        <f t="shared" si="299"/>
        <v>0</v>
      </c>
      <c r="AI156" s="2">
        <f t="shared" si="299"/>
        <v>0</v>
      </c>
      <c r="AJ156" s="2">
        <f t="shared" si="275"/>
        <v>0</v>
      </c>
      <c r="AK156" s="2">
        <v>291.29000000000002</v>
      </c>
      <c r="AL156" s="2">
        <v>291.29000000000002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134</v>
      </c>
      <c r="AU156" s="2">
        <v>55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185</v>
      </c>
      <c r="BK156" s="2"/>
      <c r="BL156" s="2"/>
      <c r="BM156" s="2">
        <v>30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134</v>
      </c>
      <c r="CA156" s="2">
        <v>55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276"/>
        <v>0</v>
      </c>
      <c r="CQ156" s="2">
        <f t="shared" si="277"/>
        <v>291.29000000000002</v>
      </c>
      <c r="CR156" s="2">
        <f t="shared" si="300"/>
        <v>0</v>
      </c>
      <c r="CS156" s="2">
        <f t="shared" si="279"/>
        <v>0</v>
      </c>
      <c r="CT156" s="2">
        <f t="shared" si="280"/>
        <v>0</v>
      </c>
      <c r="CU156" s="2">
        <f t="shared" si="281"/>
        <v>0</v>
      </c>
      <c r="CV156" s="2">
        <f t="shared" si="282"/>
        <v>0</v>
      </c>
      <c r="CW156" s="2">
        <f t="shared" si="283"/>
        <v>0</v>
      </c>
      <c r="CX156" s="2">
        <f t="shared" si="284"/>
        <v>0</v>
      </c>
      <c r="CY156" s="2">
        <f t="shared" si="285"/>
        <v>0</v>
      </c>
      <c r="CZ156" s="2">
        <f t="shared" si="286"/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1009</v>
      </c>
      <c r="DV156" s="2" t="s">
        <v>184</v>
      </c>
      <c r="DW156" s="2" t="s">
        <v>184</v>
      </c>
      <c r="DX156" s="2">
        <v>1000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82946445</v>
      </c>
      <c r="EF156" s="2">
        <v>30</v>
      </c>
      <c r="EG156" s="2" t="s">
        <v>19</v>
      </c>
      <c r="EH156" s="2">
        <v>0</v>
      </c>
      <c r="EI156" s="2" t="s">
        <v>3</v>
      </c>
      <c r="EJ156" s="2">
        <v>1</v>
      </c>
      <c r="EK156" s="2">
        <v>30</v>
      </c>
      <c r="EL156" s="2" t="s">
        <v>166</v>
      </c>
      <c r="EM156" s="2" t="s">
        <v>167</v>
      </c>
      <c r="EN156" s="2"/>
      <c r="EO156" s="2" t="s">
        <v>3</v>
      </c>
      <c r="EP156" s="2"/>
      <c r="EQ156" s="2">
        <v>1024</v>
      </c>
      <c r="ER156" s="2">
        <v>291.29000000000002</v>
      </c>
      <c r="ES156" s="2">
        <v>291.29000000000002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v>0</v>
      </c>
      <c r="FS156" s="2">
        <v>0</v>
      </c>
      <c r="FT156" s="2"/>
      <c r="FU156" s="2"/>
      <c r="FV156" s="2"/>
      <c r="FW156" s="2"/>
      <c r="FX156" s="2">
        <v>134</v>
      </c>
      <c r="FY156" s="2">
        <v>55</v>
      </c>
      <c r="FZ156" s="2"/>
      <c r="GA156" s="2" t="s">
        <v>3</v>
      </c>
      <c r="GB156" s="2"/>
      <c r="GC156" s="2"/>
      <c r="GD156" s="2">
        <v>1</v>
      </c>
      <c r="GE156" s="2"/>
      <c r="GF156" s="2">
        <v>-66602601</v>
      </c>
      <c r="GG156" s="2">
        <v>2</v>
      </c>
      <c r="GH156" s="2">
        <v>1</v>
      </c>
      <c r="GI156" s="2">
        <v>-2</v>
      </c>
      <c r="GJ156" s="2">
        <v>0</v>
      </c>
      <c r="GK156" s="2">
        <v>0</v>
      </c>
      <c r="GL156" s="2">
        <f t="shared" si="287"/>
        <v>0</v>
      </c>
      <c r="GM156" s="2">
        <f t="shared" si="288"/>
        <v>0</v>
      </c>
      <c r="GN156" s="2">
        <f t="shared" si="289"/>
        <v>0</v>
      </c>
      <c r="GO156" s="2">
        <f t="shared" si="290"/>
        <v>0</v>
      </c>
      <c r="GP156" s="2">
        <f t="shared" si="291"/>
        <v>0</v>
      </c>
      <c r="GQ156" s="2"/>
      <c r="GR156" s="2">
        <v>0</v>
      </c>
      <c r="GS156" s="2">
        <v>0</v>
      </c>
      <c r="GT156" s="2">
        <v>0</v>
      </c>
      <c r="GU156" s="2" t="s">
        <v>3</v>
      </c>
      <c r="GV156" s="2">
        <f t="shared" si="292"/>
        <v>0</v>
      </c>
      <c r="GW156" s="2">
        <v>1</v>
      </c>
      <c r="GX156" s="2">
        <f t="shared" si="293"/>
        <v>0</v>
      </c>
      <c r="GY156" s="2"/>
      <c r="GZ156" s="2"/>
      <c r="HA156" s="2">
        <v>0</v>
      </c>
      <c r="HB156" s="2">
        <v>0</v>
      </c>
      <c r="HC156" s="2">
        <f t="shared" si="294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>
        <v>0</v>
      </c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C157">
        <v>72</v>
      </c>
      <c r="E157" t="s">
        <v>3</v>
      </c>
      <c r="F157" t="s">
        <v>182</v>
      </c>
      <c r="G157" t="s">
        <v>183</v>
      </c>
      <c r="H157" t="s">
        <v>184</v>
      </c>
      <c r="I157">
        <f>I155*J157</f>
        <v>0</v>
      </c>
      <c r="J157">
        <v>9.58</v>
      </c>
      <c r="K157">
        <v>9.58</v>
      </c>
      <c r="O157">
        <f t="shared" si="256"/>
        <v>0</v>
      </c>
      <c r="P157">
        <f t="shared" si="257"/>
        <v>0</v>
      </c>
      <c r="Q157">
        <f t="shared" si="295"/>
        <v>0</v>
      </c>
      <c r="R157">
        <f t="shared" si="259"/>
        <v>0</v>
      </c>
      <c r="S157">
        <f t="shared" si="260"/>
        <v>0</v>
      </c>
      <c r="T157">
        <f t="shared" si="261"/>
        <v>0</v>
      </c>
      <c r="U157">
        <f t="shared" si="262"/>
        <v>0</v>
      </c>
      <c r="V157">
        <f t="shared" si="263"/>
        <v>0</v>
      </c>
      <c r="W157">
        <f t="shared" si="264"/>
        <v>0</v>
      </c>
      <c r="X157">
        <f t="shared" si="265"/>
        <v>0</v>
      </c>
      <c r="Y157">
        <f t="shared" si="266"/>
        <v>0</v>
      </c>
      <c r="AA157">
        <v>-1</v>
      </c>
      <c r="AB157">
        <f t="shared" si="267"/>
        <v>291.29000000000002</v>
      </c>
      <c r="AC157">
        <f t="shared" si="296"/>
        <v>291.29000000000002</v>
      </c>
      <c r="AD157">
        <f t="shared" si="297"/>
        <v>0</v>
      </c>
      <c r="AE157">
        <f t="shared" si="298"/>
        <v>0</v>
      </c>
      <c r="AF157">
        <f t="shared" si="298"/>
        <v>0</v>
      </c>
      <c r="AG157">
        <f t="shared" si="272"/>
        <v>0</v>
      </c>
      <c r="AH157">
        <f t="shared" si="299"/>
        <v>0</v>
      </c>
      <c r="AI157">
        <f t="shared" si="299"/>
        <v>0</v>
      </c>
      <c r="AJ157">
        <f t="shared" si="275"/>
        <v>0</v>
      </c>
      <c r="AK157">
        <v>291.29000000000002</v>
      </c>
      <c r="AL157">
        <v>291.29000000000002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134</v>
      </c>
      <c r="AU157">
        <v>55</v>
      </c>
      <c r="AV157">
        <v>1.0469999999999999</v>
      </c>
      <c r="AW157">
        <v>1</v>
      </c>
      <c r="AZ157">
        <v>1</v>
      </c>
      <c r="BA157">
        <v>1</v>
      </c>
      <c r="BB157">
        <v>1</v>
      </c>
      <c r="BC157">
        <v>14.63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185</v>
      </c>
      <c r="BM157">
        <v>30</v>
      </c>
      <c r="BN157">
        <v>0</v>
      </c>
      <c r="BO157" t="s">
        <v>182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134</v>
      </c>
      <c r="CA157">
        <v>55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276"/>
        <v>0</v>
      </c>
      <c r="CQ157">
        <f t="shared" si="277"/>
        <v>4261.57</v>
      </c>
      <c r="CR157">
        <f t="shared" si="300"/>
        <v>0</v>
      </c>
      <c r="CS157">
        <f t="shared" si="279"/>
        <v>0</v>
      </c>
      <c r="CT157">
        <f t="shared" si="280"/>
        <v>0</v>
      </c>
      <c r="CU157">
        <f t="shared" si="281"/>
        <v>0</v>
      </c>
      <c r="CV157">
        <f t="shared" si="282"/>
        <v>0</v>
      </c>
      <c r="CW157">
        <f t="shared" si="283"/>
        <v>0</v>
      </c>
      <c r="CX157">
        <f t="shared" si="284"/>
        <v>0</v>
      </c>
      <c r="CY157">
        <f t="shared" si="285"/>
        <v>0</v>
      </c>
      <c r="CZ157">
        <f t="shared" si="286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1009</v>
      </c>
      <c r="DV157" t="s">
        <v>184</v>
      </c>
      <c r="DW157" t="s">
        <v>184</v>
      </c>
      <c r="DX157">
        <v>1000</v>
      </c>
      <c r="DZ157" t="s">
        <v>3</v>
      </c>
      <c r="EA157" t="s">
        <v>3</v>
      </c>
      <c r="EB157" t="s">
        <v>3</v>
      </c>
      <c r="EC157" t="s">
        <v>3</v>
      </c>
      <c r="EE157">
        <v>82946445</v>
      </c>
      <c r="EF157">
        <v>30</v>
      </c>
      <c r="EG157" t="s">
        <v>19</v>
      </c>
      <c r="EH157">
        <v>0</v>
      </c>
      <c r="EI157" t="s">
        <v>3</v>
      </c>
      <c r="EJ157">
        <v>1</v>
      </c>
      <c r="EK157">
        <v>30</v>
      </c>
      <c r="EL157" t="s">
        <v>166</v>
      </c>
      <c r="EM157" t="s">
        <v>167</v>
      </c>
      <c r="EO157" t="s">
        <v>3</v>
      </c>
      <c r="EQ157">
        <v>1024</v>
      </c>
      <c r="ER157">
        <v>291.29000000000002</v>
      </c>
      <c r="ES157">
        <v>291.29000000000002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134</v>
      </c>
      <c r="FY157">
        <v>55</v>
      </c>
      <c r="GA157" t="s">
        <v>3</v>
      </c>
      <c r="GD157">
        <v>1</v>
      </c>
      <c r="GF157">
        <v>-66602601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 t="shared" si="287"/>
        <v>0</v>
      </c>
      <c r="GM157">
        <f t="shared" si="288"/>
        <v>0</v>
      </c>
      <c r="GN157">
        <f t="shared" si="289"/>
        <v>0</v>
      </c>
      <c r="GO157">
        <f t="shared" si="290"/>
        <v>0</v>
      </c>
      <c r="GP157">
        <f t="shared" si="291"/>
        <v>0</v>
      </c>
      <c r="GR157">
        <v>0</v>
      </c>
      <c r="GS157">
        <v>0</v>
      </c>
      <c r="GT157">
        <v>0</v>
      </c>
      <c r="GU157" t="s">
        <v>3</v>
      </c>
      <c r="GV157">
        <f t="shared" si="292"/>
        <v>0</v>
      </c>
      <c r="GW157">
        <v>1</v>
      </c>
      <c r="GX157">
        <f t="shared" si="293"/>
        <v>0</v>
      </c>
      <c r="HA157">
        <v>0</v>
      </c>
      <c r="HB157">
        <v>0</v>
      </c>
      <c r="HC157">
        <f t="shared" si="294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ROW(SmtRes!A73)</f>
        <v>73</v>
      </c>
      <c r="D158" s="2">
        <f>ROW(EtalonRes!A236)</f>
        <v>236</v>
      </c>
      <c r="E158" s="2" t="s">
        <v>3</v>
      </c>
      <c r="F158" s="2" t="s">
        <v>186</v>
      </c>
      <c r="G158" s="2" t="s">
        <v>187</v>
      </c>
      <c r="H158" s="2" t="s">
        <v>180</v>
      </c>
      <c r="I158" s="2">
        <f>ROUND(F549/100,9)</f>
        <v>0</v>
      </c>
      <c r="J158" s="2">
        <v>0</v>
      </c>
      <c r="K158" s="2">
        <f>ROUND(F549/100,9)</f>
        <v>0</v>
      </c>
      <c r="L158" s="2"/>
      <c r="M158" s="2"/>
      <c r="N158" s="2"/>
      <c r="O158" s="2">
        <f t="shared" si="256"/>
        <v>0</v>
      </c>
      <c r="P158" s="2">
        <f t="shared" si="257"/>
        <v>0</v>
      </c>
      <c r="Q158" s="2">
        <f>(ROUND((ROUND((((ET158*2))*AV158*I158),2)*BB158),2)+ROUND((ROUND(((AE158-((EU158*2)))*AV158*I158),2)*BS158),2))</f>
        <v>0</v>
      </c>
      <c r="R158" s="2">
        <f t="shared" si="259"/>
        <v>0</v>
      </c>
      <c r="S158" s="2">
        <f t="shared" si="260"/>
        <v>0</v>
      </c>
      <c r="T158" s="2">
        <f t="shared" si="261"/>
        <v>0</v>
      </c>
      <c r="U158" s="2">
        <f t="shared" si="262"/>
        <v>0</v>
      </c>
      <c r="V158" s="2">
        <f t="shared" si="263"/>
        <v>0</v>
      </c>
      <c r="W158" s="2">
        <f t="shared" si="264"/>
        <v>0</v>
      </c>
      <c r="X158" s="2">
        <f t="shared" si="265"/>
        <v>0</v>
      </c>
      <c r="Y158" s="2">
        <f t="shared" si="266"/>
        <v>0</v>
      </c>
      <c r="Z158" s="2"/>
      <c r="AA158" s="2">
        <v>-1</v>
      </c>
      <c r="AB158" s="2">
        <f t="shared" si="267"/>
        <v>79.540000000000006</v>
      </c>
      <c r="AC158" s="2">
        <f>ROUND(((ES158*2)),6)</f>
        <v>0</v>
      </c>
      <c r="AD158" s="2">
        <f>ROUND(((((ET158*2))-((EU158*2)))+AE158),6)</f>
        <v>65.680000000000007</v>
      </c>
      <c r="AE158" s="2">
        <f>ROUND(((EU158*2)),6)</f>
        <v>4.3600000000000003</v>
      </c>
      <c r="AF158" s="2">
        <f>ROUND(((EV158*2)),6)</f>
        <v>13.86</v>
      </c>
      <c r="AG158" s="2">
        <f t="shared" si="272"/>
        <v>0</v>
      </c>
      <c r="AH158" s="2">
        <f>((EW158*2))</f>
        <v>1.06</v>
      </c>
      <c r="AI158" s="2">
        <f>((EX158*2))</f>
        <v>0</v>
      </c>
      <c r="AJ158" s="2">
        <f t="shared" si="275"/>
        <v>0</v>
      </c>
      <c r="AK158" s="2">
        <v>39.770000000000003</v>
      </c>
      <c r="AL158" s="2">
        <v>0</v>
      </c>
      <c r="AM158" s="2">
        <v>32.840000000000003</v>
      </c>
      <c r="AN158" s="2">
        <v>2.1800000000000002</v>
      </c>
      <c r="AO158" s="2">
        <v>6.93</v>
      </c>
      <c r="AP158" s="2">
        <v>0</v>
      </c>
      <c r="AQ158" s="2">
        <v>0.53</v>
      </c>
      <c r="AR158" s="2">
        <v>0</v>
      </c>
      <c r="AS158" s="2">
        <v>0</v>
      </c>
      <c r="AT158" s="2">
        <v>134</v>
      </c>
      <c r="AU158" s="2">
        <v>55</v>
      </c>
      <c r="AV158" s="2">
        <v>1.0469999999999999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188</v>
      </c>
      <c r="BK158" s="2"/>
      <c r="BL158" s="2"/>
      <c r="BM158" s="2">
        <v>30</v>
      </c>
      <c r="BN158" s="2">
        <v>0</v>
      </c>
      <c r="BO158" s="2" t="s">
        <v>186</v>
      </c>
      <c r="BP158" s="2">
        <v>1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134</v>
      </c>
      <c r="CA158" s="2">
        <v>55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3</v>
      </c>
      <c r="CO158" s="2">
        <v>0</v>
      </c>
      <c r="CP158" s="2">
        <f t="shared" si="276"/>
        <v>0</v>
      </c>
      <c r="CQ158" s="2">
        <f t="shared" si="277"/>
        <v>0</v>
      </c>
      <c r="CR158" s="2">
        <f>(ROUND((ROUND((((ET158*2))*AV158*1),2)*BB158),2)+ROUND((ROUND(((AE158-((EU158*2)))*AV158*1),2)*BS158),2))</f>
        <v>68.77</v>
      </c>
      <c r="CS158" s="2">
        <f t="shared" si="279"/>
        <v>4.5599999999999996</v>
      </c>
      <c r="CT158" s="2">
        <f t="shared" si="280"/>
        <v>14.51</v>
      </c>
      <c r="CU158" s="2">
        <f t="shared" si="281"/>
        <v>0</v>
      </c>
      <c r="CV158" s="2">
        <f t="shared" si="282"/>
        <v>1.10982</v>
      </c>
      <c r="CW158" s="2">
        <f t="shared" si="283"/>
        <v>0</v>
      </c>
      <c r="CX158" s="2">
        <f t="shared" si="284"/>
        <v>0</v>
      </c>
      <c r="CY158" s="2">
        <f t="shared" si="285"/>
        <v>0</v>
      </c>
      <c r="CZ158" s="2">
        <f t="shared" si="286"/>
        <v>0</v>
      </c>
      <c r="DA158" s="2"/>
      <c r="DB158" s="2"/>
      <c r="DC158" s="2" t="s">
        <v>3</v>
      </c>
      <c r="DD158" s="2" t="s">
        <v>190</v>
      </c>
      <c r="DE158" s="2" t="s">
        <v>190</v>
      </c>
      <c r="DF158" s="2" t="s">
        <v>190</v>
      </c>
      <c r="DG158" s="2" t="s">
        <v>190</v>
      </c>
      <c r="DH158" s="2" t="s">
        <v>3</v>
      </c>
      <c r="DI158" s="2" t="s">
        <v>190</v>
      </c>
      <c r="DJ158" s="2" t="s">
        <v>190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1013</v>
      </c>
      <c r="DV158" s="2" t="s">
        <v>180</v>
      </c>
      <c r="DW158" s="2" t="s">
        <v>180</v>
      </c>
      <c r="DX158" s="2">
        <v>1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82946445</v>
      </c>
      <c r="EF158" s="2">
        <v>30</v>
      </c>
      <c r="EG158" s="2" t="s">
        <v>19</v>
      </c>
      <c r="EH158" s="2">
        <v>0</v>
      </c>
      <c r="EI158" s="2" t="s">
        <v>3</v>
      </c>
      <c r="EJ158" s="2">
        <v>1</v>
      </c>
      <c r="EK158" s="2">
        <v>30</v>
      </c>
      <c r="EL158" s="2" t="s">
        <v>166</v>
      </c>
      <c r="EM158" s="2" t="s">
        <v>167</v>
      </c>
      <c r="EN158" s="2"/>
      <c r="EO158" s="2" t="s">
        <v>3</v>
      </c>
      <c r="EP158" s="2"/>
      <c r="EQ158" s="2">
        <v>132096</v>
      </c>
      <c r="ER158" s="2">
        <v>39.770000000000003</v>
      </c>
      <c r="ES158" s="2">
        <v>0</v>
      </c>
      <c r="ET158" s="2">
        <v>32.840000000000003</v>
      </c>
      <c r="EU158" s="2">
        <v>2.1800000000000002</v>
      </c>
      <c r="EV158" s="2">
        <v>6.93</v>
      </c>
      <c r="EW158" s="2">
        <v>0.53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v>0</v>
      </c>
      <c r="FS158" s="2">
        <v>0</v>
      </c>
      <c r="FT158" s="2"/>
      <c r="FU158" s="2"/>
      <c r="FV158" s="2"/>
      <c r="FW158" s="2"/>
      <c r="FX158" s="2">
        <v>134</v>
      </c>
      <c r="FY158" s="2">
        <v>55</v>
      </c>
      <c r="FZ158" s="2"/>
      <c r="GA158" s="2" t="s">
        <v>3</v>
      </c>
      <c r="GB158" s="2"/>
      <c r="GC158" s="2"/>
      <c r="GD158" s="2">
        <v>1</v>
      </c>
      <c r="GE158" s="2"/>
      <c r="GF158" s="2">
        <v>718675703</v>
      </c>
      <c r="GG158" s="2">
        <v>2</v>
      </c>
      <c r="GH158" s="2">
        <v>1</v>
      </c>
      <c r="GI158" s="2">
        <v>2</v>
      </c>
      <c r="GJ158" s="2">
        <v>0</v>
      </c>
      <c r="GK158" s="2">
        <v>0</v>
      </c>
      <c r="GL158" s="2">
        <f t="shared" si="287"/>
        <v>0</v>
      </c>
      <c r="GM158" s="2">
        <f t="shared" si="288"/>
        <v>0</v>
      </c>
      <c r="GN158" s="2">
        <f t="shared" si="289"/>
        <v>0</v>
      </c>
      <c r="GO158" s="2">
        <f t="shared" si="290"/>
        <v>0</v>
      </c>
      <c r="GP158" s="2">
        <f t="shared" si="291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292"/>
        <v>0</v>
      </c>
      <c r="GW158" s="2">
        <v>1</v>
      </c>
      <c r="GX158" s="2">
        <f t="shared" si="293"/>
        <v>0</v>
      </c>
      <c r="GY158" s="2"/>
      <c r="GZ158" s="2"/>
      <c r="HA158" s="2">
        <v>0</v>
      </c>
      <c r="HB158" s="2">
        <v>0</v>
      </c>
      <c r="HC158" s="2">
        <f t="shared" si="294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>
        <v>0</v>
      </c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ROW(SmtRes!A74)</f>
        <v>74</v>
      </c>
      <c r="D159">
        <f>ROW(EtalonRes!A240)</f>
        <v>240</v>
      </c>
      <c r="E159" t="s">
        <v>3</v>
      </c>
      <c r="F159" t="s">
        <v>186</v>
      </c>
      <c r="G159" t="s">
        <v>187</v>
      </c>
      <c r="H159" t="s">
        <v>180</v>
      </c>
      <c r="I159">
        <f>ROUND(F549/100,9)</f>
        <v>0</v>
      </c>
      <c r="J159">
        <v>0</v>
      </c>
      <c r="K159">
        <f>ROUND(F549/100,9)</f>
        <v>0</v>
      </c>
      <c r="O159">
        <f t="shared" si="256"/>
        <v>0</v>
      </c>
      <c r="P159">
        <f t="shared" si="257"/>
        <v>0</v>
      </c>
      <c r="Q159">
        <f>(ROUND((ROUND((((ET159*2))*AV159*I159),2)*BB159),2)+ROUND((ROUND(((AE159-((EU159*2)))*AV159*I159),2)*BS159),2))</f>
        <v>0</v>
      </c>
      <c r="R159">
        <f t="shared" si="259"/>
        <v>0</v>
      </c>
      <c r="S159">
        <f t="shared" si="260"/>
        <v>0</v>
      </c>
      <c r="T159">
        <f t="shared" si="261"/>
        <v>0</v>
      </c>
      <c r="U159">
        <f t="shared" si="262"/>
        <v>0</v>
      </c>
      <c r="V159">
        <f t="shared" si="263"/>
        <v>0</v>
      </c>
      <c r="W159">
        <f t="shared" si="264"/>
        <v>0</v>
      </c>
      <c r="X159">
        <f t="shared" si="265"/>
        <v>0</v>
      </c>
      <c r="Y159">
        <f t="shared" si="266"/>
        <v>0</v>
      </c>
      <c r="AA159">
        <v>-1</v>
      </c>
      <c r="AB159">
        <f t="shared" si="267"/>
        <v>79.540000000000006</v>
      </c>
      <c r="AC159">
        <f>ROUND(((ES159*2)),6)</f>
        <v>0</v>
      </c>
      <c r="AD159">
        <f>ROUND(((((ET159*2))-((EU159*2)))+AE159),6)</f>
        <v>65.680000000000007</v>
      </c>
      <c r="AE159">
        <f>ROUND(((EU159*2)),6)</f>
        <v>4.3600000000000003</v>
      </c>
      <c r="AF159">
        <f>ROUND(((EV159*2)),6)</f>
        <v>13.86</v>
      </c>
      <c r="AG159">
        <f t="shared" si="272"/>
        <v>0</v>
      </c>
      <c r="AH159">
        <f>((EW159*2))</f>
        <v>1.06</v>
      </c>
      <c r="AI159">
        <f>((EX159*2))</f>
        <v>0</v>
      </c>
      <c r="AJ159">
        <f t="shared" si="275"/>
        <v>0</v>
      </c>
      <c r="AK159">
        <v>39.770000000000003</v>
      </c>
      <c r="AL159">
        <v>0</v>
      </c>
      <c r="AM159">
        <v>32.840000000000003</v>
      </c>
      <c r="AN159">
        <v>2.1800000000000002</v>
      </c>
      <c r="AO159">
        <v>6.93</v>
      </c>
      <c r="AP159">
        <v>0</v>
      </c>
      <c r="AQ159">
        <v>0.53</v>
      </c>
      <c r="AR159">
        <v>0</v>
      </c>
      <c r="AS159">
        <v>0</v>
      </c>
      <c r="AT159">
        <v>134</v>
      </c>
      <c r="AU159">
        <v>55</v>
      </c>
      <c r="AV159">
        <v>1.0469999999999999</v>
      </c>
      <c r="AW159">
        <v>1</v>
      </c>
      <c r="AZ159">
        <v>1</v>
      </c>
      <c r="BA159">
        <v>55.67</v>
      </c>
      <c r="BB159">
        <v>14.02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188</v>
      </c>
      <c r="BM159">
        <v>30</v>
      </c>
      <c r="BN159">
        <v>0</v>
      </c>
      <c r="BO159" t="s">
        <v>186</v>
      </c>
      <c r="BP159">
        <v>1</v>
      </c>
      <c r="BQ159">
        <v>30</v>
      </c>
      <c r="BR159">
        <v>0</v>
      </c>
      <c r="BS159">
        <v>55.67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276"/>
        <v>0</v>
      </c>
      <c r="CQ159">
        <f t="shared" si="277"/>
        <v>0</v>
      </c>
      <c r="CR159">
        <f>(ROUND((ROUND((((ET159*2))*AV159*1),2)*BB159),2)+ROUND((ROUND(((AE159-((EU159*2)))*AV159*1),2)*BS159),2))</f>
        <v>964.16</v>
      </c>
      <c r="CS159">
        <f t="shared" si="279"/>
        <v>253.86</v>
      </c>
      <c r="CT159">
        <f t="shared" si="280"/>
        <v>807.77</v>
      </c>
      <c r="CU159">
        <f t="shared" si="281"/>
        <v>0</v>
      </c>
      <c r="CV159">
        <f t="shared" si="282"/>
        <v>1.10982</v>
      </c>
      <c r="CW159">
        <f t="shared" si="283"/>
        <v>0</v>
      </c>
      <c r="CX159">
        <f t="shared" si="284"/>
        <v>0</v>
      </c>
      <c r="CY159">
        <f t="shared" si="285"/>
        <v>0</v>
      </c>
      <c r="CZ159">
        <f t="shared" si="286"/>
        <v>0</v>
      </c>
      <c r="DC159" t="s">
        <v>3</v>
      </c>
      <c r="DD159" t="s">
        <v>190</v>
      </c>
      <c r="DE159" t="s">
        <v>190</v>
      </c>
      <c r="DF159" t="s">
        <v>190</v>
      </c>
      <c r="DG159" t="s">
        <v>190</v>
      </c>
      <c r="DH159" t="s">
        <v>3</v>
      </c>
      <c r="DI159" t="s">
        <v>190</v>
      </c>
      <c r="DJ159" t="s">
        <v>190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180</v>
      </c>
      <c r="DW159" t="s">
        <v>180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82946445</v>
      </c>
      <c r="EF159">
        <v>30</v>
      </c>
      <c r="EG159" t="s">
        <v>19</v>
      </c>
      <c r="EH159">
        <v>0</v>
      </c>
      <c r="EI159" t="s">
        <v>3</v>
      </c>
      <c r="EJ159">
        <v>1</v>
      </c>
      <c r="EK159">
        <v>30</v>
      </c>
      <c r="EL159" t="s">
        <v>166</v>
      </c>
      <c r="EM159" t="s">
        <v>167</v>
      </c>
      <c r="EO159" t="s">
        <v>3</v>
      </c>
      <c r="EQ159">
        <v>132096</v>
      </c>
      <c r="ER159">
        <v>39.770000000000003</v>
      </c>
      <c r="ES159">
        <v>0</v>
      </c>
      <c r="ET159">
        <v>32.840000000000003</v>
      </c>
      <c r="EU159">
        <v>2.1800000000000002</v>
      </c>
      <c r="EV159">
        <v>6.93</v>
      </c>
      <c r="EW159">
        <v>0.53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134</v>
      </c>
      <c r="FY159">
        <v>55</v>
      </c>
      <c r="GA159" t="s">
        <v>3</v>
      </c>
      <c r="GD159">
        <v>1</v>
      </c>
      <c r="GF159">
        <v>718675703</v>
      </c>
      <c r="GG159">
        <v>2</v>
      </c>
      <c r="GH159">
        <v>1</v>
      </c>
      <c r="GI159">
        <v>2</v>
      </c>
      <c r="GJ159">
        <v>0</v>
      </c>
      <c r="GK159">
        <v>0</v>
      </c>
      <c r="GL159">
        <f t="shared" si="287"/>
        <v>0</v>
      </c>
      <c r="GM159">
        <f t="shared" si="288"/>
        <v>0</v>
      </c>
      <c r="GN159">
        <f t="shared" si="289"/>
        <v>0</v>
      </c>
      <c r="GO159">
        <f t="shared" si="290"/>
        <v>0</v>
      </c>
      <c r="GP159">
        <f t="shared" si="291"/>
        <v>0</v>
      </c>
      <c r="GR159">
        <v>0</v>
      </c>
      <c r="GS159">
        <v>0</v>
      </c>
      <c r="GT159">
        <v>0</v>
      </c>
      <c r="GU159" t="s">
        <v>3</v>
      </c>
      <c r="GV159">
        <f t="shared" si="292"/>
        <v>0</v>
      </c>
      <c r="GW159">
        <v>1</v>
      </c>
      <c r="GX159">
        <f t="shared" si="293"/>
        <v>0</v>
      </c>
      <c r="HA159">
        <v>0</v>
      </c>
      <c r="HB159">
        <v>0</v>
      </c>
      <c r="HC159">
        <f t="shared" si="294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55" x14ac:dyDescent="0.2">
      <c r="A160" s="2">
        <v>18</v>
      </c>
      <c r="B160" s="2">
        <v>1</v>
      </c>
      <c r="C160" s="2">
        <v>73</v>
      </c>
      <c r="D160" s="2"/>
      <c r="E160" s="2" t="s">
        <v>3</v>
      </c>
      <c r="F160" s="2" t="s">
        <v>182</v>
      </c>
      <c r="G160" s="2" t="s">
        <v>183</v>
      </c>
      <c r="H160" s="2" t="s">
        <v>184</v>
      </c>
      <c r="I160" s="2">
        <f>I158*J160</f>
        <v>0</v>
      </c>
      <c r="J160" s="2">
        <v>4.8</v>
      </c>
      <c r="K160" s="2">
        <v>2.4</v>
      </c>
      <c r="L160" s="2"/>
      <c r="M160" s="2"/>
      <c r="N160" s="2"/>
      <c r="O160" s="2">
        <f t="shared" si="256"/>
        <v>0</v>
      </c>
      <c r="P160" s="2">
        <f t="shared" si="257"/>
        <v>0</v>
      </c>
      <c r="Q160" s="2">
        <f t="shared" ref="Q160:Q165" si="301">(ROUND((ROUND(((ET160)*AV160*I160),2)*BB160),2)+ROUND((ROUND(((AE160-(EU160))*AV160*I160),2)*BS160),2))</f>
        <v>0</v>
      </c>
      <c r="R160" s="2">
        <f t="shared" si="259"/>
        <v>0</v>
      </c>
      <c r="S160" s="2">
        <f t="shared" si="260"/>
        <v>0</v>
      </c>
      <c r="T160" s="2">
        <f t="shared" si="261"/>
        <v>0</v>
      </c>
      <c r="U160" s="2">
        <f t="shared" si="262"/>
        <v>0</v>
      </c>
      <c r="V160" s="2">
        <f t="shared" si="263"/>
        <v>0</v>
      </c>
      <c r="W160" s="2">
        <f t="shared" si="264"/>
        <v>0</v>
      </c>
      <c r="X160" s="2">
        <f t="shared" si="265"/>
        <v>0</v>
      </c>
      <c r="Y160" s="2">
        <f t="shared" si="266"/>
        <v>0</v>
      </c>
      <c r="Z160" s="2"/>
      <c r="AA160" s="2">
        <v>-1</v>
      </c>
      <c r="AB160" s="2">
        <f t="shared" si="267"/>
        <v>291.29000000000002</v>
      </c>
      <c r="AC160" s="2">
        <f t="shared" ref="AC160:AC165" si="302">ROUND((ES160),6)</f>
        <v>291.29000000000002</v>
      </c>
      <c r="AD160" s="2">
        <f t="shared" ref="AD160:AD165" si="303">ROUND((((ET160)-(EU160))+AE160),6)</f>
        <v>0</v>
      </c>
      <c r="AE160" s="2">
        <f t="shared" ref="AE160:AF165" si="304">ROUND((EU160),6)</f>
        <v>0</v>
      </c>
      <c r="AF160" s="2">
        <f t="shared" si="304"/>
        <v>0</v>
      </c>
      <c r="AG160" s="2">
        <f t="shared" si="272"/>
        <v>0</v>
      </c>
      <c r="AH160" s="2">
        <f t="shared" ref="AH160:AI165" si="305">(EW160)</f>
        <v>0</v>
      </c>
      <c r="AI160" s="2">
        <f t="shared" si="305"/>
        <v>0</v>
      </c>
      <c r="AJ160" s="2">
        <f t="shared" si="275"/>
        <v>0</v>
      </c>
      <c r="AK160" s="2">
        <v>291.29000000000002</v>
      </c>
      <c r="AL160" s="2">
        <v>291.29000000000002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134</v>
      </c>
      <c r="AU160" s="2">
        <v>55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185</v>
      </c>
      <c r="BK160" s="2"/>
      <c r="BL160" s="2"/>
      <c r="BM160" s="2">
        <v>30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134</v>
      </c>
      <c r="CA160" s="2">
        <v>55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276"/>
        <v>0</v>
      </c>
      <c r="CQ160" s="2">
        <f t="shared" si="277"/>
        <v>291.29000000000002</v>
      </c>
      <c r="CR160" s="2">
        <f t="shared" ref="CR160:CR165" si="306">(ROUND((ROUND(((ET160)*AV160*1),2)*BB160),2)+ROUND((ROUND(((AE160-(EU160))*AV160*1),2)*BS160),2))</f>
        <v>0</v>
      </c>
      <c r="CS160" s="2">
        <f t="shared" si="279"/>
        <v>0</v>
      </c>
      <c r="CT160" s="2">
        <f t="shared" si="280"/>
        <v>0</v>
      </c>
      <c r="CU160" s="2">
        <f t="shared" si="281"/>
        <v>0</v>
      </c>
      <c r="CV160" s="2">
        <f t="shared" si="282"/>
        <v>0</v>
      </c>
      <c r="CW160" s="2">
        <f t="shared" si="283"/>
        <v>0</v>
      </c>
      <c r="CX160" s="2">
        <f t="shared" si="284"/>
        <v>0</v>
      </c>
      <c r="CY160" s="2">
        <f t="shared" si="285"/>
        <v>0</v>
      </c>
      <c r="CZ160" s="2">
        <f t="shared" si="286"/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1009</v>
      </c>
      <c r="DV160" s="2" t="s">
        <v>184</v>
      </c>
      <c r="DW160" s="2" t="s">
        <v>184</v>
      </c>
      <c r="DX160" s="2">
        <v>1000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82946445</v>
      </c>
      <c r="EF160" s="2">
        <v>30</v>
      </c>
      <c r="EG160" s="2" t="s">
        <v>19</v>
      </c>
      <c r="EH160" s="2">
        <v>0</v>
      </c>
      <c r="EI160" s="2" t="s">
        <v>3</v>
      </c>
      <c r="EJ160" s="2">
        <v>1</v>
      </c>
      <c r="EK160" s="2">
        <v>30</v>
      </c>
      <c r="EL160" s="2" t="s">
        <v>166</v>
      </c>
      <c r="EM160" s="2" t="s">
        <v>167</v>
      </c>
      <c r="EN160" s="2"/>
      <c r="EO160" s="2" t="s">
        <v>3</v>
      </c>
      <c r="EP160" s="2"/>
      <c r="EQ160" s="2">
        <v>1024</v>
      </c>
      <c r="ER160" s="2">
        <v>291.29000000000002</v>
      </c>
      <c r="ES160" s="2">
        <v>291.29000000000002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v>0</v>
      </c>
      <c r="FS160" s="2">
        <v>0</v>
      </c>
      <c r="FT160" s="2"/>
      <c r="FU160" s="2"/>
      <c r="FV160" s="2"/>
      <c r="FW160" s="2"/>
      <c r="FX160" s="2">
        <v>134</v>
      </c>
      <c r="FY160" s="2">
        <v>55</v>
      </c>
      <c r="FZ160" s="2"/>
      <c r="GA160" s="2" t="s">
        <v>3</v>
      </c>
      <c r="GB160" s="2"/>
      <c r="GC160" s="2"/>
      <c r="GD160" s="2">
        <v>1</v>
      </c>
      <c r="GE160" s="2"/>
      <c r="GF160" s="2">
        <v>-66602601</v>
      </c>
      <c r="GG160" s="2">
        <v>2</v>
      </c>
      <c r="GH160" s="2">
        <v>1</v>
      </c>
      <c r="GI160" s="2">
        <v>-2</v>
      </c>
      <c r="GJ160" s="2">
        <v>0</v>
      </c>
      <c r="GK160" s="2">
        <v>0</v>
      </c>
      <c r="GL160" s="2">
        <f t="shared" si="287"/>
        <v>0</v>
      </c>
      <c r="GM160" s="2">
        <f t="shared" si="288"/>
        <v>0</v>
      </c>
      <c r="GN160" s="2">
        <f t="shared" si="289"/>
        <v>0</v>
      </c>
      <c r="GO160" s="2">
        <f t="shared" si="290"/>
        <v>0</v>
      </c>
      <c r="GP160" s="2">
        <f t="shared" si="291"/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si="292"/>
        <v>0</v>
      </c>
      <c r="GW160" s="2">
        <v>1</v>
      </c>
      <c r="GX160" s="2">
        <f t="shared" si="293"/>
        <v>0</v>
      </c>
      <c r="GY160" s="2"/>
      <c r="GZ160" s="2"/>
      <c r="HA160" s="2">
        <v>0</v>
      </c>
      <c r="HB160" s="2">
        <v>0</v>
      </c>
      <c r="HC160" s="2">
        <f t="shared" si="294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190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>
        <v>0</v>
      </c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C161">
        <v>74</v>
      </c>
      <c r="E161" t="s">
        <v>3</v>
      </c>
      <c r="F161" t="s">
        <v>182</v>
      </c>
      <c r="G161" t="s">
        <v>183</v>
      </c>
      <c r="H161" t="s">
        <v>184</v>
      </c>
      <c r="I161">
        <f>I159*J161</f>
        <v>0</v>
      </c>
      <c r="J161">
        <v>4.8</v>
      </c>
      <c r="K161">
        <v>2.4</v>
      </c>
      <c r="O161">
        <f t="shared" si="256"/>
        <v>0</v>
      </c>
      <c r="P161">
        <f t="shared" si="257"/>
        <v>0</v>
      </c>
      <c r="Q161">
        <f t="shared" si="301"/>
        <v>0</v>
      </c>
      <c r="R161">
        <f t="shared" si="259"/>
        <v>0</v>
      </c>
      <c r="S161">
        <f t="shared" si="260"/>
        <v>0</v>
      </c>
      <c r="T161">
        <f t="shared" si="261"/>
        <v>0</v>
      </c>
      <c r="U161">
        <f t="shared" si="262"/>
        <v>0</v>
      </c>
      <c r="V161">
        <f t="shared" si="263"/>
        <v>0</v>
      </c>
      <c r="W161">
        <f t="shared" si="264"/>
        <v>0</v>
      </c>
      <c r="X161">
        <f t="shared" si="265"/>
        <v>0</v>
      </c>
      <c r="Y161">
        <f t="shared" si="266"/>
        <v>0</v>
      </c>
      <c r="AA161">
        <v>-1</v>
      </c>
      <c r="AB161">
        <f t="shared" si="267"/>
        <v>291.29000000000002</v>
      </c>
      <c r="AC161">
        <f t="shared" si="302"/>
        <v>291.29000000000002</v>
      </c>
      <c r="AD161">
        <f t="shared" si="303"/>
        <v>0</v>
      </c>
      <c r="AE161">
        <f t="shared" si="304"/>
        <v>0</v>
      </c>
      <c r="AF161">
        <f t="shared" si="304"/>
        <v>0</v>
      </c>
      <c r="AG161">
        <f t="shared" si="272"/>
        <v>0</v>
      </c>
      <c r="AH161">
        <f t="shared" si="305"/>
        <v>0</v>
      </c>
      <c r="AI161">
        <f t="shared" si="305"/>
        <v>0</v>
      </c>
      <c r="AJ161">
        <f t="shared" si="275"/>
        <v>0</v>
      </c>
      <c r="AK161">
        <v>291.29000000000002</v>
      </c>
      <c r="AL161">
        <v>291.29000000000002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134</v>
      </c>
      <c r="AU161">
        <v>55</v>
      </c>
      <c r="AV161">
        <v>1.0469999999999999</v>
      </c>
      <c r="AW161">
        <v>1</v>
      </c>
      <c r="AZ161">
        <v>1</v>
      </c>
      <c r="BA161">
        <v>1</v>
      </c>
      <c r="BB161">
        <v>1</v>
      </c>
      <c r="BC161">
        <v>14.63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185</v>
      </c>
      <c r="BM161">
        <v>30</v>
      </c>
      <c r="BN161">
        <v>0</v>
      </c>
      <c r="BO161" t="s">
        <v>182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134</v>
      </c>
      <c r="CA161">
        <v>55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76"/>
        <v>0</v>
      </c>
      <c r="CQ161">
        <f t="shared" si="277"/>
        <v>4261.57</v>
      </c>
      <c r="CR161">
        <f t="shared" si="306"/>
        <v>0</v>
      </c>
      <c r="CS161">
        <f t="shared" si="279"/>
        <v>0</v>
      </c>
      <c r="CT161">
        <f t="shared" si="280"/>
        <v>0</v>
      </c>
      <c r="CU161">
        <f t="shared" si="281"/>
        <v>0</v>
      </c>
      <c r="CV161">
        <f t="shared" si="282"/>
        <v>0</v>
      </c>
      <c r="CW161">
        <f t="shared" si="283"/>
        <v>0</v>
      </c>
      <c r="CX161">
        <f t="shared" si="284"/>
        <v>0</v>
      </c>
      <c r="CY161">
        <f t="shared" si="285"/>
        <v>0</v>
      </c>
      <c r="CZ161">
        <f t="shared" si="286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184</v>
      </c>
      <c r="DW161" t="s">
        <v>184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82946445</v>
      </c>
      <c r="EF161">
        <v>30</v>
      </c>
      <c r="EG161" t="s">
        <v>19</v>
      </c>
      <c r="EH161">
        <v>0</v>
      </c>
      <c r="EI161" t="s">
        <v>3</v>
      </c>
      <c r="EJ161">
        <v>1</v>
      </c>
      <c r="EK161">
        <v>30</v>
      </c>
      <c r="EL161" t="s">
        <v>166</v>
      </c>
      <c r="EM161" t="s">
        <v>167</v>
      </c>
      <c r="EO161" t="s">
        <v>3</v>
      </c>
      <c r="EQ161">
        <v>1024</v>
      </c>
      <c r="ER161">
        <v>291.29000000000002</v>
      </c>
      <c r="ES161">
        <v>291.29000000000002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134</v>
      </c>
      <c r="FY161">
        <v>55</v>
      </c>
      <c r="GA161" t="s">
        <v>3</v>
      </c>
      <c r="GD161">
        <v>1</v>
      </c>
      <c r="GF161">
        <v>-66602601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si="287"/>
        <v>0</v>
      </c>
      <c r="GM161">
        <f t="shared" si="288"/>
        <v>0</v>
      </c>
      <c r="GN161">
        <f t="shared" si="289"/>
        <v>0</v>
      </c>
      <c r="GO161">
        <f t="shared" si="290"/>
        <v>0</v>
      </c>
      <c r="GP161">
        <f t="shared" si="291"/>
        <v>0</v>
      </c>
      <c r="GR161">
        <v>0</v>
      </c>
      <c r="GS161">
        <v>0</v>
      </c>
      <c r="GT161">
        <v>0</v>
      </c>
      <c r="GU161" t="s">
        <v>3</v>
      </c>
      <c r="GV161">
        <f t="shared" si="292"/>
        <v>0</v>
      </c>
      <c r="GW161">
        <v>1</v>
      </c>
      <c r="GX161">
        <f t="shared" si="293"/>
        <v>0</v>
      </c>
      <c r="HA161">
        <v>0</v>
      </c>
      <c r="HB161">
        <v>0</v>
      </c>
      <c r="HC161">
        <f t="shared" si="294"/>
        <v>0</v>
      </c>
      <c r="HE161" t="s">
        <v>3</v>
      </c>
      <c r="HF161" t="s">
        <v>3</v>
      </c>
      <c r="HM161" t="s">
        <v>190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55" x14ac:dyDescent="0.2">
      <c r="A162" s="2">
        <v>17</v>
      </c>
      <c r="B162" s="2">
        <v>1</v>
      </c>
      <c r="C162" s="2">
        <f>ROW(SmtRes!A75)</f>
        <v>75</v>
      </c>
      <c r="D162" s="2">
        <f>ROW(EtalonRes!A251)</f>
        <v>251</v>
      </c>
      <c r="E162" s="2" t="s">
        <v>3</v>
      </c>
      <c r="F162" s="2" t="s">
        <v>178</v>
      </c>
      <c r="G162" s="2" t="s">
        <v>179</v>
      </c>
      <c r="H162" s="2" t="s">
        <v>180</v>
      </c>
      <c r="I162" s="2">
        <f>ROUND(F548/100,9)</f>
        <v>0</v>
      </c>
      <c r="J162" s="2">
        <v>0</v>
      </c>
      <c r="K162" s="2">
        <f>ROUND(F548/100,9)</f>
        <v>0</v>
      </c>
      <c r="L162" s="2"/>
      <c r="M162" s="2"/>
      <c r="N162" s="2"/>
      <c r="O162" s="2">
        <f t="shared" si="256"/>
        <v>0</v>
      </c>
      <c r="P162" s="2">
        <f t="shared" si="257"/>
        <v>0</v>
      </c>
      <c r="Q162" s="2">
        <f t="shared" si="301"/>
        <v>0</v>
      </c>
      <c r="R162" s="2">
        <f t="shared" si="259"/>
        <v>0</v>
      </c>
      <c r="S162" s="2">
        <f t="shared" si="260"/>
        <v>0</v>
      </c>
      <c r="T162" s="2">
        <f t="shared" si="261"/>
        <v>0</v>
      </c>
      <c r="U162" s="2">
        <f t="shared" si="262"/>
        <v>0</v>
      </c>
      <c r="V162" s="2">
        <f t="shared" si="263"/>
        <v>0</v>
      </c>
      <c r="W162" s="2">
        <f t="shared" si="264"/>
        <v>0</v>
      </c>
      <c r="X162" s="2">
        <f t="shared" si="265"/>
        <v>0</v>
      </c>
      <c r="Y162" s="2">
        <f t="shared" si="266"/>
        <v>0</v>
      </c>
      <c r="Z162" s="2"/>
      <c r="AA162" s="2">
        <v>-1</v>
      </c>
      <c r="AB162" s="2">
        <f t="shared" si="267"/>
        <v>641.97</v>
      </c>
      <c r="AC162" s="2">
        <f t="shared" si="302"/>
        <v>57.45</v>
      </c>
      <c r="AD162" s="2">
        <f t="shared" si="303"/>
        <v>532.35</v>
      </c>
      <c r="AE162" s="2">
        <f t="shared" si="304"/>
        <v>46.56</v>
      </c>
      <c r="AF162" s="2">
        <f t="shared" si="304"/>
        <v>52.17</v>
      </c>
      <c r="AG162" s="2">
        <f t="shared" si="272"/>
        <v>0</v>
      </c>
      <c r="AH162" s="2">
        <f t="shared" si="305"/>
        <v>4.29</v>
      </c>
      <c r="AI162" s="2">
        <f t="shared" si="305"/>
        <v>0</v>
      </c>
      <c r="AJ162" s="2">
        <f t="shared" si="275"/>
        <v>0</v>
      </c>
      <c r="AK162" s="2">
        <v>641.97</v>
      </c>
      <c r="AL162" s="2">
        <v>57.45</v>
      </c>
      <c r="AM162" s="2">
        <v>532.35</v>
      </c>
      <c r="AN162" s="2">
        <v>46.56</v>
      </c>
      <c r="AO162" s="2">
        <v>52.17</v>
      </c>
      <c r="AP162" s="2">
        <v>0</v>
      </c>
      <c r="AQ162" s="2">
        <v>4.29</v>
      </c>
      <c r="AR162" s="2">
        <v>0</v>
      </c>
      <c r="AS162" s="2">
        <v>0</v>
      </c>
      <c r="AT162" s="2">
        <v>134</v>
      </c>
      <c r="AU162" s="2">
        <v>55</v>
      </c>
      <c r="AV162" s="2">
        <v>1.0469999999999999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0</v>
      </c>
      <c r="BI162" s="2">
        <v>1</v>
      </c>
      <c r="BJ162" s="2" t="s">
        <v>181</v>
      </c>
      <c r="BK162" s="2"/>
      <c r="BL162" s="2"/>
      <c r="BM162" s="2">
        <v>30</v>
      </c>
      <c r="BN162" s="2">
        <v>0</v>
      </c>
      <c r="BO162" s="2" t="s">
        <v>178</v>
      </c>
      <c r="BP162" s="2">
        <v>1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134</v>
      </c>
      <c r="CA162" s="2">
        <v>55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276"/>
        <v>0</v>
      </c>
      <c r="CQ162" s="2">
        <f t="shared" si="277"/>
        <v>57.45</v>
      </c>
      <c r="CR162" s="2">
        <f t="shared" si="306"/>
        <v>557.37</v>
      </c>
      <c r="CS162" s="2">
        <f t="shared" si="279"/>
        <v>48.75</v>
      </c>
      <c r="CT162" s="2">
        <f t="shared" si="280"/>
        <v>54.62</v>
      </c>
      <c r="CU162" s="2">
        <f t="shared" si="281"/>
        <v>0</v>
      </c>
      <c r="CV162" s="2">
        <f t="shared" si="282"/>
        <v>4.4916299999999998</v>
      </c>
      <c r="CW162" s="2">
        <f t="shared" si="283"/>
        <v>0</v>
      </c>
      <c r="CX162" s="2">
        <f t="shared" si="284"/>
        <v>0</v>
      </c>
      <c r="CY162" s="2">
        <f t="shared" si="285"/>
        <v>0</v>
      </c>
      <c r="CZ162" s="2">
        <f t="shared" si="286"/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1013</v>
      </c>
      <c r="DV162" s="2" t="s">
        <v>180</v>
      </c>
      <c r="DW162" s="2" t="s">
        <v>180</v>
      </c>
      <c r="DX162" s="2">
        <v>1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82946445</v>
      </c>
      <c r="EF162" s="2">
        <v>30</v>
      </c>
      <c r="EG162" s="2" t="s">
        <v>19</v>
      </c>
      <c r="EH162" s="2">
        <v>0</v>
      </c>
      <c r="EI162" s="2" t="s">
        <v>3</v>
      </c>
      <c r="EJ162" s="2">
        <v>1</v>
      </c>
      <c r="EK162" s="2">
        <v>30</v>
      </c>
      <c r="EL162" s="2" t="s">
        <v>166</v>
      </c>
      <c r="EM162" s="2" t="s">
        <v>167</v>
      </c>
      <c r="EN162" s="2"/>
      <c r="EO162" s="2" t="s">
        <v>3</v>
      </c>
      <c r="EP162" s="2"/>
      <c r="EQ162" s="2">
        <v>132096</v>
      </c>
      <c r="ER162" s="2">
        <v>641.97</v>
      </c>
      <c r="ES162" s="2">
        <v>57.45</v>
      </c>
      <c r="ET162" s="2">
        <v>532.35</v>
      </c>
      <c r="EU162" s="2">
        <v>46.56</v>
      </c>
      <c r="EV162" s="2">
        <v>52.17</v>
      </c>
      <c r="EW162" s="2">
        <v>4.29</v>
      </c>
      <c r="EX162" s="2">
        <v>0</v>
      </c>
      <c r="EY162" s="2">
        <v>0</v>
      </c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v>0</v>
      </c>
      <c r="FS162" s="2">
        <v>0</v>
      </c>
      <c r="FT162" s="2"/>
      <c r="FU162" s="2"/>
      <c r="FV162" s="2"/>
      <c r="FW162" s="2"/>
      <c r="FX162" s="2">
        <v>134</v>
      </c>
      <c r="FY162" s="2">
        <v>55</v>
      </c>
      <c r="FZ162" s="2"/>
      <c r="GA162" s="2" t="s">
        <v>3</v>
      </c>
      <c r="GB162" s="2"/>
      <c r="GC162" s="2"/>
      <c r="GD162" s="2">
        <v>1</v>
      </c>
      <c r="GE162" s="2"/>
      <c r="GF162" s="2">
        <v>1901463151</v>
      </c>
      <c r="GG162" s="2">
        <v>2</v>
      </c>
      <c r="GH162" s="2">
        <v>1</v>
      </c>
      <c r="GI162" s="2">
        <v>2</v>
      </c>
      <c r="GJ162" s="2">
        <v>0</v>
      </c>
      <c r="GK162" s="2">
        <v>0</v>
      </c>
      <c r="GL162" s="2">
        <f t="shared" si="287"/>
        <v>0</v>
      </c>
      <c r="GM162" s="2">
        <f t="shared" si="288"/>
        <v>0</v>
      </c>
      <c r="GN162" s="2">
        <f t="shared" si="289"/>
        <v>0</v>
      </c>
      <c r="GO162" s="2">
        <f t="shared" si="290"/>
        <v>0</v>
      </c>
      <c r="GP162" s="2">
        <f t="shared" si="291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292"/>
        <v>0</v>
      </c>
      <c r="GW162" s="2">
        <v>1</v>
      </c>
      <c r="GX162" s="2">
        <f t="shared" si="293"/>
        <v>0</v>
      </c>
      <c r="GY162" s="2"/>
      <c r="GZ162" s="2"/>
      <c r="HA162" s="2">
        <v>0</v>
      </c>
      <c r="HB162" s="2">
        <v>0</v>
      </c>
      <c r="HC162" s="2">
        <f t="shared" si="294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>
        <v>0</v>
      </c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17</v>
      </c>
      <c r="B163">
        <v>1</v>
      </c>
      <c r="C163">
        <f>ROW(SmtRes!A76)</f>
        <v>76</v>
      </c>
      <c r="D163">
        <f>ROW(EtalonRes!A262)</f>
        <v>262</v>
      </c>
      <c r="E163" t="s">
        <v>3</v>
      </c>
      <c r="F163" t="s">
        <v>178</v>
      </c>
      <c r="G163" t="s">
        <v>179</v>
      </c>
      <c r="H163" t="s">
        <v>180</v>
      </c>
      <c r="I163">
        <f>ROUND(F548/100,9)</f>
        <v>0</v>
      </c>
      <c r="J163">
        <v>0</v>
      </c>
      <c r="K163">
        <f>ROUND(F548/100,9)</f>
        <v>0</v>
      </c>
      <c r="O163">
        <f t="shared" si="256"/>
        <v>0</v>
      </c>
      <c r="P163">
        <f t="shared" si="257"/>
        <v>0</v>
      </c>
      <c r="Q163">
        <f t="shared" si="301"/>
        <v>0</v>
      </c>
      <c r="R163">
        <f t="shared" si="259"/>
        <v>0</v>
      </c>
      <c r="S163">
        <f t="shared" si="260"/>
        <v>0</v>
      </c>
      <c r="T163">
        <f t="shared" si="261"/>
        <v>0</v>
      </c>
      <c r="U163">
        <f t="shared" si="262"/>
        <v>0</v>
      </c>
      <c r="V163">
        <f t="shared" si="263"/>
        <v>0</v>
      </c>
      <c r="W163">
        <f t="shared" si="264"/>
        <v>0</v>
      </c>
      <c r="X163">
        <f t="shared" si="265"/>
        <v>0</v>
      </c>
      <c r="Y163">
        <f t="shared" si="266"/>
        <v>0</v>
      </c>
      <c r="AA163">
        <v>-1</v>
      </c>
      <c r="AB163">
        <f t="shared" si="267"/>
        <v>641.97</v>
      </c>
      <c r="AC163">
        <f t="shared" si="302"/>
        <v>57.45</v>
      </c>
      <c r="AD163">
        <f t="shared" si="303"/>
        <v>532.35</v>
      </c>
      <c r="AE163">
        <f t="shared" si="304"/>
        <v>46.56</v>
      </c>
      <c r="AF163">
        <f t="shared" si="304"/>
        <v>52.17</v>
      </c>
      <c r="AG163">
        <f t="shared" si="272"/>
        <v>0</v>
      </c>
      <c r="AH163">
        <f t="shared" si="305"/>
        <v>4.29</v>
      </c>
      <c r="AI163">
        <f t="shared" si="305"/>
        <v>0</v>
      </c>
      <c r="AJ163">
        <f t="shared" si="275"/>
        <v>0</v>
      </c>
      <c r="AK163">
        <v>641.97</v>
      </c>
      <c r="AL163">
        <v>57.45</v>
      </c>
      <c r="AM163">
        <v>532.35</v>
      </c>
      <c r="AN163">
        <v>46.56</v>
      </c>
      <c r="AO163">
        <v>52.17</v>
      </c>
      <c r="AP163">
        <v>0</v>
      </c>
      <c r="AQ163">
        <v>4.29</v>
      </c>
      <c r="AR163">
        <v>0</v>
      </c>
      <c r="AS163">
        <v>0</v>
      </c>
      <c r="AT163">
        <v>134</v>
      </c>
      <c r="AU163">
        <v>55</v>
      </c>
      <c r="AV163">
        <v>1.0469999999999999</v>
      </c>
      <c r="AW163">
        <v>1</v>
      </c>
      <c r="AZ163">
        <v>1</v>
      </c>
      <c r="BA163">
        <v>55.67</v>
      </c>
      <c r="BB163">
        <v>14.61</v>
      </c>
      <c r="BC163">
        <v>15.96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181</v>
      </c>
      <c r="BM163">
        <v>30</v>
      </c>
      <c r="BN163">
        <v>0</v>
      </c>
      <c r="BO163" t="s">
        <v>178</v>
      </c>
      <c r="BP163">
        <v>1</v>
      </c>
      <c r="BQ163">
        <v>30</v>
      </c>
      <c r="BR163">
        <v>0</v>
      </c>
      <c r="BS163">
        <v>55.67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134</v>
      </c>
      <c r="CA163">
        <v>55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76"/>
        <v>0</v>
      </c>
      <c r="CQ163">
        <f t="shared" si="277"/>
        <v>916.9</v>
      </c>
      <c r="CR163">
        <f t="shared" si="306"/>
        <v>8143.18</v>
      </c>
      <c r="CS163">
        <f t="shared" si="279"/>
        <v>2713.91</v>
      </c>
      <c r="CT163">
        <f t="shared" si="280"/>
        <v>3040.7</v>
      </c>
      <c r="CU163">
        <f t="shared" si="281"/>
        <v>0</v>
      </c>
      <c r="CV163">
        <f t="shared" si="282"/>
        <v>4.4916299999999998</v>
      </c>
      <c r="CW163">
        <f t="shared" si="283"/>
        <v>0</v>
      </c>
      <c r="CX163">
        <f t="shared" si="284"/>
        <v>0</v>
      </c>
      <c r="CY163">
        <f t="shared" si="285"/>
        <v>0</v>
      </c>
      <c r="CZ163">
        <f t="shared" si="286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180</v>
      </c>
      <c r="DW163" t="s">
        <v>180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82946445</v>
      </c>
      <c r="EF163">
        <v>30</v>
      </c>
      <c r="EG163" t="s">
        <v>19</v>
      </c>
      <c r="EH163">
        <v>0</v>
      </c>
      <c r="EI163" t="s">
        <v>3</v>
      </c>
      <c r="EJ163">
        <v>1</v>
      </c>
      <c r="EK163">
        <v>30</v>
      </c>
      <c r="EL163" t="s">
        <v>166</v>
      </c>
      <c r="EM163" t="s">
        <v>167</v>
      </c>
      <c r="EO163" t="s">
        <v>3</v>
      </c>
      <c r="EQ163">
        <v>132096</v>
      </c>
      <c r="ER163">
        <v>641.97</v>
      </c>
      <c r="ES163">
        <v>57.45</v>
      </c>
      <c r="ET163">
        <v>532.35</v>
      </c>
      <c r="EU163">
        <v>46.56</v>
      </c>
      <c r="EV163">
        <v>52.17</v>
      </c>
      <c r="EW163">
        <v>4.29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134</v>
      </c>
      <c r="FY163">
        <v>55</v>
      </c>
      <c r="GA163" t="s">
        <v>3</v>
      </c>
      <c r="GD163">
        <v>1</v>
      </c>
      <c r="GF163">
        <v>1901463151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si="287"/>
        <v>0</v>
      </c>
      <c r="GM163">
        <f t="shared" si="288"/>
        <v>0</v>
      </c>
      <c r="GN163">
        <f t="shared" si="289"/>
        <v>0</v>
      </c>
      <c r="GO163">
        <f t="shared" si="290"/>
        <v>0</v>
      </c>
      <c r="GP163">
        <f t="shared" si="291"/>
        <v>0</v>
      </c>
      <c r="GR163">
        <v>0</v>
      </c>
      <c r="GS163">
        <v>0</v>
      </c>
      <c r="GT163">
        <v>0</v>
      </c>
      <c r="GU163" t="s">
        <v>3</v>
      </c>
      <c r="GV163">
        <f t="shared" si="292"/>
        <v>0</v>
      </c>
      <c r="GW163">
        <v>1</v>
      </c>
      <c r="GX163">
        <f t="shared" si="293"/>
        <v>0</v>
      </c>
      <c r="HA163">
        <v>0</v>
      </c>
      <c r="HB163">
        <v>0</v>
      </c>
      <c r="HC163">
        <f t="shared" si="294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55" x14ac:dyDescent="0.2">
      <c r="A164" s="2">
        <v>18</v>
      </c>
      <c r="B164" s="2">
        <v>1</v>
      </c>
      <c r="C164" s="2">
        <v>75</v>
      </c>
      <c r="D164" s="2"/>
      <c r="E164" s="2" t="s">
        <v>3</v>
      </c>
      <c r="F164" s="2" t="s">
        <v>191</v>
      </c>
      <c r="G164" s="2" t="s">
        <v>192</v>
      </c>
      <c r="H164" s="2" t="s">
        <v>184</v>
      </c>
      <c r="I164" s="2">
        <f>I162*J164</f>
        <v>0</v>
      </c>
      <c r="J164" s="2">
        <v>9.66</v>
      </c>
      <c r="K164" s="2">
        <v>9.66</v>
      </c>
      <c r="L164" s="2"/>
      <c r="M164" s="2"/>
      <c r="N164" s="2"/>
      <c r="O164" s="2">
        <f t="shared" si="256"/>
        <v>0</v>
      </c>
      <c r="P164" s="2">
        <f t="shared" si="257"/>
        <v>0</v>
      </c>
      <c r="Q164" s="2">
        <f t="shared" si="301"/>
        <v>0</v>
      </c>
      <c r="R164" s="2">
        <f t="shared" si="259"/>
        <v>0</v>
      </c>
      <c r="S164" s="2">
        <f t="shared" si="260"/>
        <v>0</v>
      </c>
      <c r="T164" s="2">
        <f t="shared" si="261"/>
        <v>0</v>
      </c>
      <c r="U164" s="2">
        <f t="shared" si="262"/>
        <v>0</v>
      </c>
      <c r="V164" s="2">
        <f t="shared" si="263"/>
        <v>0</v>
      </c>
      <c r="W164" s="2">
        <f t="shared" si="264"/>
        <v>0</v>
      </c>
      <c r="X164" s="2">
        <f t="shared" si="265"/>
        <v>0</v>
      </c>
      <c r="Y164" s="2">
        <f t="shared" si="266"/>
        <v>0</v>
      </c>
      <c r="Z164" s="2"/>
      <c r="AA164" s="2">
        <v>-1</v>
      </c>
      <c r="AB164" s="2">
        <f t="shared" si="267"/>
        <v>302.19</v>
      </c>
      <c r="AC164" s="2">
        <f t="shared" si="302"/>
        <v>302.19</v>
      </c>
      <c r="AD164" s="2">
        <f t="shared" si="303"/>
        <v>0</v>
      </c>
      <c r="AE164" s="2">
        <f t="shared" si="304"/>
        <v>0</v>
      </c>
      <c r="AF164" s="2">
        <f t="shared" si="304"/>
        <v>0</v>
      </c>
      <c r="AG164" s="2">
        <f t="shared" si="272"/>
        <v>0</v>
      </c>
      <c r="AH164" s="2">
        <f t="shared" si="305"/>
        <v>0</v>
      </c>
      <c r="AI164" s="2">
        <f t="shared" si="305"/>
        <v>0</v>
      </c>
      <c r="AJ164" s="2">
        <f t="shared" si="275"/>
        <v>0</v>
      </c>
      <c r="AK164" s="2">
        <v>302.19</v>
      </c>
      <c r="AL164" s="2">
        <v>302.19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134</v>
      </c>
      <c r="AU164" s="2">
        <v>55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3</v>
      </c>
      <c r="BI164" s="2">
        <v>1</v>
      </c>
      <c r="BJ164" s="2" t="s">
        <v>193</v>
      </c>
      <c r="BK164" s="2"/>
      <c r="BL164" s="2"/>
      <c r="BM164" s="2">
        <v>30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134</v>
      </c>
      <c r="CA164" s="2">
        <v>55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3</v>
      </c>
      <c r="CO164" s="2">
        <v>0</v>
      </c>
      <c r="CP164" s="2">
        <f t="shared" si="276"/>
        <v>0</v>
      </c>
      <c r="CQ164" s="2">
        <f t="shared" si="277"/>
        <v>302.19</v>
      </c>
      <c r="CR164" s="2">
        <f t="shared" si="306"/>
        <v>0</v>
      </c>
      <c r="CS164" s="2">
        <f t="shared" si="279"/>
        <v>0</v>
      </c>
      <c r="CT164" s="2">
        <f t="shared" si="280"/>
        <v>0</v>
      </c>
      <c r="CU164" s="2">
        <f t="shared" si="281"/>
        <v>0</v>
      </c>
      <c r="CV164" s="2">
        <f t="shared" si="282"/>
        <v>0</v>
      </c>
      <c r="CW164" s="2">
        <f t="shared" si="283"/>
        <v>0</v>
      </c>
      <c r="CX164" s="2">
        <f t="shared" si="284"/>
        <v>0</v>
      </c>
      <c r="CY164" s="2">
        <f t="shared" si="285"/>
        <v>0</v>
      </c>
      <c r="CZ164" s="2">
        <f t="shared" si="286"/>
        <v>0</v>
      </c>
      <c r="DA164" s="2"/>
      <c r="DB164" s="2"/>
      <c r="DC164" s="2" t="s">
        <v>3</v>
      </c>
      <c r="DD164" s="2" t="s">
        <v>3</v>
      </c>
      <c r="DE164" s="2" t="s">
        <v>3</v>
      </c>
      <c r="DF164" s="2" t="s">
        <v>3</v>
      </c>
      <c r="DG164" s="2" t="s">
        <v>3</v>
      </c>
      <c r="DH164" s="2" t="s">
        <v>3</v>
      </c>
      <c r="DI164" s="2" t="s">
        <v>3</v>
      </c>
      <c r="DJ164" s="2" t="s">
        <v>3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1009</v>
      </c>
      <c r="DV164" s="2" t="s">
        <v>184</v>
      </c>
      <c r="DW164" s="2" t="s">
        <v>184</v>
      </c>
      <c r="DX164" s="2">
        <v>1000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82946445</v>
      </c>
      <c r="EF164" s="2">
        <v>30</v>
      </c>
      <c r="EG164" s="2" t="s">
        <v>19</v>
      </c>
      <c r="EH164" s="2">
        <v>0</v>
      </c>
      <c r="EI164" s="2" t="s">
        <v>3</v>
      </c>
      <c r="EJ164" s="2">
        <v>1</v>
      </c>
      <c r="EK164" s="2">
        <v>30</v>
      </c>
      <c r="EL164" s="2" t="s">
        <v>166</v>
      </c>
      <c r="EM164" s="2" t="s">
        <v>167</v>
      </c>
      <c r="EN164" s="2"/>
      <c r="EO164" s="2" t="s">
        <v>3</v>
      </c>
      <c r="EP164" s="2"/>
      <c r="EQ164" s="2">
        <v>1024</v>
      </c>
      <c r="ER164" s="2">
        <v>302.19</v>
      </c>
      <c r="ES164" s="2">
        <v>302.19</v>
      </c>
      <c r="ET164" s="2">
        <v>0</v>
      </c>
      <c r="EU164" s="2">
        <v>0</v>
      </c>
      <c r="EV164" s="2">
        <v>0</v>
      </c>
      <c r="EW164" s="2">
        <v>0</v>
      </c>
      <c r="EX164" s="2">
        <v>0</v>
      </c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v>0</v>
      </c>
      <c r="FS164" s="2">
        <v>0</v>
      </c>
      <c r="FT164" s="2"/>
      <c r="FU164" s="2"/>
      <c r="FV164" s="2"/>
      <c r="FW164" s="2"/>
      <c r="FX164" s="2">
        <v>134</v>
      </c>
      <c r="FY164" s="2">
        <v>55</v>
      </c>
      <c r="FZ164" s="2"/>
      <c r="GA164" s="2" t="s">
        <v>3</v>
      </c>
      <c r="GB164" s="2"/>
      <c r="GC164" s="2"/>
      <c r="GD164" s="2">
        <v>1</v>
      </c>
      <c r="GE164" s="2"/>
      <c r="GF164" s="2">
        <v>1623193322</v>
      </c>
      <c r="GG164" s="2">
        <v>2</v>
      </c>
      <c r="GH164" s="2">
        <v>1</v>
      </c>
      <c r="GI164" s="2">
        <v>-2</v>
      </c>
      <c r="GJ164" s="2">
        <v>0</v>
      </c>
      <c r="GK164" s="2">
        <v>0</v>
      </c>
      <c r="GL164" s="2">
        <f t="shared" si="287"/>
        <v>0</v>
      </c>
      <c r="GM164" s="2">
        <f t="shared" si="288"/>
        <v>0</v>
      </c>
      <c r="GN164" s="2">
        <f t="shared" si="289"/>
        <v>0</v>
      </c>
      <c r="GO164" s="2">
        <f t="shared" si="290"/>
        <v>0</v>
      </c>
      <c r="GP164" s="2">
        <f t="shared" si="291"/>
        <v>0</v>
      </c>
      <c r="GQ164" s="2"/>
      <c r="GR164" s="2">
        <v>0</v>
      </c>
      <c r="GS164" s="2">
        <v>0</v>
      </c>
      <c r="GT164" s="2">
        <v>0</v>
      </c>
      <c r="GU164" s="2" t="s">
        <v>3</v>
      </c>
      <c r="GV164" s="2">
        <f t="shared" si="292"/>
        <v>0</v>
      </c>
      <c r="GW164" s="2">
        <v>1</v>
      </c>
      <c r="GX164" s="2">
        <f t="shared" si="293"/>
        <v>0</v>
      </c>
      <c r="GY164" s="2"/>
      <c r="GZ164" s="2"/>
      <c r="HA164" s="2">
        <v>0</v>
      </c>
      <c r="HB164" s="2">
        <v>0</v>
      </c>
      <c r="HC164" s="2">
        <f t="shared" si="294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>
        <v>0</v>
      </c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18</v>
      </c>
      <c r="B165">
        <v>1</v>
      </c>
      <c r="C165">
        <v>76</v>
      </c>
      <c r="E165" t="s">
        <v>3</v>
      </c>
      <c r="F165" t="s">
        <v>191</v>
      </c>
      <c r="G165" t="s">
        <v>192</v>
      </c>
      <c r="H165" t="s">
        <v>184</v>
      </c>
      <c r="I165">
        <f>I163*J165</f>
        <v>0</v>
      </c>
      <c r="J165">
        <v>9.66</v>
      </c>
      <c r="K165">
        <v>9.66</v>
      </c>
      <c r="O165">
        <f t="shared" si="256"/>
        <v>0</v>
      </c>
      <c r="P165">
        <f t="shared" si="257"/>
        <v>0</v>
      </c>
      <c r="Q165">
        <f t="shared" si="301"/>
        <v>0</v>
      </c>
      <c r="R165">
        <f t="shared" si="259"/>
        <v>0</v>
      </c>
      <c r="S165">
        <f t="shared" si="260"/>
        <v>0</v>
      </c>
      <c r="T165">
        <f t="shared" si="261"/>
        <v>0</v>
      </c>
      <c r="U165">
        <f t="shared" si="262"/>
        <v>0</v>
      </c>
      <c r="V165">
        <f t="shared" si="263"/>
        <v>0</v>
      </c>
      <c r="W165">
        <f t="shared" si="264"/>
        <v>0</v>
      </c>
      <c r="X165">
        <f t="shared" si="265"/>
        <v>0</v>
      </c>
      <c r="Y165">
        <f t="shared" si="266"/>
        <v>0</v>
      </c>
      <c r="AA165">
        <v>-1</v>
      </c>
      <c r="AB165">
        <f t="shared" si="267"/>
        <v>302.19</v>
      </c>
      <c r="AC165">
        <f t="shared" si="302"/>
        <v>302.19</v>
      </c>
      <c r="AD165">
        <f t="shared" si="303"/>
        <v>0</v>
      </c>
      <c r="AE165">
        <f t="shared" si="304"/>
        <v>0</v>
      </c>
      <c r="AF165">
        <f t="shared" si="304"/>
        <v>0</v>
      </c>
      <c r="AG165">
        <f t="shared" si="272"/>
        <v>0</v>
      </c>
      <c r="AH165">
        <f t="shared" si="305"/>
        <v>0</v>
      </c>
      <c r="AI165">
        <f t="shared" si="305"/>
        <v>0</v>
      </c>
      <c r="AJ165">
        <f t="shared" si="275"/>
        <v>0</v>
      </c>
      <c r="AK165">
        <v>302.19</v>
      </c>
      <c r="AL165">
        <v>302.19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134</v>
      </c>
      <c r="AU165">
        <v>55</v>
      </c>
      <c r="AV165">
        <v>1.0469999999999999</v>
      </c>
      <c r="AW165">
        <v>1</v>
      </c>
      <c r="AZ165">
        <v>1</v>
      </c>
      <c r="BA165">
        <v>1</v>
      </c>
      <c r="BB165">
        <v>1</v>
      </c>
      <c r="BC165">
        <v>14.55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193</v>
      </c>
      <c r="BM165">
        <v>30</v>
      </c>
      <c r="BN165">
        <v>0</v>
      </c>
      <c r="BO165" t="s">
        <v>191</v>
      </c>
      <c r="BP165">
        <v>1</v>
      </c>
      <c r="BQ165">
        <v>30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134</v>
      </c>
      <c r="CA165">
        <v>55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76"/>
        <v>0</v>
      </c>
      <c r="CQ165">
        <f t="shared" si="277"/>
        <v>4396.8599999999997</v>
      </c>
      <c r="CR165">
        <f t="shared" si="306"/>
        <v>0</v>
      </c>
      <c r="CS165">
        <f t="shared" si="279"/>
        <v>0</v>
      </c>
      <c r="CT165">
        <f t="shared" si="280"/>
        <v>0</v>
      </c>
      <c r="CU165">
        <f t="shared" si="281"/>
        <v>0</v>
      </c>
      <c r="CV165">
        <f t="shared" si="282"/>
        <v>0</v>
      </c>
      <c r="CW165">
        <f t="shared" si="283"/>
        <v>0</v>
      </c>
      <c r="CX165">
        <f t="shared" si="284"/>
        <v>0</v>
      </c>
      <c r="CY165">
        <f t="shared" si="285"/>
        <v>0</v>
      </c>
      <c r="CZ165">
        <f t="shared" si="286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1009</v>
      </c>
      <c r="DV165" t="s">
        <v>184</v>
      </c>
      <c r="DW165" t="s">
        <v>184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82946445</v>
      </c>
      <c r="EF165">
        <v>30</v>
      </c>
      <c r="EG165" t="s">
        <v>19</v>
      </c>
      <c r="EH165">
        <v>0</v>
      </c>
      <c r="EI165" t="s">
        <v>3</v>
      </c>
      <c r="EJ165">
        <v>1</v>
      </c>
      <c r="EK165">
        <v>30</v>
      </c>
      <c r="EL165" t="s">
        <v>166</v>
      </c>
      <c r="EM165" t="s">
        <v>167</v>
      </c>
      <c r="EO165" t="s">
        <v>3</v>
      </c>
      <c r="EQ165">
        <v>1024</v>
      </c>
      <c r="ER165">
        <v>302.19</v>
      </c>
      <c r="ES165">
        <v>302.19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v>0</v>
      </c>
      <c r="FS165">
        <v>0</v>
      </c>
      <c r="FX165">
        <v>134</v>
      </c>
      <c r="FY165">
        <v>55</v>
      </c>
      <c r="GA165" t="s">
        <v>3</v>
      </c>
      <c r="GD165">
        <v>1</v>
      </c>
      <c r="GF165">
        <v>1623193322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287"/>
        <v>0</v>
      </c>
      <c r="GM165">
        <f t="shared" si="288"/>
        <v>0</v>
      </c>
      <c r="GN165">
        <f t="shared" si="289"/>
        <v>0</v>
      </c>
      <c r="GO165">
        <f t="shared" si="290"/>
        <v>0</v>
      </c>
      <c r="GP165">
        <f t="shared" si="291"/>
        <v>0</v>
      </c>
      <c r="GR165">
        <v>0</v>
      </c>
      <c r="GS165">
        <v>0</v>
      </c>
      <c r="GT165">
        <v>0</v>
      </c>
      <c r="GU165" t="s">
        <v>3</v>
      </c>
      <c r="GV165">
        <f t="shared" si="292"/>
        <v>0</v>
      </c>
      <c r="GW165">
        <v>1</v>
      </c>
      <c r="GX165">
        <f t="shared" si="293"/>
        <v>0</v>
      </c>
      <c r="HA165">
        <v>0</v>
      </c>
      <c r="HB165">
        <v>0</v>
      </c>
      <c r="HC165">
        <f t="shared" si="294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55" x14ac:dyDescent="0.2">
      <c r="A166" s="2">
        <v>19</v>
      </c>
      <c r="B166" s="2">
        <v>1</v>
      </c>
      <c r="C166" s="2"/>
      <c r="D166" s="2"/>
      <c r="E166" s="2"/>
      <c r="F166" s="2" t="s">
        <v>3</v>
      </c>
      <c r="G166" s="2" t="s">
        <v>194</v>
      </c>
      <c r="H166" s="2" t="s">
        <v>3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>
        <v>1</v>
      </c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 s="2">
        <v>17</v>
      </c>
      <c r="B167" s="2">
        <v>1</v>
      </c>
      <c r="C167" s="2">
        <f>ROW(SmtRes!A77)</f>
        <v>77</v>
      </c>
      <c r="D167" s="2">
        <f>ROW(EtalonRes!A270)</f>
        <v>270</v>
      </c>
      <c r="E167" s="2" t="s">
        <v>195</v>
      </c>
      <c r="F167" s="2" t="s">
        <v>162</v>
      </c>
      <c r="G167" s="2" t="s">
        <v>163</v>
      </c>
      <c r="H167" s="2" t="s">
        <v>164</v>
      </c>
      <c r="I167" s="2">
        <f>ROUND(ROUND(F552*0.25/100,4),9)</f>
        <v>1.4999999999999999E-2</v>
      </c>
      <c r="J167" s="2">
        <v>0</v>
      </c>
      <c r="K167" s="2">
        <f>ROUND(ROUND(F552*0.25/100,4),9)</f>
        <v>1.4999999999999999E-2</v>
      </c>
      <c r="L167" s="2"/>
      <c r="M167" s="2"/>
      <c r="N167" s="2"/>
      <c r="O167" s="2">
        <f t="shared" ref="O167:O182" si="307">ROUND(CP167,2)</f>
        <v>24.8</v>
      </c>
      <c r="P167" s="2">
        <f t="shared" ref="P167:P182" si="308">ROUND((ROUND((AC167*AW167*I167),2)*BC167),2)</f>
        <v>0.53</v>
      </c>
      <c r="Q167" s="2">
        <f>(ROUND((ROUND((((ET167*1.15))*AV167*I167),2)*BB167),2)+ROUND((ROUND(((AE167-((EU167*1.15)))*AV167*I167),2)*BS167),2))</f>
        <v>21.53</v>
      </c>
      <c r="R167" s="2">
        <f t="shared" ref="R167:R182" si="309">ROUND((ROUND((AE167*AV167*I167),2)*BS167),2)</f>
        <v>1.71</v>
      </c>
      <c r="S167" s="2">
        <f t="shared" ref="S167:S182" si="310">ROUND((ROUND((AF167*AV167*I167),2)*BA167),2)</f>
        <v>2.74</v>
      </c>
      <c r="T167" s="2">
        <f t="shared" ref="T167:T182" si="311">ROUND(CU167*I167,2)</f>
        <v>0</v>
      </c>
      <c r="U167" s="2">
        <f t="shared" ref="U167:U182" si="312">CV167*I167</f>
        <v>0.26007479999999994</v>
      </c>
      <c r="V167" s="2">
        <f t="shared" ref="V167:V182" si="313">CW167*I167</f>
        <v>0</v>
      </c>
      <c r="W167" s="2">
        <f t="shared" ref="W167:W182" si="314">ROUND(CX167*I167,2)</f>
        <v>0</v>
      </c>
      <c r="X167" s="2">
        <f t="shared" ref="X167:X182" si="315">ROUND(CY167,2)</f>
        <v>5.96</v>
      </c>
      <c r="Y167" s="2">
        <f t="shared" ref="Y167:Y182" si="316">ROUND(CZ167,2)</f>
        <v>2.4500000000000002</v>
      </c>
      <c r="Z167" s="2"/>
      <c r="AA167" s="2">
        <v>83377241</v>
      </c>
      <c r="AB167" s="2">
        <f t="shared" ref="AB167:AB182" si="317">ROUND((AC167+AD167+AF167),6)</f>
        <v>1580.444</v>
      </c>
      <c r="AC167" s="2">
        <f t="shared" ref="AC167:AC182" si="318">ROUND((ES167),6)</f>
        <v>35.35</v>
      </c>
      <c r="AD167" s="2">
        <f>ROUND(((((ET167*1.15))-((EU167*1.15)))+AE167),6)</f>
        <v>1370.8805</v>
      </c>
      <c r="AE167" s="2">
        <f>ROUND(((EU167*1.15)),6)</f>
        <v>109.158</v>
      </c>
      <c r="AF167" s="2">
        <f>ROUND(((EV167*1.15)),6)</f>
        <v>174.21350000000001</v>
      </c>
      <c r="AG167" s="2">
        <f t="shared" ref="AG167:AG182" si="319">ROUND((AP167),6)</f>
        <v>0</v>
      </c>
      <c r="AH167" s="2">
        <f>((EW167*1.15))</f>
        <v>16.559999999999999</v>
      </c>
      <c r="AI167" s="2">
        <f>((EX167*1.15))</f>
        <v>0</v>
      </c>
      <c r="AJ167" s="2">
        <f t="shared" ref="AJ167:AJ182" si="320">(AS167)</f>
        <v>0</v>
      </c>
      <c r="AK167" s="2">
        <v>1378.91</v>
      </c>
      <c r="AL167" s="2">
        <v>35.35</v>
      </c>
      <c r="AM167" s="2">
        <v>1192.07</v>
      </c>
      <c r="AN167" s="2">
        <v>94.92</v>
      </c>
      <c r="AO167" s="2">
        <v>151.49</v>
      </c>
      <c r="AP167" s="2">
        <v>0</v>
      </c>
      <c r="AQ167" s="2">
        <v>14.4</v>
      </c>
      <c r="AR167" s="2">
        <v>0</v>
      </c>
      <c r="AS167" s="2">
        <v>0</v>
      </c>
      <c r="AT167" s="2">
        <v>134</v>
      </c>
      <c r="AU167" s="2">
        <v>55</v>
      </c>
      <c r="AV167" s="2">
        <v>1.0469999999999999</v>
      </c>
      <c r="AW167" s="2">
        <v>1.002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1</v>
      </c>
      <c r="BJ167" s="2" t="s">
        <v>165</v>
      </c>
      <c r="BK167" s="2"/>
      <c r="BL167" s="2"/>
      <c r="BM167" s="2">
        <v>30</v>
      </c>
      <c r="BN167" s="2">
        <v>0</v>
      </c>
      <c r="BO167" s="2" t="s">
        <v>162</v>
      </c>
      <c r="BP167" s="2">
        <v>1</v>
      </c>
      <c r="BQ167" s="2">
        <v>30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134</v>
      </c>
      <c r="CA167" s="2">
        <v>55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726</v>
      </c>
      <c r="CO167" s="2">
        <v>0</v>
      </c>
      <c r="CP167" s="2">
        <f t="shared" ref="CP167:CP182" si="321">(P167+Q167+S167)</f>
        <v>24.800000000000004</v>
      </c>
      <c r="CQ167" s="2">
        <f t="shared" ref="CQ167:CQ182" si="322">ROUND((ROUND((AC167*AW167*1),2)*BC167),2)</f>
        <v>35.42</v>
      </c>
      <c r="CR167" s="2">
        <f>(ROUND((ROUND((((ET167*1.15))*AV167*1),2)*BB167),2)+ROUND((ROUND(((AE167-((EU167*1.15)))*AV167*1),2)*BS167),2))</f>
        <v>1435.31</v>
      </c>
      <c r="CS167" s="2">
        <f t="shared" ref="CS167:CS182" si="323">ROUND((ROUND((AE167*AV167*1),2)*BS167),2)</f>
        <v>114.29</v>
      </c>
      <c r="CT167" s="2">
        <f t="shared" ref="CT167:CT182" si="324">ROUND((ROUND((AF167*AV167*1),2)*BA167),2)</f>
        <v>182.4</v>
      </c>
      <c r="CU167" s="2">
        <f t="shared" ref="CU167:CU182" si="325">AG167</f>
        <v>0</v>
      </c>
      <c r="CV167" s="2">
        <f t="shared" ref="CV167:CV182" si="326">(AH167*AV167)</f>
        <v>17.338319999999996</v>
      </c>
      <c r="CW167" s="2">
        <f t="shared" ref="CW167:CW182" si="327">AI167</f>
        <v>0</v>
      </c>
      <c r="CX167" s="2">
        <f t="shared" ref="CX167:CX182" si="328">AJ167</f>
        <v>0</v>
      </c>
      <c r="CY167" s="2">
        <f t="shared" ref="CY167:CY182" si="329">(((S167+R167)*AT167)/100)</f>
        <v>5.963000000000001</v>
      </c>
      <c r="CZ167" s="2">
        <f t="shared" ref="CZ167:CZ182" si="330">(((S167+R167)*AU167)/100)</f>
        <v>2.4474999999999998</v>
      </c>
      <c r="DA167" s="2"/>
      <c r="DB167" s="2">
        <v>23</v>
      </c>
      <c r="DC167" s="2" t="s">
        <v>3</v>
      </c>
      <c r="DD167" s="2" t="s">
        <v>3</v>
      </c>
      <c r="DE167" s="2" t="s">
        <v>36</v>
      </c>
      <c r="DF167" s="2" t="s">
        <v>36</v>
      </c>
      <c r="DG167" s="2" t="s">
        <v>36</v>
      </c>
      <c r="DH167" s="2" t="s">
        <v>3</v>
      </c>
      <c r="DI167" s="2" t="s">
        <v>36</v>
      </c>
      <c r="DJ167" s="2" t="s">
        <v>36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164</v>
      </c>
      <c r="DW167" s="2" t="s">
        <v>164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82946445</v>
      </c>
      <c r="EF167" s="2">
        <v>30</v>
      </c>
      <c r="EG167" s="2" t="s">
        <v>19</v>
      </c>
      <c r="EH167" s="2">
        <v>0</v>
      </c>
      <c r="EI167" s="2" t="s">
        <v>3</v>
      </c>
      <c r="EJ167" s="2">
        <v>1</v>
      </c>
      <c r="EK167" s="2">
        <v>30</v>
      </c>
      <c r="EL167" s="2" t="s">
        <v>166</v>
      </c>
      <c r="EM167" s="2" t="s">
        <v>167</v>
      </c>
      <c r="EN167" s="2"/>
      <c r="EO167" s="2" t="s">
        <v>37</v>
      </c>
      <c r="EP167" s="2"/>
      <c r="EQ167" s="2">
        <v>131072</v>
      </c>
      <c r="ER167" s="2">
        <v>1378.91</v>
      </c>
      <c r="ES167" s="2">
        <v>35.35</v>
      </c>
      <c r="ET167" s="2">
        <v>1192.07</v>
      </c>
      <c r="EU167" s="2">
        <v>94.92</v>
      </c>
      <c r="EV167" s="2">
        <v>151.49</v>
      </c>
      <c r="EW167" s="2">
        <v>14.4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v>0</v>
      </c>
      <c r="FS167" s="2">
        <v>0</v>
      </c>
      <c r="FT167" s="2"/>
      <c r="FU167" s="2"/>
      <c r="FV167" s="2"/>
      <c r="FW167" s="2"/>
      <c r="FX167" s="2">
        <v>134</v>
      </c>
      <c r="FY167" s="2">
        <v>55</v>
      </c>
      <c r="FZ167" s="2"/>
      <c r="GA167" s="2" t="s">
        <v>3</v>
      </c>
      <c r="GB167" s="2"/>
      <c r="GC167" s="2"/>
      <c r="GD167" s="2">
        <v>1</v>
      </c>
      <c r="GE167" s="2"/>
      <c r="GF167" s="2">
        <v>-2093096072</v>
      </c>
      <c r="GG167" s="2">
        <v>2</v>
      </c>
      <c r="GH167" s="2">
        <v>1</v>
      </c>
      <c r="GI167" s="2">
        <v>2</v>
      </c>
      <c r="GJ167" s="2">
        <v>0</v>
      </c>
      <c r="GK167" s="2">
        <v>0</v>
      </c>
      <c r="GL167" s="2">
        <f t="shared" ref="GL167:GL182" si="331">ROUND(IF(AND(BH167=3,BI167=3,FS167&lt;&gt;0),P167,0),2)</f>
        <v>0</v>
      </c>
      <c r="GM167" s="2">
        <f t="shared" ref="GM167:GM182" si="332">ROUND(O167+X167+Y167,2)+GX167</f>
        <v>33.21</v>
      </c>
      <c r="GN167" s="2">
        <f t="shared" ref="GN167:GN182" si="333">IF(OR(BI167=0,BI167=1),GM167-GX167,0)</f>
        <v>33.21</v>
      </c>
      <c r="GO167" s="2">
        <f t="shared" ref="GO167:GO182" si="334">IF(BI167=2,GM167-GX167,0)</f>
        <v>0</v>
      </c>
      <c r="GP167" s="2">
        <f t="shared" ref="GP167:GP182" si="335">IF(BI167=4,GM167-GX167,0)</f>
        <v>0</v>
      </c>
      <c r="GQ167" s="2"/>
      <c r="GR167" s="2">
        <v>0</v>
      </c>
      <c r="GS167" s="2">
        <v>0</v>
      </c>
      <c r="GT167" s="2">
        <v>0</v>
      </c>
      <c r="GU167" s="2" t="s">
        <v>3</v>
      </c>
      <c r="GV167" s="2">
        <f t="shared" ref="GV167:GV182" si="336">ROUND((GT167),6)</f>
        <v>0</v>
      </c>
      <c r="GW167" s="2">
        <v>1</v>
      </c>
      <c r="GX167" s="2">
        <f t="shared" ref="GX167:GX182" si="337">ROUND(HC167*I167,2)</f>
        <v>0</v>
      </c>
      <c r="GY167" s="2"/>
      <c r="GZ167" s="2"/>
      <c r="HA167" s="2">
        <v>0</v>
      </c>
      <c r="HB167" s="2">
        <v>0</v>
      </c>
      <c r="HC167" s="2">
        <f t="shared" ref="HC167:HC182" si="338">GV167*GW167</f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>
        <v>0</v>
      </c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ROW(SmtRes!A78)</f>
        <v>78</v>
      </c>
      <c r="D168">
        <f>ROW(EtalonRes!A278)</f>
        <v>278</v>
      </c>
      <c r="E168" t="s">
        <v>195</v>
      </c>
      <c r="F168" t="s">
        <v>162</v>
      </c>
      <c r="G168" t="s">
        <v>163</v>
      </c>
      <c r="H168" t="s">
        <v>164</v>
      </c>
      <c r="I168">
        <f>ROUND(ROUND(F552*0.25/100,4),9)</f>
        <v>1.4999999999999999E-2</v>
      </c>
      <c r="J168">
        <v>0</v>
      </c>
      <c r="K168">
        <f>ROUND(ROUND(F552*0.25/100,4),9)</f>
        <v>1.4999999999999999E-2</v>
      </c>
      <c r="O168">
        <f t="shared" si="307"/>
        <v>461.51</v>
      </c>
      <c r="P168">
        <f t="shared" si="308"/>
        <v>4.1100000000000003</v>
      </c>
      <c r="Q168">
        <f>(ROUND((ROUND((((ET168*1.15))*AV168*I168),2)*BB168),2)+ROUND((ROUND(((AE168-((EU168*1.15)))*AV168*I168),2)*BS168),2))</f>
        <v>304.86</v>
      </c>
      <c r="R168">
        <f t="shared" si="309"/>
        <v>95.2</v>
      </c>
      <c r="S168">
        <f t="shared" si="310"/>
        <v>152.54</v>
      </c>
      <c r="T168">
        <f t="shared" si="311"/>
        <v>0</v>
      </c>
      <c r="U168">
        <f t="shared" si="312"/>
        <v>0.26007479999999994</v>
      </c>
      <c r="V168">
        <f t="shared" si="313"/>
        <v>0</v>
      </c>
      <c r="W168">
        <f t="shared" si="314"/>
        <v>0</v>
      </c>
      <c r="X168">
        <f t="shared" si="315"/>
        <v>331.97</v>
      </c>
      <c r="Y168">
        <f t="shared" si="316"/>
        <v>136.26</v>
      </c>
      <c r="AA168">
        <v>83377243</v>
      </c>
      <c r="AB168">
        <f t="shared" si="317"/>
        <v>1580.444</v>
      </c>
      <c r="AC168">
        <f t="shared" si="318"/>
        <v>35.35</v>
      </c>
      <c r="AD168">
        <f>ROUND(((((ET168*1.15))-((EU168*1.15)))+AE168),6)</f>
        <v>1370.8805</v>
      </c>
      <c r="AE168">
        <f>ROUND(((EU168*1.15)),6)</f>
        <v>109.158</v>
      </c>
      <c r="AF168">
        <f>ROUND(((EV168*1.15)),6)</f>
        <v>174.21350000000001</v>
      </c>
      <c r="AG168">
        <f t="shared" si="319"/>
        <v>0</v>
      </c>
      <c r="AH168">
        <f>((EW168*1.15))</f>
        <v>16.559999999999999</v>
      </c>
      <c r="AI168">
        <f>((EX168*1.15))</f>
        <v>0</v>
      </c>
      <c r="AJ168">
        <f t="shared" si="320"/>
        <v>0</v>
      </c>
      <c r="AK168">
        <v>1378.91</v>
      </c>
      <c r="AL168">
        <v>35.35</v>
      </c>
      <c r="AM168">
        <v>1192.07</v>
      </c>
      <c r="AN168">
        <v>94.92</v>
      </c>
      <c r="AO168">
        <v>151.49</v>
      </c>
      <c r="AP168">
        <v>0</v>
      </c>
      <c r="AQ168">
        <v>14.4</v>
      </c>
      <c r="AR168">
        <v>0</v>
      </c>
      <c r="AS168">
        <v>0</v>
      </c>
      <c r="AT168">
        <v>134</v>
      </c>
      <c r="AU168">
        <v>55</v>
      </c>
      <c r="AV168">
        <v>1.0469999999999999</v>
      </c>
      <c r="AW168">
        <v>1.002</v>
      </c>
      <c r="AZ168">
        <v>1</v>
      </c>
      <c r="BA168">
        <v>55.67</v>
      </c>
      <c r="BB168">
        <v>14.16</v>
      </c>
      <c r="BC168">
        <v>7.75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165</v>
      </c>
      <c r="BM168">
        <v>30</v>
      </c>
      <c r="BN168">
        <v>0</v>
      </c>
      <c r="BO168" t="s">
        <v>162</v>
      </c>
      <c r="BP168">
        <v>1</v>
      </c>
      <c r="BQ168">
        <v>30</v>
      </c>
      <c r="BR168">
        <v>0</v>
      </c>
      <c r="BS168">
        <v>55.67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134</v>
      </c>
      <c r="CA168">
        <v>55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726</v>
      </c>
      <c r="CO168">
        <v>0</v>
      </c>
      <c r="CP168">
        <f t="shared" si="321"/>
        <v>461.51</v>
      </c>
      <c r="CQ168">
        <f t="shared" si="322"/>
        <v>274.51</v>
      </c>
      <c r="CR168">
        <f>(ROUND((ROUND((((ET168*1.15))*AV168*1),2)*BB168),2)+ROUND((ROUND(((AE168-((EU168*1.15)))*AV168*1),2)*BS168),2))</f>
        <v>20323.990000000002</v>
      </c>
      <c r="CS168">
        <f t="shared" si="323"/>
        <v>6362.52</v>
      </c>
      <c r="CT168">
        <f t="shared" si="324"/>
        <v>10154.209999999999</v>
      </c>
      <c r="CU168">
        <f t="shared" si="325"/>
        <v>0</v>
      </c>
      <c r="CV168">
        <f t="shared" si="326"/>
        <v>17.338319999999996</v>
      </c>
      <c r="CW168">
        <f t="shared" si="327"/>
        <v>0</v>
      </c>
      <c r="CX168">
        <f t="shared" si="328"/>
        <v>0</v>
      </c>
      <c r="CY168">
        <f t="shared" si="329"/>
        <v>331.97160000000002</v>
      </c>
      <c r="CZ168">
        <f t="shared" si="330"/>
        <v>136.25700000000001</v>
      </c>
      <c r="DB168">
        <v>24</v>
      </c>
      <c r="DC168" t="s">
        <v>3</v>
      </c>
      <c r="DD168" t="s">
        <v>3</v>
      </c>
      <c r="DE168" t="s">
        <v>36</v>
      </c>
      <c r="DF168" t="s">
        <v>36</v>
      </c>
      <c r="DG168" t="s">
        <v>36</v>
      </c>
      <c r="DH168" t="s">
        <v>3</v>
      </c>
      <c r="DI168" t="s">
        <v>36</v>
      </c>
      <c r="DJ168" t="s">
        <v>36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164</v>
      </c>
      <c r="DW168" t="s">
        <v>164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82946445</v>
      </c>
      <c r="EF168">
        <v>30</v>
      </c>
      <c r="EG168" t="s">
        <v>19</v>
      </c>
      <c r="EH168">
        <v>0</v>
      </c>
      <c r="EI168" t="s">
        <v>3</v>
      </c>
      <c r="EJ168">
        <v>1</v>
      </c>
      <c r="EK168">
        <v>30</v>
      </c>
      <c r="EL168" t="s">
        <v>166</v>
      </c>
      <c r="EM168" t="s">
        <v>167</v>
      </c>
      <c r="EO168" t="s">
        <v>37</v>
      </c>
      <c r="EQ168">
        <v>131072</v>
      </c>
      <c r="ER168">
        <v>1378.91</v>
      </c>
      <c r="ES168">
        <v>35.35</v>
      </c>
      <c r="ET168">
        <v>1192.07</v>
      </c>
      <c r="EU168">
        <v>94.92</v>
      </c>
      <c r="EV168">
        <v>151.49</v>
      </c>
      <c r="EW168">
        <v>14.4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134</v>
      </c>
      <c r="FY168">
        <v>55</v>
      </c>
      <c r="GA168" t="s">
        <v>3</v>
      </c>
      <c r="GD168">
        <v>1</v>
      </c>
      <c r="GF168">
        <v>-2093096072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331"/>
        <v>0</v>
      </c>
      <c r="GM168">
        <f t="shared" si="332"/>
        <v>929.74</v>
      </c>
      <c r="GN168">
        <f t="shared" si="333"/>
        <v>929.74</v>
      </c>
      <c r="GO168">
        <f t="shared" si="334"/>
        <v>0</v>
      </c>
      <c r="GP168">
        <f t="shared" si="335"/>
        <v>0</v>
      </c>
      <c r="GR168">
        <v>0</v>
      </c>
      <c r="GS168">
        <v>0</v>
      </c>
      <c r="GT168">
        <v>0</v>
      </c>
      <c r="GU168" t="s">
        <v>3</v>
      </c>
      <c r="GV168">
        <f t="shared" si="336"/>
        <v>0</v>
      </c>
      <c r="GW168">
        <v>1</v>
      </c>
      <c r="GX168">
        <f t="shared" si="337"/>
        <v>0</v>
      </c>
      <c r="HA168">
        <v>0</v>
      </c>
      <c r="HB168">
        <v>0</v>
      </c>
      <c r="HC168">
        <f t="shared" si="338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55" x14ac:dyDescent="0.2">
      <c r="A169" s="2">
        <v>18</v>
      </c>
      <c r="B169" s="2">
        <v>1</v>
      </c>
      <c r="C169" s="2">
        <v>77</v>
      </c>
      <c r="D169" s="2"/>
      <c r="E169" s="2" t="s">
        <v>196</v>
      </c>
      <c r="F169" s="2" t="s">
        <v>65</v>
      </c>
      <c r="G169" s="2" t="s">
        <v>66</v>
      </c>
      <c r="H169" s="2" t="s">
        <v>67</v>
      </c>
      <c r="I169" s="2">
        <f>I167*J169</f>
        <v>1.65</v>
      </c>
      <c r="J169" s="2">
        <v>110</v>
      </c>
      <c r="K169" s="2">
        <v>110</v>
      </c>
      <c r="L169" s="2"/>
      <c r="M169" s="2"/>
      <c r="N169" s="2"/>
      <c r="O169" s="2">
        <f t="shared" si="307"/>
        <v>165.16</v>
      </c>
      <c r="P169" s="2">
        <f t="shared" si="308"/>
        <v>165.16</v>
      </c>
      <c r="Q169" s="2">
        <f>(ROUND((ROUND(((ET169)*AV169*I169),2)*BB169),2)+ROUND((ROUND(((AE169-(EU169))*AV169*I169),2)*BS169),2))</f>
        <v>0</v>
      </c>
      <c r="R169" s="2">
        <f t="shared" si="309"/>
        <v>0</v>
      </c>
      <c r="S169" s="2">
        <f t="shared" si="310"/>
        <v>0</v>
      </c>
      <c r="T169" s="2">
        <f t="shared" si="311"/>
        <v>0</v>
      </c>
      <c r="U169" s="2">
        <f t="shared" si="312"/>
        <v>0</v>
      </c>
      <c r="V169" s="2">
        <f t="shared" si="313"/>
        <v>0</v>
      </c>
      <c r="W169" s="2">
        <f t="shared" si="314"/>
        <v>0</v>
      </c>
      <c r="X169" s="2">
        <f t="shared" si="315"/>
        <v>0</v>
      </c>
      <c r="Y169" s="2">
        <f t="shared" si="316"/>
        <v>0</v>
      </c>
      <c r="Z169" s="2"/>
      <c r="AA169" s="2">
        <v>83377241</v>
      </c>
      <c r="AB169" s="2">
        <f t="shared" si="317"/>
        <v>99.9</v>
      </c>
      <c r="AC169" s="2">
        <f t="shared" si="318"/>
        <v>99.9</v>
      </c>
      <c r="AD169" s="2">
        <f>ROUND((((ET169)-(EU169))+AE169),6)</f>
        <v>0</v>
      </c>
      <c r="AE169" s="2">
        <f>ROUND((EU169),6)</f>
        <v>0</v>
      </c>
      <c r="AF169" s="2">
        <f>ROUND((EV169),6)</f>
        <v>0</v>
      </c>
      <c r="AG169" s="2">
        <f t="shared" si="319"/>
        <v>0</v>
      </c>
      <c r="AH169" s="2">
        <f>(EW169)</f>
        <v>0</v>
      </c>
      <c r="AI169" s="2">
        <f>(EX169)</f>
        <v>0</v>
      </c>
      <c r="AJ169" s="2">
        <f t="shared" si="320"/>
        <v>0</v>
      </c>
      <c r="AK169" s="2">
        <v>99.9</v>
      </c>
      <c r="AL169" s="2">
        <v>99.9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134</v>
      </c>
      <c r="AU169" s="2">
        <v>55</v>
      </c>
      <c r="AV169" s="2">
        <v>1</v>
      </c>
      <c r="AW169" s="2">
        <v>1.002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68</v>
      </c>
      <c r="BK169" s="2"/>
      <c r="BL169" s="2"/>
      <c r="BM169" s="2">
        <v>30</v>
      </c>
      <c r="BN169" s="2">
        <v>0</v>
      </c>
      <c r="BO169" s="2" t="s">
        <v>3</v>
      </c>
      <c r="BP169" s="2">
        <v>0</v>
      </c>
      <c r="BQ169" s="2">
        <v>30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134</v>
      </c>
      <c r="CA169" s="2">
        <v>55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321"/>
        <v>165.16</v>
      </c>
      <c r="CQ169" s="2">
        <f t="shared" si="322"/>
        <v>100.1</v>
      </c>
      <c r="CR169" s="2">
        <f>(ROUND((ROUND(((ET169)*AV169*1),2)*BB169),2)+ROUND((ROUND(((AE169-(EU169))*AV169*1),2)*BS169),2))</f>
        <v>0</v>
      </c>
      <c r="CS169" s="2">
        <f t="shared" si="323"/>
        <v>0</v>
      </c>
      <c r="CT169" s="2">
        <f t="shared" si="324"/>
        <v>0</v>
      </c>
      <c r="CU169" s="2">
        <f t="shared" si="325"/>
        <v>0</v>
      </c>
      <c r="CV169" s="2">
        <f t="shared" si="326"/>
        <v>0</v>
      </c>
      <c r="CW169" s="2">
        <f t="shared" si="327"/>
        <v>0</v>
      </c>
      <c r="CX169" s="2">
        <f t="shared" si="328"/>
        <v>0</v>
      </c>
      <c r="CY169" s="2">
        <f t="shared" si="329"/>
        <v>0</v>
      </c>
      <c r="CZ169" s="2">
        <f t="shared" si="330"/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1007</v>
      </c>
      <c r="DV169" s="2" t="s">
        <v>67</v>
      </c>
      <c r="DW169" s="2" t="s">
        <v>67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82946445</v>
      </c>
      <c r="EF169" s="2">
        <v>30</v>
      </c>
      <c r="EG169" s="2" t="s">
        <v>19</v>
      </c>
      <c r="EH169" s="2">
        <v>0</v>
      </c>
      <c r="EI169" s="2" t="s">
        <v>3</v>
      </c>
      <c r="EJ169" s="2">
        <v>1</v>
      </c>
      <c r="EK169" s="2">
        <v>30</v>
      </c>
      <c r="EL169" s="2" t="s">
        <v>166</v>
      </c>
      <c r="EM169" s="2" t="s">
        <v>167</v>
      </c>
      <c r="EN169" s="2"/>
      <c r="EO169" s="2" t="s">
        <v>3</v>
      </c>
      <c r="EP169" s="2"/>
      <c r="EQ169" s="2">
        <v>0</v>
      </c>
      <c r="ER169" s="2">
        <v>99.9</v>
      </c>
      <c r="ES169" s="2">
        <v>99.9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v>0</v>
      </c>
      <c r="FS169" s="2">
        <v>0</v>
      </c>
      <c r="FT169" s="2"/>
      <c r="FU169" s="2"/>
      <c r="FV169" s="2"/>
      <c r="FW169" s="2"/>
      <c r="FX169" s="2">
        <v>134</v>
      </c>
      <c r="FY169" s="2">
        <v>55</v>
      </c>
      <c r="FZ169" s="2"/>
      <c r="GA169" s="2" t="s">
        <v>3</v>
      </c>
      <c r="GB169" s="2"/>
      <c r="GC169" s="2"/>
      <c r="GD169" s="2">
        <v>1</v>
      </c>
      <c r="GE169" s="2"/>
      <c r="GF169" s="2">
        <v>-1921538256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331"/>
        <v>0</v>
      </c>
      <c r="GM169" s="2">
        <f t="shared" si="332"/>
        <v>165.16</v>
      </c>
      <c r="GN169" s="2">
        <f t="shared" si="333"/>
        <v>165.16</v>
      </c>
      <c r="GO169" s="2">
        <f t="shared" si="334"/>
        <v>0</v>
      </c>
      <c r="GP169" s="2">
        <f t="shared" si="335"/>
        <v>0</v>
      </c>
      <c r="GQ169" s="2"/>
      <c r="GR169" s="2">
        <v>0</v>
      </c>
      <c r="GS169" s="2">
        <v>0</v>
      </c>
      <c r="GT169" s="2">
        <v>0</v>
      </c>
      <c r="GU169" s="2" t="s">
        <v>3</v>
      </c>
      <c r="GV169" s="2">
        <f t="shared" si="336"/>
        <v>0</v>
      </c>
      <c r="GW169" s="2">
        <v>1</v>
      </c>
      <c r="GX169" s="2">
        <f t="shared" si="337"/>
        <v>0</v>
      </c>
      <c r="GY169" s="2"/>
      <c r="GZ169" s="2"/>
      <c r="HA169" s="2">
        <v>0</v>
      </c>
      <c r="HB169" s="2">
        <v>0</v>
      </c>
      <c r="HC169" s="2">
        <f t="shared" si="338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>
        <v>0</v>
      </c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18</v>
      </c>
      <c r="B170">
        <v>1</v>
      </c>
      <c r="C170">
        <v>78</v>
      </c>
      <c r="E170" t="s">
        <v>196</v>
      </c>
      <c r="F170" t="s">
        <v>65</v>
      </c>
      <c r="G170" t="s">
        <v>66</v>
      </c>
      <c r="H170" t="s">
        <v>67</v>
      </c>
      <c r="I170">
        <f>I168*J170</f>
        <v>1.65</v>
      </c>
      <c r="J170">
        <v>110</v>
      </c>
      <c r="K170">
        <v>110</v>
      </c>
      <c r="O170">
        <f t="shared" si="307"/>
        <v>1615.26</v>
      </c>
      <c r="P170">
        <f t="shared" si="308"/>
        <v>1615.26</v>
      </c>
      <c r="Q170">
        <f>(ROUND((ROUND(((ET170)*AV170*I170),2)*BB170),2)+ROUND((ROUND(((AE170-(EU170))*AV170*I170),2)*BS170),2))</f>
        <v>0</v>
      </c>
      <c r="R170">
        <f t="shared" si="309"/>
        <v>0</v>
      </c>
      <c r="S170">
        <f t="shared" si="310"/>
        <v>0</v>
      </c>
      <c r="T170">
        <f t="shared" si="311"/>
        <v>0</v>
      </c>
      <c r="U170">
        <f t="shared" si="312"/>
        <v>0</v>
      </c>
      <c r="V170">
        <f t="shared" si="313"/>
        <v>0</v>
      </c>
      <c r="W170">
        <f t="shared" si="314"/>
        <v>0</v>
      </c>
      <c r="X170">
        <f t="shared" si="315"/>
        <v>0</v>
      </c>
      <c r="Y170">
        <f t="shared" si="316"/>
        <v>0</v>
      </c>
      <c r="AA170">
        <v>83377243</v>
      </c>
      <c r="AB170">
        <f t="shared" si="317"/>
        <v>99.9</v>
      </c>
      <c r="AC170">
        <f t="shared" si="318"/>
        <v>99.9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319"/>
        <v>0</v>
      </c>
      <c r="AH170">
        <f>(EW170)</f>
        <v>0</v>
      </c>
      <c r="AI170">
        <f>(EX170)</f>
        <v>0</v>
      </c>
      <c r="AJ170">
        <f t="shared" si="320"/>
        <v>0</v>
      </c>
      <c r="AK170">
        <v>99.9</v>
      </c>
      <c r="AL170">
        <v>99.9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134</v>
      </c>
      <c r="AU170">
        <v>55</v>
      </c>
      <c r="AV170">
        <v>1.0469999999999999</v>
      </c>
      <c r="AW170">
        <v>1.002</v>
      </c>
      <c r="AZ170">
        <v>1</v>
      </c>
      <c r="BA170">
        <v>1</v>
      </c>
      <c r="BB170">
        <v>1</v>
      </c>
      <c r="BC170">
        <v>9.7799999999999994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68</v>
      </c>
      <c r="BM170">
        <v>30</v>
      </c>
      <c r="BN170">
        <v>0</v>
      </c>
      <c r="BO170" t="s">
        <v>65</v>
      </c>
      <c r="BP170">
        <v>1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134</v>
      </c>
      <c r="CA170">
        <v>55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321"/>
        <v>1615.26</v>
      </c>
      <c r="CQ170">
        <f t="shared" si="322"/>
        <v>978.98</v>
      </c>
      <c r="CR170">
        <f>(ROUND((ROUND(((ET170)*AV170*1),2)*BB170),2)+ROUND((ROUND(((AE170-(EU170))*AV170*1),2)*BS170),2))</f>
        <v>0</v>
      </c>
      <c r="CS170">
        <f t="shared" si="323"/>
        <v>0</v>
      </c>
      <c r="CT170">
        <f t="shared" si="324"/>
        <v>0</v>
      </c>
      <c r="CU170">
        <f t="shared" si="325"/>
        <v>0</v>
      </c>
      <c r="CV170">
        <f t="shared" si="326"/>
        <v>0</v>
      </c>
      <c r="CW170">
        <f t="shared" si="327"/>
        <v>0</v>
      </c>
      <c r="CX170">
        <f t="shared" si="328"/>
        <v>0</v>
      </c>
      <c r="CY170">
        <f t="shared" si="329"/>
        <v>0</v>
      </c>
      <c r="CZ170">
        <f t="shared" si="330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1007</v>
      </c>
      <c r="DV170" t="s">
        <v>67</v>
      </c>
      <c r="DW170" t="s">
        <v>67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82946445</v>
      </c>
      <c r="EF170">
        <v>30</v>
      </c>
      <c r="EG170" t="s">
        <v>19</v>
      </c>
      <c r="EH170">
        <v>0</v>
      </c>
      <c r="EI170" t="s">
        <v>3</v>
      </c>
      <c r="EJ170">
        <v>1</v>
      </c>
      <c r="EK170">
        <v>30</v>
      </c>
      <c r="EL170" t="s">
        <v>166</v>
      </c>
      <c r="EM170" t="s">
        <v>167</v>
      </c>
      <c r="EO170" t="s">
        <v>3</v>
      </c>
      <c r="EQ170">
        <v>0</v>
      </c>
      <c r="ER170">
        <v>99.9</v>
      </c>
      <c r="ES170">
        <v>99.9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134</v>
      </c>
      <c r="FY170">
        <v>55</v>
      </c>
      <c r="GA170" t="s">
        <v>3</v>
      </c>
      <c r="GD170">
        <v>1</v>
      </c>
      <c r="GF170">
        <v>-1921538256</v>
      </c>
      <c r="GG170">
        <v>2</v>
      </c>
      <c r="GH170">
        <v>1</v>
      </c>
      <c r="GI170">
        <v>2</v>
      </c>
      <c r="GJ170">
        <v>0</v>
      </c>
      <c r="GK170">
        <v>0</v>
      </c>
      <c r="GL170">
        <f t="shared" si="331"/>
        <v>0</v>
      </c>
      <c r="GM170">
        <f t="shared" si="332"/>
        <v>1615.26</v>
      </c>
      <c r="GN170">
        <f t="shared" si="333"/>
        <v>1615.26</v>
      </c>
      <c r="GO170">
        <f t="shared" si="334"/>
        <v>0</v>
      </c>
      <c r="GP170">
        <f t="shared" si="335"/>
        <v>0</v>
      </c>
      <c r="GR170">
        <v>0</v>
      </c>
      <c r="GS170">
        <v>0</v>
      </c>
      <c r="GT170">
        <v>0</v>
      </c>
      <c r="GU170" t="s">
        <v>3</v>
      </c>
      <c r="GV170">
        <f t="shared" si="336"/>
        <v>0</v>
      </c>
      <c r="GW170">
        <v>1</v>
      </c>
      <c r="GX170">
        <f t="shared" si="337"/>
        <v>0</v>
      </c>
      <c r="HA170">
        <v>0</v>
      </c>
      <c r="HB170">
        <v>0</v>
      </c>
      <c r="HC170">
        <f t="shared" si="338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ROW(SmtRes!A87)</f>
        <v>87</v>
      </c>
      <c r="D171" s="2">
        <f>ROW(EtalonRes!A287)</f>
        <v>287</v>
      </c>
      <c r="E171" s="2" t="s">
        <v>197</v>
      </c>
      <c r="F171" s="2" t="s">
        <v>198</v>
      </c>
      <c r="G171" s="2" t="s">
        <v>199</v>
      </c>
      <c r="H171" s="2" t="s">
        <v>164</v>
      </c>
      <c r="I171" s="2">
        <f>ROUND(6*0.12/100,9)</f>
        <v>7.1999999999999998E-3</v>
      </c>
      <c r="J171" s="2">
        <v>0</v>
      </c>
      <c r="K171" s="2">
        <f>ROUND(6*0.12/100,9)</f>
        <v>7.1999999999999998E-3</v>
      </c>
      <c r="L171" s="2"/>
      <c r="M171" s="2"/>
      <c r="N171" s="2"/>
      <c r="O171" s="2">
        <f t="shared" si="307"/>
        <v>49.05</v>
      </c>
      <c r="P171" s="2">
        <f t="shared" si="308"/>
        <v>0.36</v>
      </c>
      <c r="Q171" s="2">
        <f>(ROUND((ROUND((((ET171*1.15))*AV171*I171),2)*BB171),2)+ROUND((ROUND(((AE171-((EU171*1.15)))*AV171*I171),2)*BS171),2))</f>
        <v>46.72</v>
      </c>
      <c r="R171" s="2">
        <f t="shared" si="309"/>
        <v>3.51</v>
      </c>
      <c r="S171" s="2">
        <f t="shared" si="310"/>
        <v>1.97</v>
      </c>
      <c r="T171" s="2">
        <f t="shared" si="311"/>
        <v>0</v>
      </c>
      <c r="U171" s="2">
        <f t="shared" si="312"/>
        <v>0.18725385599999997</v>
      </c>
      <c r="V171" s="2">
        <f t="shared" si="313"/>
        <v>0</v>
      </c>
      <c r="W171" s="2">
        <f t="shared" si="314"/>
        <v>0</v>
      </c>
      <c r="X171" s="2">
        <f t="shared" si="315"/>
        <v>7.34</v>
      </c>
      <c r="Y171" s="2">
        <f t="shared" si="316"/>
        <v>3.01</v>
      </c>
      <c r="Z171" s="2"/>
      <c r="AA171" s="2">
        <v>83377241</v>
      </c>
      <c r="AB171" s="2">
        <f t="shared" si="317"/>
        <v>6508.7065000000002</v>
      </c>
      <c r="AC171" s="2">
        <f t="shared" si="318"/>
        <v>49.49</v>
      </c>
      <c r="AD171" s="2">
        <f>ROUND(((((ET171*1.15))-((EU171*1.15)))+AE171),6)</f>
        <v>6197.902</v>
      </c>
      <c r="AE171" s="2">
        <f>ROUND(((EU171*1.15)),6)</f>
        <v>464.96800000000002</v>
      </c>
      <c r="AF171" s="2">
        <f>ROUND(((EV171*1.15)),6)</f>
        <v>261.31450000000001</v>
      </c>
      <c r="AG171" s="2">
        <f t="shared" si="319"/>
        <v>0</v>
      </c>
      <c r="AH171" s="2">
        <f>((EW171*1.15))</f>
        <v>24.84</v>
      </c>
      <c r="AI171" s="2">
        <f>((EX171*1.15))</f>
        <v>0</v>
      </c>
      <c r="AJ171" s="2">
        <f t="shared" si="320"/>
        <v>0</v>
      </c>
      <c r="AK171" s="2">
        <v>5666.2</v>
      </c>
      <c r="AL171" s="2">
        <v>49.49</v>
      </c>
      <c r="AM171" s="2">
        <v>5389.48</v>
      </c>
      <c r="AN171" s="2">
        <v>404.32</v>
      </c>
      <c r="AO171" s="2">
        <v>227.23</v>
      </c>
      <c r="AP171" s="2">
        <v>0</v>
      </c>
      <c r="AQ171" s="2">
        <v>21.6</v>
      </c>
      <c r="AR171" s="2">
        <v>0</v>
      </c>
      <c r="AS171" s="2">
        <v>0</v>
      </c>
      <c r="AT171" s="2">
        <v>134</v>
      </c>
      <c r="AU171" s="2">
        <v>55</v>
      </c>
      <c r="AV171" s="2">
        <v>1.0469999999999999</v>
      </c>
      <c r="AW171" s="2">
        <v>1.002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1</v>
      </c>
      <c r="BJ171" s="2" t="s">
        <v>200</v>
      </c>
      <c r="BK171" s="2"/>
      <c r="BL171" s="2"/>
      <c r="BM171" s="2">
        <v>30</v>
      </c>
      <c r="BN171" s="2">
        <v>0</v>
      </c>
      <c r="BO171" s="2" t="s">
        <v>198</v>
      </c>
      <c r="BP171" s="2">
        <v>1</v>
      </c>
      <c r="BQ171" s="2">
        <v>30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134</v>
      </c>
      <c r="CA171" s="2">
        <v>55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726</v>
      </c>
      <c r="CO171" s="2">
        <v>0</v>
      </c>
      <c r="CP171" s="2">
        <f t="shared" si="321"/>
        <v>49.05</v>
      </c>
      <c r="CQ171" s="2">
        <f t="shared" si="322"/>
        <v>49.59</v>
      </c>
      <c r="CR171" s="2">
        <f>(ROUND((ROUND((((ET171*1.15))*AV171*1),2)*BB171),2)+ROUND((ROUND(((AE171-((EU171*1.15)))*AV171*1),2)*BS171),2))</f>
        <v>6489.2</v>
      </c>
      <c r="CS171" s="2">
        <f t="shared" si="323"/>
        <v>486.82</v>
      </c>
      <c r="CT171" s="2">
        <f t="shared" si="324"/>
        <v>273.60000000000002</v>
      </c>
      <c r="CU171" s="2">
        <f t="shared" si="325"/>
        <v>0</v>
      </c>
      <c r="CV171" s="2">
        <f t="shared" si="326"/>
        <v>26.007479999999997</v>
      </c>
      <c r="CW171" s="2">
        <f t="shared" si="327"/>
        <v>0</v>
      </c>
      <c r="CX171" s="2">
        <f t="shared" si="328"/>
        <v>0</v>
      </c>
      <c r="CY171" s="2">
        <f t="shared" si="329"/>
        <v>7.3431999999999995</v>
      </c>
      <c r="CZ171" s="2">
        <f t="shared" si="330"/>
        <v>3.0139999999999998</v>
      </c>
      <c r="DA171" s="2"/>
      <c r="DB171" s="2">
        <v>25</v>
      </c>
      <c r="DC171" s="2" t="s">
        <v>3</v>
      </c>
      <c r="DD171" s="2" t="s">
        <v>3</v>
      </c>
      <c r="DE171" s="2" t="s">
        <v>36</v>
      </c>
      <c r="DF171" s="2" t="s">
        <v>36</v>
      </c>
      <c r="DG171" s="2" t="s">
        <v>36</v>
      </c>
      <c r="DH171" s="2" t="s">
        <v>3</v>
      </c>
      <c r="DI171" s="2" t="s">
        <v>36</v>
      </c>
      <c r="DJ171" s="2" t="s">
        <v>36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164</v>
      </c>
      <c r="DW171" s="2" t="s">
        <v>164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82946445</v>
      </c>
      <c r="EF171" s="2">
        <v>30</v>
      </c>
      <c r="EG171" s="2" t="s">
        <v>19</v>
      </c>
      <c r="EH171" s="2">
        <v>0</v>
      </c>
      <c r="EI171" s="2" t="s">
        <v>3</v>
      </c>
      <c r="EJ171" s="2">
        <v>1</v>
      </c>
      <c r="EK171" s="2">
        <v>30</v>
      </c>
      <c r="EL171" s="2" t="s">
        <v>166</v>
      </c>
      <c r="EM171" s="2" t="s">
        <v>167</v>
      </c>
      <c r="EN171" s="2"/>
      <c r="EO171" s="2" t="s">
        <v>37</v>
      </c>
      <c r="EP171" s="2"/>
      <c r="EQ171" s="2">
        <v>131072</v>
      </c>
      <c r="ER171" s="2">
        <v>5666.2</v>
      </c>
      <c r="ES171" s="2">
        <v>49.49</v>
      </c>
      <c r="ET171" s="2">
        <v>5389.48</v>
      </c>
      <c r="EU171" s="2">
        <v>404.32</v>
      </c>
      <c r="EV171" s="2">
        <v>227.23</v>
      </c>
      <c r="EW171" s="2">
        <v>21.6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v>0</v>
      </c>
      <c r="FS171" s="2">
        <v>0</v>
      </c>
      <c r="FT171" s="2"/>
      <c r="FU171" s="2"/>
      <c r="FV171" s="2"/>
      <c r="FW171" s="2"/>
      <c r="FX171" s="2">
        <v>134</v>
      </c>
      <c r="FY171" s="2">
        <v>55</v>
      </c>
      <c r="FZ171" s="2"/>
      <c r="GA171" s="2" t="s">
        <v>3</v>
      </c>
      <c r="GB171" s="2"/>
      <c r="GC171" s="2"/>
      <c r="GD171" s="2">
        <v>1</v>
      </c>
      <c r="GE171" s="2"/>
      <c r="GF171" s="2">
        <v>-1940441417</v>
      </c>
      <c r="GG171" s="2">
        <v>2</v>
      </c>
      <c r="GH171" s="2">
        <v>1</v>
      </c>
      <c r="GI171" s="2">
        <v>2</v>
      </c>
      <c r="GJ171" s="2">
        <v>0</v>
      </c>
      <c r="GK171" s="2">
        <v>0</v>
      </c>
      <c r="GL171" s="2">
        <f t="shared" si="331"/>
        <v>0</v>
      </c>
      <c r="GM171" s="2">
        <f t="shared" si="332"/>
        <v>59.4</v>
      </c>
      <c r="GN171" s="2">
        <f t="shared" si="333"/>
        <v>59.4</v>
      </c>
      <c r="GO171" s="2">
        <f t="shared" si="334"/>
        <v>0</v>
      </c>
      <c r="GP171" s="2">
        <f t="shared" si="335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336"/>
        <v>0</v>
      </c>
      <c r="GW171" s="2">
        <v>1</v>
      </c>
      <c r="GX171" s="2">
        <f t="shared" si="337"/>
        <v>0</v>
      </c>
      <c r="GY171" s="2"/>
      <c r="GZ171" s="2"/>
      <c r="HA171" s="2">
        <v>0</v>
      </c>
      <c r="HB171" s="2">
        <v>0</v>
      </c>
      <c r="HC171" s="2">
        <f t="shared" si="338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>
        <v>0</v>
      </c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ROW(SmtRes!A96)</f>
        <v>96</v>
      </c>
      <c r="D172">
        <f>ROW(EtalonRes!A296)</f>
        <v>296</v>
      </c>
      <c r="E172" t="s">
        <v>197</v>
      </c>
      <c r="F172" t="s">
        <v>198</v>
      </c>
      <c r="G172" t="s">
        <v>199</v>
      </c>
      <c r="H172" t="s">
        <v>164</v>
      </c>
      <c r="I172">
        <f>ROUND(6*0.12/100,9)</f>
        <v>7.1999999999999998E-3</v>
      </c>
      <c r="J172">
        <v>0</v>
      </c>
      <c r="K172">
        <f>ROUND(6*0.12/100,9)</f>
        <v>7.1999999999999998E-3</v>
      </c>
      <c r="O172">
        <f t="shared" si="307"/>
        <v>765.61</v>
      </c>
      <c r="P172">
        <f t="shared" si="308"/>
        <v>2.79</v>
      </c>
      <c r="Q172">
        <f>(ROUND((ROUND((((ET172*1.15))*AV172*I172),2)*BB172),2)+ROUND((ROUND(((AE172-((EU172*1.15)))*AV172*I172),2)*BS172),2))</f>
        <v>653.15</v>
      </c>
      <c r="R172">
        <f t="shared" si="309"/>
        <v>195.4</v>
      </c>
      <c r="S172">
        <f t="shared" si="310"/>
        <v>109.67</v>
      </c>
      <c r="T172">
        <f t="shared" si="311"/>
        <v>0</v>
      </c>
      <c r="U172">
        <f t="shared" si="312"/>
        <v>0.18725385599999997</v>
      </c>
      <c r="V172">
        <f t="shared" si="313"/>
        <v>0</v>
      </c>
      <c r="W172">
        <f t="shared" si="314"/>
        <v>0</v>
      </c>
      <c r="X172">
        <f t="shared" si="315"/>
        <v>408.79</v>
      </c>
      <c r="Y172">
        <f t="shared" si="316"/>
        <v>167.79</v>
      </c>
      <c r="AA172">
        <v>83377243</v>
      </c>
      <c r="AB172">
        <f t="shared" si="317"/>
        <v>6508.7065000000002</v>
      </c>
      <c r="AC172">
        <f t="shared" si="318"/>
        <v>49.49</v>
      </c>
      <c r="AD172">
        <f>ROUND(((((ET172*1.15))-((EU172*1.15)))+AE172),6)</f>
        <v>6197.902</v>
      </c>
      <c r="AE172">
        <f>ROUND(((EU172*1.15)),6)</f>
        <v>464.96800000000002</v>
      </c>
      <c r="AF172">
        <f>ROUND(((EV172*1.15)),6)</f>
        <v>261.31450000000001</v>
      </c>
      <c r="AG172">
        <f t="shared" si="319"/>
        <v>0</v>
      </c>
      <c r="AH172">
        <f>((EW172*1.15))</f>
        <v>24.84</v>
      </c>
      <c r="AI172">
        <f>((EX172*1.15))</f>
        <v>0</v>
      </c>
      <c r="AJ172">
        <f t="shared" si="320"/>
        <v>0</v>
      </c>
      <c r="AK172">
        <v>5666.2</v>
      </c>
      <c r="AL172">
        <v>49.49</v>
      </c>
      <c r="AM172">
        <v>5389.48</v>
      </c>
      <c r="AN172">
        <v>404.32</v>
      </c>
      <c r="AO172">
        <v>227.23</v>
      </c>
      <c r="AP172">
        <v>0</v>
      </c>
      <c r="AQ172">
        <v>21.6</v>
      </c>
      <c r="AR172">
        <v>0</v>
      </c>
      <c r="AS172">
        <v>0</v>
      </c>
      <c r="AT172">
        <v>134</v>
      </c>
      <c r="AU172">
        <v>55</v>
      </c>
      <c r="AV172">
        <v>1.0469999999999999</v>
      </c>
      <c r="AW172">
        <v>1.002</v>
      </c>
      <c r="AZ172">
        <v>1</v>
      </c>
      <c r="BA172">
        <v>55.67</v>
      </c>
      <c r="BB172">
        <v>13.98</v>
      </c>
      <c r="BC172">
        <v>7.75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1</v>
      </c>
      <c r="BJ172" t="s">
        <v>200</v>
      </c>
      <c r="BM172">
        <v>30</v>
      </c>
      <c r="BN172">
        <v>0</v>
      </c>
      <c r="BO172" t="s">
        <v>198</v>
      </c>
      <c r="BP172">
        <v>1</v>
      </c>
      <c r="BQ172">
        <v>30</v>
      </c>
      <c r="BR172">
        <v>0</v>
      </c>
      <c r="BS172">
        <v>55.67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134</v>
      </c>
      <c r="CA172">
        <v>55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726</v>
      </c>
      <c r="CO172">
        <v>0</v>
      </c>
      <c r="CP172">
        <f t="shared" si="321"/>
        <v>765.6099999999999</v>
      </c>
      <c r="CQ172">
        <f t="shared" si="322"/>
        <v>384.32</v>
      </c>
      <c r="CR172">
        <f>(ROUND((ROUND((((ET172*1.15))*AV172*1),2)*BB172),2)+ROUND((ROUND(((AE172-((EU172*1.15)))*AV172*1),2)*BS172),2))</f>
        <v>90719.02</v>
      </c>
      <c r="CS172">
        <f t="shared" si="323"/>
        <v>27101.27</v>
      </c>
      <c r="CT172">
        <f t="shared" si="324"/>
        <v>15231.31</v>
      </c>
      <c r="CU172">
        <f t="shared" si="325"/>
        <v>0</v>
      </c>
      <c r="CV172">
        <f t="shared" si="326"/>
        <v>26.007479999999997</v>
      </c>
      <c r="CW172">
        <f t="shared" si="327"/>
        <v>0</v>
      </c>
      <c r="CX172">
        <f t="shared" si="328"/>
        <v>0</v>
      </c>
      <c r="CY172">
        <f t="shared" si="329"/>
        <v>408.79379999999998</v>
      </c>
      <c r="CZ172">
        <f t="shared" si="330"/>
        <v>167.7885</v>
      </c>
      <c r="DB172">
        <v>26</v>
      </c>
      <c r="DC172" t="s">
        <v>3</v>
      </c>
      <c r="DD172" t="s">
        <v>3</v>
      </c>
      <c r="DE172" t="s">
        <v>36</v>
      </c>
      <c r="DF172" t="s">
        <v>36</v>
      </c>
      <c r="DG172" t="s">
        <v>36</v>
      </c>
      <c r="DH172" t="s">
        <v>3</v>
      </c>
      <c r="DI172" t="s">
        <v>36</v>
      </c>
      <c r="DJ172" t="s">
        <v>36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164</v>
      </c>
      <c r="DW172" t="s">
        <v>164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82946445</v>
      </c>
      <c r="EF172">
        <v>30</v>
      </c>
      <c r="EG172" t="s">
        <v>19</v>
      </c>
      <c r="EH172">
        <v>0</v>
      </c>
      <c r="EI172" t="s">
        <v>3</v>
      </c>
      <c r="EJ172">
        <v>1</v>
      </c>
      <c r="EK172">
        <v>30</v>
      </c>
      <c r="EL172" t="s">
        <v>166</v>
      </c>
      <c r="EM172" t="s">
        <v>167</v>
      </c>
      <c r="EO172" t="s">
        <v>37</v>
      </c>
      <c r="EQ172">
        <v>131072</v>
      </c>
      <c r="ER172">
        <v>5666.2</v>
      </c>
      <c r="ES172">
        <v>49.49</v>
      </c>
      <c r="ET172">
        <v>5389.48</v>
      </c>
      <c r="EU172">
        <v>404.32</v>
      </c>
      <c r="EV172">
        <v>227.23</v>
      </c>
      <c r="EW172">
        <v>21.6</v>
      </c>
      <c r="EX172">
        <v>0</v>
      </c>
      <c r="EY172">
        <v>0</v>
      </c>
      <c r="FQ172">
        <v>0</v>
      </c>
      <c r="FR172">
        <v>0</v>
      </c>
      <c r="FS172">
        <v>0</v>
      </c>
      <c r="FX172">
        <v>134</v>
      </c>
      <c r="FY172">
        <v>55</v>
      </c>
      <c r="GA172" t="s">
        <v>3</v>
      </c>
      <c r="GD172">
        <v>1</v>
      </c>
      <c r="GF172">
        <v>-1940441417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331"/>
        <v>0</v>
      </c>
      <c r="GM172">
        <f t="shared" si="332"/>
        <v>1342.19</v>
      </c>
      <c r="GN172">
        <f t="shared" si="333"/>
        <v>1342.19</v>
      </c>
      <c r="GO172">
        <f t="shared" si="334"/>
        <v>0</v>
      </c>
      <c r="GP172">
        <f t="shared" si="335"/>
        <v>0</v>
      </c>
      <c r="GR172">
        <v>0</v>
      </c>
      <c r="GS172">
        <v>3</v>
      </c>
      <c r="GT172">
        <v>0</v>
      </c>
      <c r="GU172" t="s">
        <v>3</v>
      </c>
      <c r="GV172">
        <f t="shared" si="336"/>
        <v>0</v>
      </c>
      <c r="GW172">
        <v>1</v>
      </c>
      <c r="GX172">
        <f t="shared" si="337"/>
        <v>0</v>
      </c>
      <c r="HA172">
        <v>0</v>
      </c>
      <c r="HB172">
        <v>0</v>
      </c>
      <c r="HC172">
        <f t="shared" si="338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55" x14ac:dyDescent="0.2">
      <c r="A173" s="2">
        <v>18</v>
      </c>
      <c r="B173" s="2">
        <v>1</v>
      </c>
      <c r="C173" s="2">
        <v>87</v>
      </c>
      <c r="D173" s="2"/>
      <c r="E173" s="2" t="s">
        <v>201</v>
      </c>
      <c r="F173" s="2" t="s">
        <v>202</v>
      </c>
      <c r="G173" s="2" t="s">
        <v>203</v>
      </c>
      <c r="H173" s="2" t="s">
        <v>67</v>
      </c>
      <c r="I173" s="2">
        <f>I171*J173</f>
        <v>0.90720000000000001</v>
      </c>
      <c r="J173" s="2">
        <v>126</v>
      </c>
      <c r="K173" s="2">
        <v>126</v>
      </c>
      <c r="L173" s="2"/>
      <c r="M173" s="2"/>
      <c r="N173" s="2"/>
      <c r="O173" s="2">
        <f t="shared" si="307"/>
        <v>141.94999999999999</v>
      </c>
      <c r="P173" s="2">
        <f t="shared" si="308"/>
        <v>141.94999999999999</v>
      </c>
      <c r="Q173" s="2">
        <f>(ROUND((ROUND(((ET173)*AV173*I173),2)*BB173),2)+ROUND((ROUND(((AE173-(EU173))*AV173*I173),2)*BS173),2))</f>
        <v>0</v>
      </c>
      <c r="R173" s="2">
        <f t="shared" si="309"/>
        <v>0</v>
      </c>
      <c r="S173" s="2">
        <f t="shared" si="310"/>
        <v>0</v>
      </c>
      <c r="T173" s="2">
        <f t="shared" si="311"/>
        <v>0</v>
      </c>
      <c r="U173" s="2">
        <f t="shared" si="312"/>
        <v>0</v>
      </c>
      <c r="V173" s="2">
        <f t="shared" si="313"/>
        <v>0</v>
      </c>
      <c r="W173" s="2">
        <f t="shared" si="314"/>
        <v>0</v>
      </c>
      <c r="X173" s="2">
        <f t="shared" si="315"/>
        <v>0</v>
      </c>
      <c r="Y173" s="2">
        <f t="shared" si="316"/>
        <v>0</v>
      </c>
      <c r="Z173" s="2"/>
      <c r="AA173" s="2">
        <v>83377241</v>
      </c>
      <c r="AB173" s="2">
        <f t="shared" si="317"/>
        <v>156.16</v>
      </c>
      <c r="AC173" s="2">
        <f t="shared" si="318"/>
        <v>156.16</v>
      </c>
      <c r="AD173" s="2">
        <f>ROUND((((ET173)-(EU173))+AE173),6)</f>
        <v>0</v>
      </c>
      <c r="AE173" s="2">
        <f>ROUND((EU173),6)</f>
        <v>0</v>
      </c>
      <c r="AF173" s="2">
        <f>ROUND((EV173),6)</f>
        <v>0</v>
      </c>
      <c r="AG173" s="2">
        <f t="shared" si="319"/>
        <v>0</v>
      </c>
      <c r="AH173" s="2">
        <f>(EW173)</f>
        <v>0</v>
      </c>
      <c r="AI173" s="2">
        <f>(EX173)</f>
        <v>0</v>
      </c>
      <c r="AJ173" s="2">
        <f t="shared" si="320"/>
        <v>0</v>
      </c>
      <c r="AK173" s="2">
        <v>156.16</v>
      </c>
      <c r="AL173" s="2">
        <v>156.16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134</v>
      </c>
      <c r="AU173" s="2">
        <v>55</v>
      </c>
      <c r="AV173" s="2">
        <v>1</v>
      </c>
      <c r="AW173" s="2">
        <v>1.002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3</v>
      </c>
      <c r="BI173" s="2">
        <v>1</v>
      </c>
      <c r="BJ173" s="2" t="s">
        <v>204</v>
      </c>
      <c r="BK173" s="2"/>
      <c r="BL173" s="2"/>
      <c r="BM173" s="2">
        <v>30</v>
      </c>
      <c r="BN173" s="2">
        <v>0</v>
      </c>
      <c r="BO173" s="2" t="s">
        <v>3</v>
      </c>
      <c r="BP173" s="2">
        <v>0</v>
      </c>
      <c r="BQ173" s="2">
        <v>30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134</v>
      </c>
      <c r="CA173" s="2">
        <v>55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321"/>
        <v>141.94999999999999</v>
      </c>
      <c r="CQ173" s="2">
        <f t="shared" si="322"/>
        <v>156.47</v>
      </c>
      <c r="CR173" s="2">
        <f>(ROUND((ROUND(((ET173)*AV173*1),2)*BB173),2)+ROUND((ROUND(((AE173-(EU173))*AV173*1),2)*BS173),2))</f>
        <v>0</v>
      </c>
      <c r="CS173" s="2">
        <f t="shared" si="323"/>
        <v>0</v>
      </c>
      <c r="CT173" s="2">
        <f t="shared" si="324"/>
        <v>0</v>
      </c>
      <c r="CU173" s="2">
        <f t="shared" si="325"/>
        <v>0</v>
      </c>
      <c r="CV173" s="2">
        <f t="shared" si="326"/>
        <v>0</v>
      </c>
      <c r="CW173" s="2">
        <f t="shared" si="327"/>
        <v>0</v>
      </c>
      <c r="CX173" s="2">
        <f t="shared" si="328"/>
        <v>0</v>
      </c>
      <c r="CY173" s="2">
        <f t="shared" si="329"/>
        <v>0</v>
      </c>
      <c r="CZ173" s="2">
        <f t="shared" si="330"/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1007</v>
      </c>
      <c r="DV173" s="2" t="s">
        <v>67</v>
      </c>
      <c r="DW173" s="2" t="s">
        <v>67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82946445</v>
      </c>
      <c r="EF173" s="2">
        <v>30</v>
      </c>
      <c r="EG173" s="2" t="s">
        <v>19</v>
      </c>
      <c r="EH173" s="2">
        <v>0</v>
      </c>
      <c r="EI173" s="2" t="s">
        <v>3</v>
      </c>
      <c r="EJ173" s="2">
        <v>1</v>
      </c>
      <c r="EK173" s="2">
        <v>30</v>
      </c>
      <c r="EL173" s="2" t="s">
        <v>166</v>
      </c>
      <c r="EM173" s="2" t="s">
        <v>167</v>
      </c>
      <c r="EN173" s="2"/>
      <c r="EO173" s="2" t="s">
        <v>3</v>
      </c>
      <c r="EP173" s="2"/>
      <c r="EQ173" s="2">
        <v>0</v>
      </c>
      <c r="ER173" s="2">
        <v>156.16</v>
      </c>
      <c r="ES173" s="2">
        <v>156.16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v>0</v>
      </c>
      <c r="FS173" s="2">
        <v>0</v>
      </c>
      <c r="FT173" s="2"/>
      <c r="FU173" s="2"/>
      <c r="FV173" s="2"/>
      <c r="FW173" s="2"/>
      <c r="FX173" s="2">
        <v>134</v>
      </c>
      <c r="FY173" s="2">
        <v>55</v>
      </c>
      <c r="FZ173" s="2"/>
      <c r="GA173" s="2" t="s">
        <v>3</v>
      </c>
      <c r="GB173" s="2"/>
      <c r="GC173" s="2"/>
      <c r="GD173" s="2">
        <v>1</v>
      </c>
      <c r="GE173" s="2"/>
      <c r="GF173" s="2">
        <v>1765931641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331"/>
        <v>0</v>
      </c>
      <c r="GM173" s="2">
        <f t="shared" si="332"/>
        <v>141.94999999999999</v>
      </c>
      <c r="GN173" s="2">
        <f t="shared" si="333"/>
        <v>141.94999999999999</v>
      </c>
      <c r="GO173" s="2">
        <f t="shared" si="334"/>
        <v>0</v>
      </c>
      <c r="GP173" s="2">
        <f t="shared" si="335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336"/>
        <v>0</v>
      </c>
      <c r="GW173" s="2">
        <v>1</v>
      </c>
      <c r="GX173" s="2">
        <f t="shared" si="337"/>
        <v>0</v>
      </c>
      <c r="GY173" s="2"/>
      <c r="GZ173" s="2"/>
      <c r="HA173" s="2">
        <v>0</v>
      </c>
      <c r="HB173" s="2">
        <v>0</v>
      </c>
      <c r="HC173" s="2">
        <f t="shared" si="338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>
        <v>0</v>
      </c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18</v>
      </c>
      <c r="B174">
        <v>1</v>
      </c>
      <c r="C174">
        <v>96</v>
      </c>
      <c r="E174" t="s">
        <v>201</v>
      </c>
      <c r="F174" t="s">
        <v>202</v>
      </c>
      <c r="G174" t="s">
        <v>203</v>
      </c>
      <c r="H174" t="s">
        <v>67</v>
      </c>
      <c r="I174">
        <f>I172*J174</f>
        <v>0.90720000000000001</v>
      </c>
      <c r="J174">
        <v>126</v>
      </c>
      <c r="K174">
        <v>126</v>
      </c>
      <c r="O174">
        <f t="shared" si="307"/>
        <v>2665.82</v>
      </c>
      <c r="P174">
        <f t="shared" si="308"/>
        <v>2665.82</v>
      </c>
      <c r="Q174">
        <f>(ROUND((ROUND(((ET174)*AV174*I174),2)*BB174),2)+ROUND((ROUND(((AE174-(EU174))*AV174*I174),2)*BS174),2))</f>
        <v>0</v>
      </c>
      <c r="R174">
        <f t="shared" si="309"/>
        <v>0</v>
      </c>
      <c r="S174">
        <f t="shared" si="310"/>
        <v>0</v>
      </c>
      <c r="T174">
        <f t="shared" si="311"/>
        <v>0</v>
      </c>
      <c r="U174">
        <f t="shared" si="312"/>
        <v>0</v>
      </c>
      <c r="V174">
        <f t="shared" si="313"/>
        <v>0</v>
      </c>
      <c r="W174">
        <f t="shared" si="314"/>
        <v>0</v>
      </c>
      <c r="X174">
        <f t="shared" si="315"/>
        <v>0</v>
      </c>
      <c r="Y174">
        <f t="shared" si="316"/>
        <v>0</v>
      </c>
      <c r="AA174">
        <v>83377243</v>
      </c>
      <c r="AB174">
        <f t="shared" si="317"/>
        <v>156.16</v>
      </c>
      <c r="AC174">
        <f t="shared" si="318"/>
        <v>156.16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319"/>
        <v>0</v>
      </c>
      <c r="AH174">
        <f>(EW174)</f>
        <v>0</v>
      </c>
      <c r="AI174">
        <f>(EX174)</f>
        <v>0</v>
      </c>
      <c r="AJ174">
        <f t="shared" si="320"/>
        <v>0</v>
      </c>
      <c r="AK174">
        <v>156.16</v>
      </c>
      <c r="AL174">
        <v>156.16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134</v>
      </c>
      <c r="AU174">
        <v>55</v>
      </c>
      <c r="AV174">
        <v>1</v>
      </c>
      <c r="AW174">
        <v>1.002</v>
      </c>
      <c r="AZ174">
        <v>1</v>
      </c>
      <c r="BA174">
        <v>1</v>
      </c>
      <c r="BB174">
        <v>1</v>
      </c>
      <c r="BC174">
        <v>18.78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204</v>
      </c>
      <c r="BM174">
        <v>30</v>
      </c>
      <c r="BN174">
        <v>0</v>
      </c>
      <c r="BO174" t="s">
        <v>202</v>
      </c>
      <c r="BP174">
        <v>1</v>
      </c>
      <c r="BQ174">
        <v>30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134</v>
      </c>
      <c r="CA174">
        <v>55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321"/>
        <v>2665.82</v>
      </c>
      <c r="CQ174">
        <f t="shared" si="322"/>
        <v>2938.51</v>
      </c>
      <c r="CR174">
        <f>(ROUND((ROUND(((ET174)*AV174*1),2)*BB174),2)+ROUND((ROUND(((AE174-(EU174))*AV174*1),2)*BS174),2))</f>
        <v>0</v>
      </c>
      <c r="CS174">
        <f t="shared" si="323"/>
        <v>0</v>
      </c>
      <c r="CT174">
        <f t="shared" si="324"/>
        <v>0</v>
      </c>
      <c r="CU174">
        <f t="shared" si="325"/>
        <v>0</v>
      </c>
      <c r="CV174">
        <f t="shared" si="326"/>
        <v>0</v>
      </c>
      <c r="CW174">
        <f t="shared" si="327"/>
        <v>0</v>
      </c>
      <c r="CX174">
        <f t="shared" si="328"/>
        <v>0</v>
      </c>
      <c r="CY174">
        <f t="shared" si="329"/>
        <v>0</v>
      </c>
      <c r="CZ174">
        <f t="shared" si="330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1007</v>
      </c>
      <c r="DV174" t="s">
        <v>67</v>
      </c>
      <c r="DW174" t="s">
        <v>67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82946445</v>
      </c>
      <c r="EF174">
        <v>30</v>
      </c>
      <c r="EG174" t="s">
        <v>19</v>
      </c>
      <c r="EH174">
        <v>0</v>
      </c>
      <c r="EI174" t="s">
        <v>3</v>
      </c>
      <c r="EJ174">
        <v>1</v>
      </c>
      <c r="EK174">
        <v>30</v>
      </c>
      <c r="EL174" t="s">
        <v>166</v>
      </c>
      <c r="EM174" t="s">
        <v>167</v>
      </c>
      <c r="EO174" t="s">
        <v>3</v>
      </c>
      <c r="EQ174">
        <v>0</v>
      </c>
      <c r="ER174">
        <v>156.16</v>
      </c>
      <c r="ES174">
        <v>156.16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134</v>
      </c>
      <c r="FY174">
        <v>55</v>
      </c>
      <c r="GA174" t="s">
        <v>3</v>
      </c>
      <c r="GD174">
        <v>1</v>
      </c>
      <c r="GF174">
        <v>1765931641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331"/>
        <v>0</v>
      </c>
      <c r="GM174">
        <f t="shared" si="332"/>
        <v>2665.82</v>
      </c>
      <c r="GN174">
        <f t="shared" si="333"/>
        <v>2665.82</v>
      </c>
      <c r="GO174">
        <f t="shared" si="334"/>
        <v>0</v>
      </c>
      <c r="GP174">
        <f t="shared" si="335"/>
        <v>0</v>
      </c>
      <c r="GR174">
        <v>0</v>
      </c>
      <c r="GS174">
        <v>3</v>
      </c>
      <c r="GT174">
        <v>0</v>
      </c>
      <c r="GU174" t="s">
        <v>3</v>
      </c>
      <c r="GV174">
        <f t="shared" si="336"/>
        <v>0</v>
      </c>
      <c r="GW174">
        <v>1</v>
      </c>
      <c r="GX174">
        <f t="shared" si="337"/>
        <v>0</v>
      </c>
      <c r="HA174">
        <v>0</v>
      </c>
      <c r="HB174">
        <v>0</v>
      </c>
      <c r="HC174">
        <f t="shared" si="338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ROW(SmtRes!A97)</f>
        <v>97</v>
      </c>
      <c r="D175" s="2">
        <f>ROW(EtalonRes!A300)</f>
        <v>300</v>
      </c>
      <c r="E175" s="2" t="s">
        <v>205</v>
      </c>
      <c r="F175" s="2" t="s">
        <v>206</v>
      </c>
      <c r="G175" s="2" t="s">
        <v>207</v>
      </c>
      <c r="H175" s="2" t="s">
        <v>180</v>
      </c>
      <c r="I175" s="2">
        <f>ROUND(F552/100,9)</f>
        <v>0.06</v>
      </c>
      <c r="J175" s="2">
        <v>0</v>
      </c>
      <c r="K175" s="2">
        <f>ROUND(F552/100,9)</f>
        <v>0.06</v>
      </c>
      <c r="L175" s="2"/>
      <c r="M175" s="2"/>
      <c r="N175" s="2"/>
      <c r="O175" s="2">
        <f t="shared" si="307"/>
        <v>28.76</v>
      </c>
      <c r="P175" s="2">
        <f t="shared" si="308"/>
        <v>12.57</v>
      </c>
      <c r="Q175" s="2">
        <f>(ROUND((ROUND((((ET175*1.15))*AV175*I175),2)*BB175),2)+ROUND((ROUND(((AE175-((EU175*1.15)))*AV175*I175),2)*BS175),2))</f>
        <v>8.4</v>
      </c>
      <c r="R175" s="2">
        <f t="shared" si="309"/>
        <v>0.75</v>
      </c>
      <c r="S175" s="2">
        <f t="shared" si="310"/>
        <v>7.79</v>
      </c>
      <c r="T175" s="2">
        <f t="shared" si="311"/>
        <v>0</v>
      </c>
      <c r="U175" s="2">
        <f t="shared" si="312"/>
        <v>0.64729727999999997</v>
      </c>
      <c r="V175" s="2">
        <f t="shared" si="313"/>
        <v>0</v>
      </c>
      <c r="W175" s="2">
        <f t="shared" si="314"/>
        <v>0</v>
      </c>
      <c r="X175" s="2">
        <f t="shared" si="315"/>
        <v>9.31</v>
      </c>
      <c r="Y175" s="2">
        <f t="shared" si="316"/>
        <v>3.5</v>
      </c>
      <c r="Z175" s="2"/>
      <c r="AA175" s="2">
        <v>83377241</v>
      </c>
      <c r="AB175" s="2">
        <f t="shared" si="317"/>
        <v>467.28500000000003</v>
      </c>
      <c r="AC175" s="2">
        <f t="shared" si="318"/>
        <v>209.57</v>
      </c>
      <c r="AD175" s="2">
        <f>ROUND(((((ET175*1.15))-((EU175*1.15)))+AE175),6)</f>
        <v>133.75649999999999</v>
      </c>
      <c r="AE175" s="2">
        <f>ROUND(((EU175*1.15)),6)</f>
        <v>11.868</v>
      </c>
      <c r="AF175" s="2">
        <f>ROUND(((EV175*1.15)),6)</f>
        <v>123.9585</v>
      </c>
      <c r="AG175" s="2">
        <f t="shared" si="319"/>
        <v>0</v>
      </c>
      <c r="AH175" s="2">
        <f>((EW175*1.15))</f>
        <v>10.304</v>
      </c>
      <c r="AI175" s="2">
        <f>((EX175*1.15))</f>
        <v>0</v>
      </c>
      <c r="AJ175" s="2">
        <f t="shared" si="320"/>
        <v>0</v>
      </c>
      <c r="AK175" s="2">
        <v>433.67</v>
      </c>
      <c r="AL175" s="2">
        <v>209.57</v>
      </c>
      <c r="AM175" s="2">
        <v>116.31</v>
      </c>
      <c r="AN175" s="2">
        <v>10.32</v>
      </c>
      <c r="AO175" s="2">
        <v>107.79</v>
      </c>
      <c r="AP175" s="2">
        <v>0</v>
      </c>
      <c r="AQ175" s="2">
        <v>8.9600000000000009</v>
      </c>
      <c r="AR175" s="2">
        <v>0</v>
      </c>
      <c r="AS175" s="2">
        <v>0</v>
      </c>
      <c r="AT175" s="2">
        <v>109</v>
      </c>
      <c r="AU175" s="2">
        <v>41</v>
      </c>
      <c r="AV175" s="2">
        <v>1.0469999999999999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1</v>
      </c>
      <c r="BJ175" s="2" t="s">
        <v>208</v>
      </c>
      <c r="BK175" s="2"/>
      <c r="BL175" s="2"/>
      <c r="BM175" s="2">
        <v>31</v>
      </c>
      <c r="BN175" s="2">
        <v>0</v>
      </c>
      <c r="BO175" s="2" t="s">
        <v>206</v>
      </c>
      <c r="BP175" s="2">
        <v>1</v>
      </c>
      <c r="BQ175" s="2">
        <v>30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109</v>
      </c>
      <c r="CA175" s="2">
        <v>41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726</v>
      </c>
      <c r="CO175" s="2">
        <v>0</v>
      </c>
      <c r="CP175" s="2">
        <f t="shared" si="321"/>
        <v>28.759999999999998</v>
      </c>
      <c r="CQ175" s="2">
        <f t="shared" si="322"/>
        <v>209.57</v>
      </c>
      <c r="CR175" s="2">
        <f>(ROUND((ROUND((((ET175*1.15))*AV175*1),2)*BB175),2)+ROUND((ROUND(((AE175-((EU175*1.15)))*AV175*1),2)*BS175),2))</f>
        <v>140.04</v>
      </c>
      <c r="CS175" s="2">
        <f t="shared" si="323"/>
        <v>12.43</v>
      </c>
      <c r="CT175" s="2">
        <f t="shared" si="324"/>
        <v>129.78</v>
      </c>
      <c r="CU175" s="2">
        <f t="shared" si="325"/>
        <v>0</v>
      </c>
      <c r="CV175" s="2">
        <f t="shared" si="326"/>
        <v>10.788288</v>
      </c>
      <c r="CW175" s="2">
        <f t="shared" si="327"/>
        <v>0</v>
      </c>
      <c r="CX175" s="2">
        <f t="shared" si="328"/>
        <v>0</v>
      </c>
      <c r="CY175" s="2">
        <f t="shared" si="329"/>
        <v>9.3085999999999984</v>
      </c>
      <c r="CZ175" s="2">
        <f t="shared" si="330"/>
        <v>3.5013999999999998</v>
      </c>
      <c r="DA175" s="2"/>
      <c r="DB175" s="2">
        <v>27</v>
      </c>
      <c r="DC175" s="2" t="s">
        <v>3</v>
      </c>
      <c r="DD175" s="2" t="s">
        <v>3</v>
      </c>
      <c r="DE175" s="2" t="s">
        <v>36</v>
      </c>
      <c r="DF175" s="2" t="s">
        <v>36</v>
      </c>
      <c r="DG175" s="2" t="s">
        <v>36</v>
      </c>
      <c r="DH175" s="2" t="s">
        <v>3</v>
      </c>
      <c r="DI175" s="2" t="s">
        <v>36</v>
      </c>
      <c r="DJ175" s="2" t="s">
        <v>36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180</v>
      </c>
      <c r="DW175" s="2" t="s">
        <v>180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82946446</v>
      </c>
      <c r="EF175" s="2">
        <v>30</v>
      </c>
      <c r="EG175" s="2" t="s">
        <v>19</v>
      </c>
      <c r="EH175" s="2">
        <v>0</v>
      </c>
      <c r="EI175" s="2" t="s">
        <v>3</v>
      </c>
      <c r="EJ175" s="2">
        <v>1</v>
      </c>
      <c r="EK175" s="2">
        <v>31</v>
      </c>
      <c r="EL175" s="2" t="s">
        <v>209</v>
      </c>
      <c r="EM175" s="2" t="s">
        <v>210</v>
      </c>
      <c r="EN175" s="2"/>
      <c r="EO175" s="2" t="s">
        <v>37</v>
      </c>
      <c r="EP175" s="2"/>
      <c r="EQ175" s="2">
        <v>131072</v>
      </c>
      <c r="ER175" s="2">
        <v>433.67</v>
      </c>
      <c r="ES175" s="2">
        <v>209.57</v>
      </c>
      <c r="ET175" s="2">
        <v>116.31</v>
      </c>
      <c r="EU175" s="2">
        <v>10.32</v>
      </c>
      <c r="EV175" s="2">
        <v>107.79</v>
      </c>
      <c r="EW175" s="2">
        <v>8.9600000000000009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v>0</v>
      </c>
      <c r="FS175" s="2">
        <v>0</v>
      </c>
      <c r="FT175" s="2"/>
      <c r="FU175" s="2"/>
      <c r="FV175" s="2"/>
      <c r="FW175" s="2"/>
      <c r="FX175" s="2">
        <v>109</v>
      </c>
      <c r="FY175" s="2">
        <v>41</v>
      </c>
      <c r="FZ175" s="2"/>
      <c r="GA175" s="2" t="s">
        <v>3</v>
      </c>
      <c r="GB175" s="2"/>
      <c r="GC175" s="2"/>
      <c r="GD175" s="2">
        <v>1</v>
      </c>
      <c r="GE175" s="2"/>
      <c r="GF175" s="2">
        <v>-1444055482</v>
      </c>
      <c r="GG175" s="2">
        <v>2</v>
      </c>
      <c r="GH175" s="2">
        <v>1</v>
      </c>
      <c r="GI175" s="2">
        <v>2</v>
      </c>
      <c r="GJ175" s="2">
        <v>0</v>
      </c>
      <c r="GK175" s="2">
        <v>0</v>
      </c>
      <c r="GL175" s="2">
        <f t="shared" si="331"/>
        <v>0</v>
      </c>
      <c r="GM175" s="2">
        <f t="shared" si="332"/>
        <v>41.57</v>
      </c>
      <c r="GN175" s="2">
        <f t="shared" si="333"/>
        <v>41.57</v>
      </c>
      <c r="GO175" s="2">
        <f t="shared" si="334"/>
        <v>0</v>
      </c>
      <c r="GP175" s="2">
        <f t="shared" si="335"/>
        <v>0</v>
      </c>
      <c r="GQ175" s="2"/>
      <c r="GR175" s="2">
        <v>0</v>
      </c>
      <c r="GS175" s="2">
        <v>0</v>
      </c>
      <c r="GT175" s="2">
        <v>0</v>
      </c>
      <c r="GU175" s="2" t="s">
        <v>3</v>
      </c>
      <c r="GV175" s="2">
        <f t="shared" si="336"/>
        <v>0</v>
      </c>
      <c r="GW175" s="2">
        <v>1</v>
      </c>
      <c r="GX175" s="2">
        <f t="shared" si="337"/>
        <v>0</v>
      </c>
      <c r="GY175" s="2"/>
      <c r="GZ175" s="2"/>
      <c r="HA175" s="2">
        <v>0</v>
      </c>
      <c r="HB175" s="2">
        <v>0</v>
      </c>
      <c r="HC175" s="2">
        <f t="shared" si="338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>
        <v>0</v>
      </c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ROW(SmtRes!A98)</f>
        <v>98</v>
      </c>
      <c r="D176">
        <f>ROW(EtalonRes!A304)</f>
        <v>304</v>
      </c>
      <c r="E176" t="s">
        <v>205</v>
      </c>
      <c r="F176" t="s">
        <v>206</v>
      </c>
      <c r="G176" t="s">
        <v>207</v>
      </c>
      <c r="H176" t="s">
        <v>180</v>
      </c>
      <c r="I176">
        <f>ROUND(F552/100,9)</f>
        <v>0.06</v>
      </c>
      <c r="J176">
        <v>0</v>
      </c>
      <c r="K176">
        <f>ROUND(F552/100,9)</f>
        <v>0.06</v>
      </c>
      <c r="O176">
        <f t="shared" si="307"/>
        <v>714.32</v>
      </c>
      <c r="P176">
        <f t="shared" si="308"/>
        <v>158.51</v>
      </c>
      <c r="Q176">
        <f>(ROUND((ROUND((((ET176*1.15))*AV176*I176),2)*BB176),2)+ROUND((ROUND(((AE176-((EU176*1.15)))*AV176*I176),2)*BS176),2))</f>
        <v>122.14</v>
      </c>
      <c r="R176">
        <f t="shared" si="309"/>
        <v>41.75</v>
      </c>
      <c r="S176">
        <f t="shared" si="310"/>
        <v>433.67</v>
      </c>
      <c r="T176">
        <f t="shared" si="311"/>
        <v>0</v>
      </c>
      <c r="U176">
        <f t="shared" si="312"/>
        <v>0.64729727999999997</v>
      </c>
      <c r="V176">
        <f t="shared" si="313"/>
        <v>0</v>
      </c>
      <c r="W176">
        <f t="shared" si="314"/>
        <v>0</v>
      </c>
      <c r="X176">
        <f t="shared" si="315"/>
        <v>518.21</v>
      </c>
      <c r="Y176">
        <f t="shared" si="316"/>
        <v>194.92</v>
      </c>
      <c r="AA176">
        <v>83377243</v>
      </c>
      <c r="AB176">
        <f t="shared" si="317"/>
        <v>467.28500000000003</v>
      </c>
      <c r="AC176">
        <f t="shared" si="318"/>
        <v>209.57</v>
      </c>
      <c r="AD176">
        <f>ROUND(((((ET176*1.15))-((EU176*1.15)))+AE176),6)</f>
        <v>133.75649999999999</v>
      </c>
      <c r="AE176">
        <f>ROUND(((EU176*1.15)),6)</f>
        <v>11.868</v>
      </c>
      <c r="AF176">
        <f>ROUND(((EV176*1.15)),6)</f>
        <v>123.9585</v>
      </c>
      <c r="AG176">
        <f t="shared" si="319"/>
        <v>0</v>
      </c>
      <c r="AH176">
        <f>((EW176*1.15))</f>
        <v>10.304</v>
      </c>
      <c r="AI176">
        <f>((EX176*1.15))</f>
        <v>0</v>
      </c>
      <c r="AJ176">
        <f t="shared" si="320"/>
        <v>0</v>
      </c>
      <c r="AK176">
        <v>433.67</v>
      </c>
      <c r="AL176">
        <v>209.57</v>
      </c>
      <c r="AM176">
        <v>116.31</v>
      </c>
      <c r="AN176">
        <v>10.32</v>
      </c>
      <c r="AO176">
        <v>107.79</v>
      </c>
      <c r="AP176">
        <v>0</v>
      </c>
      <c r="AQ176">
        <v>8.9600000000000009</v>
      </c>
      <c r="AR176">
        <v>0</v>
      </c>
      <c r="AS176">
        <v>0</v>
      </c>
      <c r="AT176">
        <v>109</v>
      </c>
      <c r="AU176">
        <v>41</v>
      </c>
      <c r="AV176">
        <v>1.0469999999999999</v>
      </c>
      <c r="AW176">
        <v>1</v>
      </c>
      <c r="AZ176">
        <v>1</v>
      </c>
      <c r="BA176">
        <v>55.67</v>
      </c>
      <c r="BB176">
        <v>14.54</v>
      </c>
      <c r="BC176">
        <v>12.61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208</v>
      </c>
      <c r="BM176">
        <v>31</v>
      </c>
      <c r="BN176">
        <v>0</v>
      </c>
      <c r="BO176" t="s">
        <v>206</v>
      </c>
      <c r="BP176">
        <v>1</v>
      </c>
      <c r="BQ176">
        <v>30</v>
      </c>
      <c r="BR176">
        <v>0</v>
      </c>
      <c r="BS176">
        <v>55.67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109</v>
      </c>
      <c r="CA176">
        <v>41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726</v>
      </c>
      <c r="CO176">
        <v>0</v>
      </c>
      <c r="CP176">
        <f t="shared" si="321"/>
        <v>714.31999999999994</v>
      </c>
      <c r="CQ176">
        <f t="shared" si="322"/>
        <v>2642.68</v>
      </c>
      <c r="CR176">
        <f>(ROUND((ROUND((((ET176*1.15))*AV176*1),2)*BB176),2)+ROUND((ROUND(((AE176-((EU176*1.15)))*AV176*1),2)*BS176),2))</f>
        <v>2036.18</v>
      </c>
      <c r="CS176">
        <f t="shared" si="323"/>
        <v>691.98</v>
      </c>
      <c r="CT176">
        <f t="shared" si="324"/>
        <v>7224.85</v>
      </c>
      <c r="CU176">
        <f t="shared" si="325"/>
        <v>0</v>
      </c>
      <c r="CV176">
        <f t="shared" si="326"/>
        <v>10.788288</v>
      </c>
      <c r="CW176">
        <f t="shared" si="327"/>
        <v>0</v>
      </c>
      <c r="CX176">
        <f t="shared" si="328"/>
        <v>0</v>
      </c>
      <c r="CY176">
        <f t="shared" si="329"/>
        <v>518.20780000000002</v>
      </c>
      <c r="CZ176">
        <f t="shared" si="330"/>
        <v>194.9222</v>
      </c>
      <c r="DB176">
        <v>29</v>
      </c>
      <c r="DC176" t="s">
        <v>3</v>
      </c>
      <c r="DD176" t="s">
        <v>3</v>
      </c>
      <c r="DE176" t="s">
        <v>36</v>
      </c>
      <c r="DF176" t="s">
        <v>36</v>
      </c>
      <c r="DG176" t="s">
        <v>36</v>
      </c>
      <c r="DH176" t="s">
        <v>3</v>
      </c>
      <c r="DI176" t="s">
        <v>36</v>
      </c>
      <c r="DJ176" t="s">
        <v>36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180</v>
      </c>
      <c r="DW176" t="s">
        <v>180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82946446</v>
      </c>
      <c r="EF176">
        <v>30</v>
      </c>
      <c r="EG176" t="s">
        <v>19</v>
      </c>
      <c r="EH176">
        <v>0</v>
      </c>
      <c r="EI176" t="s">
        <v>3</v>
      </c>
      <c r="EJ176">
        <v>1</v>
      </c>
      <c r="EK176">
        <v>31</v>
      </c>
      <c r="EL176" t="s">
        <v>209</v>
      </c>
      <c r="EM176" t="s">
        <v>210</v>
      </c>
      <c r="EO176" t="s">
        <v>37</v>
      </c>
      <c r="EQ176">
        <v>131072</v>
      </c>
      <c r="ER176">
        <v>433.67</v>
      </c>
      <c r="ES176">
        <v>209.57</v>
      </c>
      <c r="ET176">
        <v>116.31</v>
      </c>
      <c r="EU176">
        <v>10.32</v>
      </c>
      <c r="EV176">
        <v>107.79</v>
      </c>
      <c r="EW176">
        <v>8.9600000000000009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109</v>
      </c>
      <c r="FY176">
        <v>41</v>
      </c>
      <c r="GA176" t="s">
        <v>3</v>
      </c>
      <c r="GD176">
        <v>1</v>
      </c>
      <c r="GF176">
        <v>-1444055482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331"/>
        <v>0</v>
      </c>
      <c r="GM176">
        <f t="shared" si="332"/>
        <v>1427.45</v>
      </c>
      <c r="GN176">
        <f t="shared" si="333"/>
        <v>1427.45</v>
      </c>
      <c r="GO176">
        <f t="shared" si="334"/>
        <v>0</v>
      </c>
      <c r="GP176">
        <f t="shared" si="335"/>
        <v>0</v>
      </c>
      <c r="GR176">
        <v>0</v>
      </c>
      <c r="GS176">
        <v>0</v>
      </c>
      <c r="GT176">
        <v>0</v>
      </c>
      <c r="GU176" t="s">
        <v>3</v>
      </c>
      <c r="GV176">
        <f t="shared" si="336"/>
        <v>0</v>
      </c>
      <c r="GW176">
        <v>1</v>
      </c>
      <c r="GX176">
        <f t="shared" si="337"/>
        <v>0</v>
      </c>
      <c r="HA176">
        <v>0</v>
      </c>
      <c r="HB176">
        <v>0</v>
      </c>
      <c r="HC176">
        <f t="shared" si="338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55" x14ac:dyDescent="0.2">
      <c r="A177" s="2">
        <v>18</v>
      </c>
      <c r="B177" s="2">
        <v>1</v>
      </c>
      <c r="C177" s="2">
        <v>97</v>
      </c>
      <c r="D177" s="2"/>
      <c r="E177" s="2" t="s">
        <v>211</v>
      </c>
      <c r="F177" s="2" t="s">
        <v>182</v>
      </c>
      <c r="G177" s="2" t="s">
        <v>183</v>
      </c>
      <c r="H177" s="2" t="s">
        <v>184</v>
      </c>
      <c r="I177" s="2">
        <f>I175*J177</f>
        <v>0.85578600000000005</v>
      </c>
      <c r="J177" s="2">
        <v>14.263100000000001</v>
      </c>
      <c r="K177" s="2">
        <v>10.7</v>
      </c>
      <c r="L177" s="2"/>
      <c r="M177" s="2"/>
      <c r="N177" s="2"/>
      <c r="O177" s="2">
        <f t="shared" si="307"/>
        <v>249.28</v>
      </c>
      <c r="P177" s="2">
        <f t="shared" si="308"/>
        <v>249.28</v>
      </c>
      <c r="Q177" s="2">
        <f>(ROUND((ROUND(((ET177)*AV177*I177),2)*BB177),2)+ROUND((ROUND(((AE177-(EU177))*AV177*I177),2)*BS177),2))</f>
        <v>0</v>
      </c>
      <c r="R177" s="2">
        <f t="shared" si="309"/>
        <v>0</v>
      </c>
      <c r="S177" s="2">
        <f t="shared" si="310"/>
        <v>0</v>
      </c>
      <c r="T177" s="2">
        <f t="shared" si="311"/>
        <v>0</v>
      </c>
      <c r="U177" s="2">
        <f t="shared" si="312"/>
        <v>0</v>
      </c>
      <c r="V177" s="2">
        <f t="shared" si="313"/>
        <v>0</v>
      </c>
      <c r="W177" s="2">
        <f t="shared" si="314"/>
        <v>0</v>
      </c>
      <c r="X177" s="2">
        <f t="shared" si="315"/>
        <v>0</v>
      </c>
      <c r="Y177" s="2">
        <f t="shared" si="316"/>
        <v>0</v>
      </c>
      <c r="Z177" s="2"/>
      <c r="AA177" s="2">
        <v>83377241</v>
      </c>
      <c r="AB177" s="2">
        <f t="shared" si="317"/>
        <v>291.29000000000002</v>
      </c>
      <c r="AC177" s="2">
        <f t="shared" si="318"/>
        <v>291.29000000000002</v>
      </c>
      <c r="AD177" s="2">
        <f>ROUND((((ET177)-(EU177))+AE177),6)</f>
        <v>0</v>
      </c>
      <c r="AE177" s="2">
        <f>ROUND((EU177),6)</f>
        <v>0</v>
      </c>
      <c r="AF177" s="2">
        <f>ROUND((EV177),6)</f>
        <v>0</v>
      </c>
      <c r="AG177" s="2">
        <f t="shared" si="319"/>
        <v>0</v>
      </c>
      <c r="AH177" s="2">
        <f>(EW177)</f>
        <v>0</v>
      </c>
      <c r="AI177" s="2">
        <f>(EX177)</f>
        <v>0</v>
      </c>
      <c r="AJ177" s="2">
        <f t="shared" si="320"/>
        <v>0</v>
      </c>
      <c r="AK177" s="2">
        <v>291.29000000000002</v>
      </c>
      <c r="AL177" s="2">
        <v>291.29000000000002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109</v>
      </c>
      <c r="AU177" s="2">
        <v>41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185</v>
      </c>
      <c r="BK177" s="2"/>
      <c r="BL177" s="2"/>
      <c r="BM177" s="2">
        <v>31</v>
      </c>
      <c r="BN177" s="2">
        <v>0</v>
      </c>
      <c r="BO177" s="2" t="s">
        <v>3</v>
      </c>
      <c r="BP177" s="2">
        <v>0</v>
      </c>
      <c r="BQ177" s="2">
        <v>30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109</v>
      </c>
      <c r="CA177" s="2">
        <v>41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321"/>
        <v>249.28</v>
      </c>
      <c r="CQ177" s="2">
        <f t="shared" si="322"/>
        <v>291.29000000000002</v>
      </c>
      <c r="CR177" s="2">
        <f>(ROUND((ROUND(((ET177)*AV177*1),2)*BB177),2)+ROUND((ROUND(((AE177-(EU177))*AV177*1),2)*BS177),2))</f>
        <v>0</v>
      </c>
      <c r="CS177" s="2">
        <f t="shared" si="323"/>
        <v>0</v>
      </c>
      <c r="CT177" s="2">
        <f t="shared" si="324"/>
        <v>0</v>
      </c>
      <c r="CU177" s="2">
        <f t="shared" si="325"/>
        <v>0</v>
      </c>
      <c r="CV177" s="2">
        <f t="shared" si="326"/>
        <v>0</v>
      </c>
      <c r="CW177" s="2">
        <f t="shared" si="327"/>
        <v>0</v>
      </c>
      <c r="CX177" s="2">
        <f t="shared" si="328"/>
        <v>0</v>
      </c>
      <c r="CY177" s="2">
        <f t="shared" si="329"/>
        <v>0</v>
      </c>
      <c r="CZ177" s="2">
        <f t="shared" si="330"/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1009</v>
      </c>
      <c r="DV177" s="2" t="s">
        <v>184</v>
      </c>
      <c r="DW177" s="2" t="s">
        <v>184</v>
      </c>
      <c r="DX177" s="2">
        <v>1000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82946446</v>
      </c>
      <c r="EF177" s="2">
        <v>30</v>
      </c>
      <c r="EG177" s="2" t="s">
        <v>19</v>
      </c>
      <c r="EH177" s="2">
        <v>0</v>
      </c>
      <c r="EI177" s="2" t="s">
        <v>3</v>
      </c>
      <c r="EJ177" s="2">
        <v>1</v>
      </c>
      <c r="EK177" s="2">
        <v>31</v>
      </c>
      <c r="EL177" s="2" t="s">
        <v>209</v>
      </c>
      <c r="EM177" s="2" t="s">
        <v>210</v>
      </c>
      <c r="EN177" s="2"/>
      <c r="EO177" s="2" t="s">
        <v>3</v>
      </c>
      <c r="EP177" s="2"/>
      <c r="EQ177" s="2">
        <v>0</v>
      </c>
      <c r="ER177" s="2">
        <v>291.29000000000002</v>
      </c>
      <c r="ES177" s="2">
        <v>291.29000000000002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v>0</v>
      </c>
      <c r="FS177" s="2">
        <v>0</v>
      </c>
      <c r="FT177" s="2"/>
      <c r="FU177" s="2"/>
      <c r="FV177" s="2"/>
      <c r="FW177" s="2"/>
      <c r="FX177" s="2">
        <v>109</v>
      </c>
      <c r="FY177" s="2">
        <v>41</v>
      </c>
      <c r="FZ177" s="2"/>
      <c r="GA177" s="2" t="s">
        <v>3</v>
      </c>
      <c r="GB177" s="2"/>
      <c r="GC177" s="2"/>
      <c r="GD177" s="2">
        <v>1</v>
      </c>
      <c r="GE177" s="2"/>
      <c r="GF177" s="2">
        <v>-66602601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331"/>
        <v>0</v>
      </c>
      <c r="GM177" s="2">
        <f t="shared" si="332"/>
        <v>249.28</v>
      </c>
      <c r="GN177" s="2">
        <f t="shared" si="333"/>
        <v>249.28</v>
      </c>
      <c r="GO177" s="2">
        <f t="shared" si="334"/>
        <v>0</v>
      </c>
      <c r="GP177" s="2">
        <f t="shared" si="335"/>
        <v>0</v>
      </c>
      <c r="GQ177" s="2"/>
      <c r="GR177" s="2">
        <v>0</v>
      </c>
      <c r="GS177" s="2">
        <v>0</v>
      </c>
      <c r="GT177" s="2">
        <v>0</v>
      </c>
      <c r="GU177" s="2" t="s">
        <v>3</v>
      </c>
      <c r="GV177" s="2">
        <f t="shared" si="336"/>
        <v>0</v>
      </c>
      <c r="GW177" s="2">
        <v>1</v>
      </c>
      <c r="GX177" s="2">
        <f t="shared" si="337"/>
        <v>0</v>
      </c>
      <c r="GY177" s="2"/>
      <c r="GZ177" s="2"/>
      <c r="HA177" s="2">
        <v>0</v>
      </c>
      <c r="HB177" s="2">
        <v>0</v>
      </c>
      <c r="HC177" s="2">
        <f t="shared" si="338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212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>
        <v>0</v>
      </c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18</v>
      </c>
      <c r="B178">
        <v>1</v>
      </c>
      <c r="C178">
        <v>98</v>
      </c>
      <c r="E178" t="s">
        <v>211</v>
      </c>
      <c r="F178" t="s">
        <v>182</v>
      </c>
      <c r="G178" t="s">
        <v>183</v>
      </c>
      <c r="H178" t="s">
        <v>184</v>
      </c>
      <c r="I178">
        <f>I176*J178</f>
        <v>0.85578600000000005</v>
      </c>
      <c r="J178">
        <v>14.263100000000001</v>
      </c>
      <c r="K178">
        <v>10.7</v>
      </c>
      <c r="O178">
        <f t="shared" si="307"/>
        <v>3646.97</v>
      </c>
      <c r="P178">
        <f t="shared" si="308"/>
        <v>3646.97</v>
      </c>
      <c r="Q178">
        <f>(ROUND((ROUND(((ET178)*AV178*I178),2)*BB178),2)+ROUND((ROUND(((AE178-(EU178))*AV178*I178),2)*BS178),2))</f>
        <v>0</v>
      </c>
      <c r="R178">
        <f t="shared" si="309"/>
        <v>0</v>
      </c>
      <c r="S178">
        <f t="shared" si="310"/>
        <v>0</v>
      </c>
      <c r="T178">
        <f t="shared" si="311"/>
        <v>0</v>
      </c>
      <c r="U178">
        <f t="shared" si="312"/>
        <v>0</v>
      </c>
      <c r="V178">
        <f t="shared" si="313"/>
        <v>0</v>
      </c>
      <c r="W178">
        <f t="shared" si="314"/>
        <v>0</v>
      </c>
      <c r="X178">
        <f t="shared" si="315"/>
        <v>0</v>
      </c>
      <c r="Y178">
        <f t="shared" si="316"/>
        <v>0</v>
      </c>
      <c r="AA178">
        <v>83377243</v>
      </c>
      <c r="AB178">
        <f t="shared" si="317"/>
        <v>291.29000000000002</v>
      </c>
      <c r="AC178">
        <f t="shared" si="318"/>
        <v>291.29000000000002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319"/>
        <v>0</v>
      </c>
      <c r="AH178">
        <f>(EW178)</f>
        <v>0</v>
      </c>
      <c r="AI178">
        <f>(EX178)</f>
        <v>0</v>
      </c>
      <c r="AJ178">
        <f t="shared" si="320"/>
        <v>0</v>
      </c>
      <c r="AK178">
        <v>291.29000000000002</v>
      </c>
      <c r="AL178">
        <v>291.29000000000002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109</v>
      </c>
      <c r="AU178">
        <v>41</v>
      </c>
      <c r="AV178">
        <v>1.0469999999999999</v>
      </c>
      <c r="AW178">
        <v>1</v>
      </c>
      <c r="AZ178">
        <v>1</v>
      </c>
      <c r="BA178">
        <v>1</v>
      </c>
      <c r="BB178">
        <v>1</v>
      </c>
      <c r="BC178">
        <v>14.63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185</v>
      </c>
      <c r="BM178">
        <v>31</v>
      </c>
      <c r="BN178">
        <v>0</v>
      </c>
      <c r="BO178" t="s">
        <v>182</v>
      </c>
      <c r="BP178">
        <v>1</v>
      </c>
      <c r="BQ178">
        <v>30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109</v>
      </c>
      <c r="CA178">
        <v>41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321"/>
        <v>3646.97</v>
      </c>
      <c r="CQ178">
        <f t="shared" si="322"/>
        <v>4261.57</v>
      </c>
      <c r="CR178">
        <f>(ROUND((ROUND(((ET178)*AV178*1),2)*BB178),2)+ROUND((ROUND(((AE178-(EU178))*AV178*1),2)*BS178),2))</f>
        <v>0</v>
      </c>
      <c r="CS178">
        <f t="shared" si="323"/>
        <v>0</v>
      </c>
      <c r="CT178">
        <f t="shared" si="324"/>
        <v>0</v>
      </c>
      <c r="CU178">
        <f t="shared" si="325"/>
        <v>0</v>
      </c>
      <c r="CV178">
        <f t="shared" si="326"/>
        <v>0</v>
      </c>
      <c r="CW178">
        <f t="shared" si="327"/>
        <v>0</v>
      </c>
      <c r="CX178">
        <f t="shared" si="328"/>
        <v>0</v>
      </c>
      <c r="CY178">
        <f t="shared" si="329"/>
        <v>0</v>
      </c>
      <c r="CZ178">
        <f t="shared" si="330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184</v>
      </c>
      <c r="DW178" t="s">
        <v>184</v>
      </c>
      <c r="DX178">
        <v>1000</v>
      </c>
      <c r="DZ178" t="s">
        <v>3</v>
      </c>
      <c r="EA178" t="s">
        <v>3</v>
      </c>
      <c r="EB178" t="s">
        <v>3</v>
      </c>
      <c r="EC178" t="s">
        <v>3</v>
      </c>
      <c r="EE178">
        <v>82946446</v>
      </c>
      <c r="EF178">
        <v>30</v>
      </c>
      <c r="EG178" t="s">
        <v>19</v>
      </c>
      <c r="EH178">
        <v>0</v>
      </c>
      <c r="EI178" t="s">
        <v>3</v>
      </c>
      <c r="EJ178">
        <v>1</v>
      </c>
      <c r="EK178">
        <v>31</v>
      </c>
      <c r="EL178" t="s">
        <v>209</v>
      </c>
      <c r="EM178" t="s">
        <v>210</v>
      </c>
      <c r="EO178" t="s">
        <v>3</v>
      </c>
      <c r="EQ178">
        <v>0</v>
      </c>
      <c r="ER178">
        <v>291.29000000000002</v>
      </c>
      <c r="ES178">
        <v>291.29000000000002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109</v>
      </c>
      <c r="FY178">
        <v>41</v>
      </c>
      <c r="GA178" t="s">
        <v>3</v>
      </c>
      <c r="GD178">
        <v>1</v>
      </c>
      <c r="GF178">
        <v>-66602601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331"/>
        <v>0</v>
      </c>
      <c r="GM178">
        <f t="shared" si="332"/>
        <v>3646.97</v>
      </c>
      <c r="GN178">
        <f t="shared" si="333"/>
        <v>3646.97</v>
      </c>
      <c r="GO178">
        <f t="shared" si="334"/>
        <v>0</v>
      </c>
      <c r="GP178">
        <f t="shared" si="335"/>
        <v>0</v>
      </c>
      <c r="GR178">
        <v>0</v>
      </c>
      <c r="GS178">
        <v>0</v>
      </c>
      <c r="GT178">
        <v>0</v>
      </c>
      <c r="GU178" t="s">
        <v>3</v>
      </c>
      <c r="GV178">
        <f t="shared" si="336"/>
        <v>0</v>
      </c>
      <c r="GW178">
        <v>1</v>
      </c>
      <c r="GX178">
        <f t="shared" si="337"/>
        <v>0</v>
      </c>
      <c r="HA178">
        <v>0</v>
      </c>
      <c r="HB178">
        <v>0</v>
      </c>
      <c r="HC178">
        <f t="shared" si="338"/>
        <v>0</v>
      </c>
      <c r="HE178" t="s">
        <v>3</v>
      </c>
      <c r="HF178" t="s">
        <v>3</v>
      </c>
      <c r="HM178" t="s">
        <v>212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ROW(SmtRes!A99)</f>
        <v>99</v>
      </c>
      <c r="D179" s="2">
        <f>ROW(EtalonRes!A308)</f>
        <v>308</v>
      </c>
      <c r="E179" s="2" t="s">
        <v>213</v>
      </c>
      <c r="F179" s="2" t="s">
        <v>214</v>
      </c>
      <c r="G179" s="2" t="s">
        <v>215</v>
      </c>
      <c r="H179" s="2" t="s">
        <v>180</v>
      </c>
      <c r="I179" s="2">
        <f>ROUND(F551/100,9)</f>
        <v>0.52610000000000001</v>
      </c>
      <c r="J179" s="2">
        <v>0</v>
      </c>
      <c r="K179" s="2">
        <f>ROUND(F551/100,9)</f>
        <v>0.52610000000000001</v>
      </c>
      <c r="L179" s="2"/>
      <c r="M179" s="2"/>
      <c r="N179" s="2"/>
      <c r="O179" s="2">
        <f t="shared" si="307"/>
        <v>252.21</v>
      </c>
      <c r="P179" s="2">
        <f t="shared" si="308"/>
        <v>110.25</v>
      </c>
      <c r="Q179" s="2">
        <f>(ROUND((ROUND((((ET179*1.15))*AV179*I179),2)*BB179),2)+ROUND((ROUND(((AE179-((EU179*1.15)))*AV179*I179),2)*BS179),2))</f>
        <v>73.680000000000007</v>
      </c>
      <c r="R179" s="2">
        <f t="shared" si="309"/>
        <v>6.54</v>
      </c>
      <c r="S179" s="2">
        <f t="shared" si="310"/>
        <v>68.28</v>
      </c>
      <c r="T179" s="2">
        <f t="shared" si="311"/>
        <v>0</v>
      </c>
      <c r="U179" s="2">
        <f t="shared" si="312"/>
        <v>5.6757183168000003</v>
      </c>
      <c r="V179" s="2">
        <f t="shared" si="313"/>
        <v>0</v>
      </c>
      <c r="W179" s="2">
        <f t="shared" si="314"/>
        <v>0</v>
      </c>
      <c r="X179" s="2">
        <f t="shared" si="315"/>
        <v>81.55</v>
      </c>
      <c r="Y179" s="2">
        <f t="shared" si="316"/>
        <v>30.68</v>
      </c>
      <c r="Z179" s="2"/>
      <c r="AA179" s="2">
        <v>83377241</v>
      </c>
      <c r="AB179" s="2">
        <f t="shared" si="317"/>
        <v>467.28500000000003</v>
      </c>
      <c r="AC179" s="2">
        <f t="shared" si="318"/>
        <v>209.57</v>
      </c>
      <c r="AD179" s="2">
        <f>ROUND(((((ET179*1.15))-((EU179*1.15)))+AE179),6)</f>
        <v>133.75649999999999</v>
      </c>
      <c r="AE179" s="2">
        <f>ROUND(((EU179*1.15)),6)</f>
        <v>11.868</v>
      </c>
      <c r="AF179" s="2">
        <f>ROUND(((EV179*1.15)),6)</f>
        <v>123.9585</v>
      </c>
      <c r="AG179" s="2">
        <f t="shared" si="319"/>
        <v>0</v>
      </c>
      <c r="AH179" s="2">
        <f>((EW179*1.15))</f>
        <v>10.304</v>
      </c>
      <c r="AI179" s="2">
        <f>((EX179*1.15))</f>
        <v>0</v>
      </c>
      <c r="AJ179" s="2">
        <f t="shared" si="320"/>
        <v>0</v>
      </c>
      <c r="AK179" s="2">
        <v>433.67</v>
      </c>
      <c r="AL179" s="2">
        <v>209.57</v>
      </c>
      <c r="AM179" s="2">
        <v>116.31</v>
      </c>
      <c r="AN179" s="2">
        <v>10.32</v>
      </c>
      <c r="AO179" s="2">
        <v>107.79</v>
      </c>
      <c r="AP179" s="2">
        <v>0</v>
      </c>
      <c r="AQ179" s="2">
        <v>8.9600000000000009</v>
      </c>
      <c r="AR179" s="2">
        <v>0</v>
      </c>
      <c r="AS179" s="2">
        <v>0</v>
      </c>
      <c r="AT179" s="2">
        <v>109</v>
      </c>
      <c r="AU179" s="2">
        <v>41</v>
      </c>
      <c r="AV179" s="2">
        <v>1.0469999999999999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1</v>
      </c>
      <c r="BJ179" s="2" t="s">
        <v>216</v>
      </c>
      <c r="BK179" s="2"/>
      <c r="BL179" s="2"/>
      <c r="BM179" s="2">
        <v>31</v>
      </c>
      <c r="BN179" s="2">
        <v>0</v>
      </c>
      <c r="BO179" s="2" t="s">
        <v>214</v>
      </c>
      <c r="BP179" s="2">
        <v>1</v>
      </c>
      <c r="BQ179" s="2">
        <v>30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109</v>
      </c>
      <c r="CA179" s="2">
        <v>41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726</v>
      </c>
      <c r="CO179" s="2">
        <v>0</v>
      </c>
      <c r="CP179" s="2">
        <f t="shared" si="321"/>
        <v>252.21</v>
      </c>
      <c r="CQ179" s="2">
        <f t="shared" si="322"/>
        <v>209.57</v>
      </c>
      <c r="CR179" s="2">
        <f>(ROUND((ROUND((((ET179*1.15))*AV179*1),2)*BB179),2)+ROUND((ROUND(((AE179-((EU179*1.15)))*AV179*1),2)*BS179),2))</f>
        <v>140.04</v>
      </c>
      <c r="CS179" s="2">
        <f t="shared" si="323"/>
        <v>12.43</v>
      </c>
      <c r="CT179" s="2">
        <f t="shared" si="324"/>
        <v>129.78</v>
      </c>
      <c r="CU179" s="2">
        <f t="shared" si="325"/>
        <v>0</v>
      </c>
      <c r="CV179" s="2">
        <f t="shared" si="326"/>
        <v>10.788288</v>
      </c>
      <c r="CW179" s="2">
        <f t="shared" si="327"/>
        <v>0</v>
      </c>
      <c r="CX179" s="2">
        <f t="shared" si="328"/>
        <v>0</v>
      </c>
      <c r="CY179" s="2">
        <f t="shared" si="329"/>
        <v>81.55380000000001</v>
      </c>
      <c r="CZ179" s="2">
        <f t="shared" si="330"/>
        <v>30.676200000000005</v>
      </c>
      <c r="DA179" s="2"/>
      <c r="DB179" s="2">
        <v>31</v>
      </c>
      <c r="DC179" s="2" t="s">
        <v>3</v>
      </c>
      <c r="DD179" s="2" t="s">
        <v>3</v>
      </c>
      <c r="DE179" s="2" t="s">
        <v>36</v>
      </c>
      <c r="DF179" s="2" t="s">
        <v>36</v>
      </c>
      <c r="DG179" s="2" t="s">
        <v>36</v>
      </c>
      <c r="DH179" s="2" t="s">
        <v>3</v>
      </c>
      <c r="DI179" s="2" t="s">
        <v>36</v>
      </c>
      <c r="DJ179" s="2" t="s">
        <v>36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180</v>
      </c>
      <c r="DW179" s="2" t="s">
        <v>180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82946446</v>
      </c>
      <c r="EF179" s="2">
        <v>30</v>
      </c>
      <c r="EG179" s="2" t="s">
        <v>19</v>
      </c>
      <c r="EH179" s="2">
        <v>0</v>
      </c>
      <c r="EI179" s="2" t="s">
        <v>3</v>
      </c>
      <c r="EJ179" s="2">
        <v>1</v>
      </c>
      <c r="EK179" s="2">
        <v>31</v>
      </c>
      <c r="EL179" s="2" t="s">
        <v>209</v>
      </c>
      <c r="EM179" s="2" t="s">
        <v>210</v>
      </c>
      <c r="EN179" s="2"/>
      <c r="EO179" s="2" t="s">
        <v>37</v>
      </c>
      <c r="EP179" s="2"/>
      <c r="EQ179" s="2">
        <v>131072</v>
      </c>
      <c r="ER179" s="2">
        <v>433.67</v>
      </c>
      <c r="ES179" s="2">
        <v>209.57</v>
      </c>
      <c r="ET179" s="2">
        <v>116.31</v>
      </c>
      <c r="EU179" s="2">
        <v>10.32</v>
      </c>
      <c r="EV179" s="2">
        <v>107.79</v>
      </c>
      <c r="EW179" s="2">
        <v>8.9600000000000009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v>0</v>
      </c>
      <c r="FS179" s="2">
        <v>0</v>
      </c>
      <c r="FT179" s="2"/>
      <c r="FU179" s="2"/>
      <c r="FV179" s="2"/>
      <c r="FW179" s="2"/>
      <c r="FX179" s="2">
        <v>109</v>
      </c>
      <c r="FY179" s="2">
        <v>41</v>
      </c>
      <c r="FZ179" s="2"/>
      <c r="GA179" s="2" t="s">
        <v>3</v>
      </c>
      <c r="GB179" s="2"/>
      <c r="GC179" s="2"/>
      <c r="GD179" s="2">
        <v>1</v>
      </c>
      <c r="GE179" s="2"/>
      <c r="GF179" s="2">
        <v>1384848119</v>
      </c>
      <c r="GG179" s="2">
        <v>2</v>
      </c>
      <c r="GH179" s="2">
        <v>1</v>
      </c>
      <c r="GI179" s="2">
        <v>2</v>
      </c>
      <c r="GJ179" s="2">
        <v>0</v>
      </c>
      <c r="GK179" s="2">
        <v>0</v>
      </c>
      <c r="GL179" s="2">
        <f t="shared" si="331"/>
        <v>0</v>
      </c>
      <c r="GM179" s="2">
        <f t="shared" si="332"/>
        <v>364.44</v>
      </c>
      <c r="GN179" s="2">
        <f t="shared" si="333"/>
        <v>364.44</v>
      </c>
      <c r="GO179" s="2">
        <f t="shared" si="334"/>
        <v>0</v>
      </c>
      <c r="GP179" s="2">
        <f t="shared" si="335"/>
        <v>0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 t="shared" si="336"/>
        <v>0</v>
      </c>
      <c r="GW179" s="2">
        <v>1</v>
      </c>
      <c r="GX179" s="2">
        <f t="shared" si="337"/>
        <v>0</v>
      </c>
      <c r="GY179" s="2"/>
      <c r="GZ179" s="2"/>
      <c r="HA179" s="2">
        <v>0</v>
      </c>
      <c r="HB179" s="2">
        <v>0</v>
      </c>
      <c r="HC179" s="2">
        <f t="shared" si="338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>
        <v>0</v>
      </c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ROW(SmtRes!A100)</f>
        <v>100</v>
      </c>
      <c r="D180">
        <f>ROW(EtalonRes!A312)</f>
        <v>312</v>
      </c>
      <c r="E180" t="s">
        <v>213</v>
      </c>
      <c r="F180" t="s">
        <v>214</v>
      </c>
      <c r="G180" t="s">
        <v>215</v>
      </c>
      <c r="H180" t="s">
        <v>180</v>
      </c>
      <c r="I180">
        <f>ROUND(F551/100,9)</f>
        <v>0.52610000000000001</v>
      </c>
      <c r="J180">
        <v>0</v>
      </c>
      <c r="K180">
        <f>ROUND(F551/100,9)</f>
        <v>0.52610000000000001</v>
      </c>
      <c r="O180">
        <f t="shared" si="307"/>
        <v>6262.71</v>
      </c>
      <c r="P180">
        <f t="shared" si="308"/>
        <v>1390.25</v>
      </c>
      <c r="Q180">
        <f>(ROUND((ROUND((((ET180*1.15))*AV180*I180),2)*BB180),2)+ROUND((ROUND(((AE180-((EU180*1.15)))*AV180*I180),2)*BS180),2))</f>
        <v>1071.31</v>
      </c>
      <c r="R180">
        <f t="shared" si="309"/>
        <v>364.08</v>
      </c>
      <c r="S180">
        <f t="shared" si="310"/>
        <v>3801.15</v>
      </c>
      <c r="T180">
        <f t="shared" si="311"/>
        <v>0</v>
      </c>
      <c r="U180">
        <f t="shared" si="312"/>
        <v>5.6757183168000003</v>
      </c>
      <c r="V180">
        <f t="shared" si="313"/>
        <v>0</v>
      </c>
      <c r="W180">
        <f t="shared" si="314"/>
        <v>0</v>
      </c>
      <c r="X180">
        <f t="shared" si="315"/>
        <v>4540.1000000000004</v>
      </c>
      <c r="Y180">
        <f t="shared" si="316"/>
        <v>1707.74</v>
      </c>
      <c r="AA180">
        <v>83377243</v>
      </c>
      <c r="AB180">
        <f t="shared" si="317"/>
        <v>467.28500000000003</v>
      </c>
      <c r="AC180">
        <f t="shared" si="318"/>
        <v>209.57</v>
      </c>
      <c r="AD180">
        <f>ROUND(((((ET180*1.15))-((EU180*1.15)))+AE180),6)</f>
        <v>133.75649999999999</v>
      </c>
      <c r="AE180">
        <f>ROUND(((EU180*1.15)),6)</f>
        <v>11.868</v>
      </c>
      <c r="AF180">
        <f>ROUND(((EV180*1.15)),6)</f>
        <v>123.9585</v>
      </c>
      <c r="AG180">
        <f t="shared" si="319"/>
        <v>0</v>
      </c>
      <c r="AH180">
        <f>((EW180*1.15))</f>
        <v>10.304</v>
      </c>
      <c r="AI180">
        <f>((EX180*1.15))</f>
        <v>0</v>
      </c>
      <c r="AJ180">
        <f t="shared" si="320"/>
        <v>0</v>
      </c>
      <c r="AK180">
        <v>433.67</v>
      </c>
      <c r="AL180">
        <v>209.57</v>
      </c>
      <c r="AM180">
        <v>116.31</v>
      </c>
      <c r="AN180">
        <v>10.32</v>
      </c>
      <c r="AO180">
        <v>107.79</v>
      </c>
      <c r="AP180">
        <v>0</v>
      </c>
      <c r="AQ180">
        <v>8.9600000000000009</v>
      </c>
      <c r="AR180">
        <v>0</v>
      </c>
      <c r="AS180">
        <v>0</v>
      </c>
      <c r="AT180">
        <v>109</v>
      </c>
      <c r="AU180">
        <v>41</v>
      </c>
      <c r="AV180">
        <v>1.0469999999999999</v>
      </c>
      <c r="AW180">
        <v>1</v>
      </c>
      <c r="AZ180">
        <v>1</v>
      </c>
      <c r="BA180">
        <v>55.67</v>
      </c>
      <c r="BB180">
        <v>14.54</v>
      </c>
      <c r="BC180">
        <v>12.61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216</v>
      </c>
      <c r="BM180">
        <v>31</v>
      </c>
      <c r="BN180">
        <v>0</v>
      </c>
      <c r="BO180" t="s">
        <v>214</v>
      </c>
      <c r="BP180">
        <v>1</v>
      </c>
      <c r="BQ180">
        <v>30</v>
      </c>
      <c r="BR180">
        <v>0</v>
      </c>
      <c r="BS180">
        <v>55.67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109</v>
      </c>
      <c r="CA180">
        <v>41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726</v>
      </c>
      <c r="CO180">
        <v>0</v>
      </c>
      <c r="CP180">
        <f t="shared" si="321"/>
        <v>6262.71</v>
      </c>
      <c r="CQ180">
        <f t="shared" si="322"/>
        <v>2642.68</v>
      </c>
      <c r="CR180">
        <f>(ROUND((ROUND((((ET180*1.15))*AV180*1),2)*BB180),2)+ROUND((ROUND(((AE180-((EU180*1.15)))*AV180*1),2)*BS180),2))</f>
        <v>2036.18</v>
      </c>
      <c r="CS180">
        <f t="shared" si="323"/>
        <v>691.98</v>
      </c>
      <c r="CT180">
        <f t="shared" si="324"/>
        <v>7224.85</v>
      </c>
      <c r="CU180">
        <f t="shared" si="325"/>
        <v>0</v>
      </c>
      <c r="CV180">
        <f t="shared" si="326"/>
        <v>10.788288</v>
      </c>
      <c r="CW180">
        <f t="shared" si="327"/>
        <v>0</v>
      </c>
      <c r="CX180">
        <f t="shared" si="328"/>
        <v>0</v>
      </c>
      <c r="CY180">
        <f t="shared" si="329"/>
        <v>4540.1007000000009</v>
      </c>
      <c r="CZ180">
        <f t="shared" si="330"/>
        <v>1707.7443000000003</v>
      </c>
      <c r="DB180">
        <v>33</v>
      </c>
      <c r="DC180" t="s">
        <v>3</v>
      </c>
      <c r="DD180" t="s">
        <v>3</v>
      </c>
      <c r="DE180" t="s">
        <v>36</v>
      </c>
      <c r="DF180" t="s">
        <v>36</v>
      </c>
      <c r="DG180" t="s">
        <v>36</v>
      </c>
      <c r="DH180" t="s">
        <v>3</v>
      </c>
      <c r="DI180" t="s">
        <v>36</v>
      </c>
      <c r="DJ180" t="s">
        <v>36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180</v>
      </c>
      <c r="DW180" t="s">
        <v>180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82946446</v>
      </c>
      <c r="EF180">
        <v>30</v>
      </c>
      <c r="EG180" t="s">
        <v>19</v>
      </c>
      <c r="EH180">
        <v>0</v>
      </c>
      <c r="EI180" t="s">
        <v>3</v>
      </c>
      <c r="EJ180">
        <v>1</v>
      </c>
      <c r="EK180">
        <v>31</v>
      </c>
      <c r="EL180" t="s">
        <v>209</v>
      </c>
      <c r="EM180" t="s">
        <v>210</v>
      </c>
      <c r="EO180" t="s">
        <v>37</v>
      </c>
      <c r="EQ180">
        <v>131072</v>
      </c>
      <c r="ER180">
        <v>433.67</v>
      </c>
      <c r="ES180">
        <v>209.57</v>
      </c>
      <c r="ET180">
        <v>116.31</v>
      </c>
      <c r="EU180">
        <v>10.32</v>
      </c>
      <c r="EV180">
        <v>107.79</v>
      </c>
      <c r="EW180">
        <v>8.9600000000000009</v>
      </c>
      <c r="EX180">
        <v>0</v>
      </c>
      <c r="EY180">
        <v>0</v>
      </c>
      <c r="FQ180">
        <v>0</v>
      </c>
      <c r="FR180">
        <v>0</v>
      </c>
      <c r="FS180">
        <v>0</v>
      </c>
      <c r="FX180">
        <v>109</v>
      </c>
      <c r="FY180">
        <v>41</v>
      </c>
      <c r="GA180" t="s">
        <v>3</v>
      </c>
      <c r="GD180">
        <v>1</v>
      </c>
      <c r="GF180">
        <v>1384848119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331"/>
        <v>0</v>
      </c>
      <c r="GM180">
        <f t="shared" si="332"/>
        <v>12510.55</v>
      </c>
      <c r="GN180">
        <f t="shared" si="333"/>
        <v>12510.55</v>
      </c>
      <c r="GO180">
        <f t="shared" si="334"/>
        <v>0</v>
      </c>
      <c r="GP180">
        <f t="shared" si="335"/>
        <v>0</v>
      </c>
      <c r="GR180">
        <v>0</v>
      </c>
      <c r="GS180">
        <v>0</v>
      </c>
      <c r="GT180">
        <v>0</v>
      </c>
      <c r="GU180" t="s">
        <v>3</v>
      </c>
      <c r="GV180">
        <f t="shared" si="336"/>
        <v>0</v>
      </c>
      <c r="GW180">
        <v>1</v>
      </c>
      <c r="GX180">
        <f t="shared" si="337"/>
        <v>0</v>
      </c>
      <c r="HA180">
        <v>0</v>
      </c>
      <c r="HB180">
        <v>0</v>
      </c>
      <c r="HC180">
        <f t="shared" si="338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55" x14ac:dyDescent="0.2">
      <c r="A181" s="2">
        <v>18</v>
      </c>
      <c r="B181" s="2">
        <v>1</v>
      </c>
      <c r="C181" s="2">
        <v>99</v>
      </c>
      <c r="D181" s="2"/>
      <c r="E181" s="2" t="s">
        <v>217</v>
      </c>
      <c r="F181" s="2" t="s">
        <v>218</v>
      </c>
      <c r="G181" s="2" t="s">
        <v>219</v>
      </c>
      <c r="H181" s="2" t="s">
        <v>184</v>
      </c>
      <c r="I181" s="2">
        <f>I179*J181</f>
        <v>5.0072200000000002</v>
      </c>
      <c r="J181" s="2">
        <v>9.5176202242919601</v>
      </c>
      <c r="K181" s="2">
        <v>7.14</v>
      </c>
      <c r="L181" s="2"/>
      <c r="M181" s="2"/>
      <c r="N181" s="2"/>
      <c r="O181" s="2">
        <f t="shared" si="307"/>
        <v>1442.58</v>
      </c>
      <c r="P181" s="2">
        <f t="shared" si="308"/>
        <v>1442.58</v>
      </c>
      <c r="Q181" s="2">
        <f>(ROUND((ROUND(((ET181)*AV181*I181),2)*BB181),2)+ROUND((ROUND(((AE181-(EU181))*AV181*I181),2)*BS181),2))</f>
        <v>0</v>
      </c>
      <c r="R181" s="2">
        <f t="shared" si="309"/>
        <v>0</v>
      </c>
      <c r="S181" s="2">
        <f t="shared" si="310"/>
        <v>0</v>
      </c>
      <c r="T181" s="2">
        <f t="shared" si="311"/>
        <v>0</v>
      </c>
      <c r="U181" s="2">
        <f t="shared" si="312"/>
        <v>0</v>
      </c>
      <c r="V181" s="2">
        <f t="shared" si="313"/>
        <v>0</v>
      </c>
      <c r="W181" s="2">
        <f t="shared" si="314"/>
        <v>0</v>
      </c>
      <c r="X181" s="2">
        <f t="shared" si="315"/>
        <v>0</v>
      </c>
      <c r="Y181" s="2">
        <f t="shared" si="316"/>
        <v>0</v>
      </c>
      <c r="Z181" s="2"/>
      <c r="AA181" s="2">
        <v>83377241</v>
      </c>
      <c r="AB181" s="2">
        <f t="shared" si="317"/>
        <v>288.10000000000002</v>
      </c>
      <c r="AC181" s="2">
        <f t="shared" si="318"/>
        <v>288.10000000000002</v>
      </c>
      <c r="AD181" s="2">
        <f>ROUND((((ET181)-(EU181))+AE181),6)</f>
        <v>0</v>
      </c>
      <c r="AE181" s="2">
        <f>ROUND((EU181),6)</f>
        <v>0</v>
      </c>
      <c r="AF181" s="2">
        <f>ROUND((EV181),6)</f>
        <v>0</v>
      </c>
      <c r="AG181" s="2">
        <f t="shared" si="319"/>
        <v>0</v>
      </c>
      <c r="AH181" s="2">
        <f>(EW181)</f>
        <v>0</v>
      </c>
      <c r="AI181" s="2">
        <f>(EX181)</f>
        <v>0</v>
      </c>
      <c r="AJ181" s="2">
        <f t="shared" si="320"/>
        <v>0</v>
      </c>
      <c r="AK181" s="2">
        <v>288.10000000000002</v>
      </c>
      <c r="AL181" s="2">
        <v>288.10000000000002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109</v>
      </c>
      <c r="AU181" s="2">
        <v>41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220</v>
      </c>
      <c r="BK181" s="2"/>
      <c r="BL181" s="2"/>
      <c r="BM181" s="2">
        <v>31</v>
      </c>
      <c r="BN181" s="2">
        <v>0</v>
      </c>
      <c r="BO181" s="2" t="s">
        <v>3</v>
      </c>
      <c r="BP181" s="2">
        <v>0</v>
      </c>
      <c r="BQ181" s="2">
        <v>30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109</v>
      </c>
      <c r="CA181" s="2">
        <v>41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321"/>
        <v>1442.58</v>
      </c>
      <c r="CQ181" s="2">
        <f t="shared" si="322"/>
        <v>288.10000000000002</v>
      </c>
      <c r="CR181" s="2">
        <f>(ROUND((ROUND(((ET181)*AV181*1),2)*BB181),2)+ROUND((ROUND(((AE181-(EU181))*AV181*1),2)*BS181),2))</f>
        <v>0</v>
      </c>
      <c r="CS181" s="2">
        <f t="shared" si="323"/>
        <v>0</v>
      </c>
      <c r="CT181" s="2">
        <f t="shared" si="324"/>
        <v>0</v>
      </c>
      <c r="CU181" s="2">
        <f t="shared" si="325"/>
        <v>0</v>
      </c>
      <c r="CV181" s="2">
        <f t="shared" si="326"/>
        <v>0</v>
      </c>
      <c r="CW181" s="2">
        <f t="shared" si="327"/>
        <v>0</v>
      </c>
      <c r="CX181" s="2">
        <f t="shared" si="328"/>
        <v>0</v>
      </c>
      <c r="CY181" s="2">
        <f t="shared" si="329"/>
        <v>0</v>
      </c>
      <c r="CZ181" s="2">
        <f t="shared" si="330"/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1009</v>
      </c>
      <c r="DV181" s="2" t="s">
        <v>184</v>
      </c>
      <c r="DW181" s="2" t="s">
        <v>184</v>
      </c>
      <c r="DX181" s="2">
        <v>1000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82946446</v>
      </c>
      <c r="EF181" s="2">
        <v>30</v>
      </c>
      <c r="EG181" s="2" t="s">
        <v>19</v>
      </c>
      <c r="EH181" s="2">
        <v>0</v>
      </c>
      <c r="EI181" s="2" t="s">
        <v>3</v>
      </c>
      <c r="EJ181" s="2">
        <v>1</v>
      </c>
      <c r="EK181" s="2">
        <v>31</v>
      </c>
      <c r="EL181" s="2" t="s">
        <v>209</v>
      </c>
      <c r="EM181" s="2" t="s">
        <v>210</v>
      </c>
      <c r="EN181" s="2"/>
      <c r="EO181" s="2" t="s">
        <v>3</v>
      </c>
      <c r="EP181" s="2"/>
      <c r="EQ181" s="2">
        <v>0</v>
      </c>
      <c r="ER181" s="2">
        <v>288.10000000000002</v>
      </c>
      <c r="ES181" s="2">
        <v>288.10000000000002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v>0</v>
      </c>
      <c r="FS181" s="2">
        <v>0</v>
      </c>
      <c r="FT181" s="2"/>
      <c r="FU181" s="2"/>
      <c r="FV181" s="2"/>
      <c r="FW181" s="2"/>
      <c r="FX181" s="2">
        <v>109</v>
      </c>
      <c r="FY181" s="2">
        <v>41</v>
      </c>
      <c r="FZ181" s="2"/>
      <c r="GA181" s="2" t="s">
        <v>3</v>
      </c>
      <c r="GB181" s="2"/>
      <c r="GC181" s="2"/>
      <c r="GD181" s="2">
        <v>1</v>
      </c>
      <c r="GE181" s="2"/>
      <c r="GF181" s="2">
        <v>29550886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 t="shared" si="331"/>
        <v>0</v>
      </c>
      <c r="GM181" s="2">
        <f t="shared" si="332"/>
        <v>1442.58</v>
      </c>
      <c r="GN181" s="2">
        <f t="shared" si="333"/>
        <v>1442.58</v>
      </c>
      <c r="GO181" s="2">
        <f t="shared" si="334"/>
        <v>0</v>
      </c>
      <c r="GP181" s="2">
        <f t="shared" si="335"/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 t="shared" si="336"/>
        <v>0</v>
      </c>
      <c r="GW181" s="2">
        <v>1</v>
      </c>
      <c r="GX181" s="2">
        <f t="shared" si="337"/>
        <v>0</v>
      </c>
      <c r="GY181" s="2"/>
      <c r="GZ181" s="2"/>
      <c r="HA181" s="2">
        <v>0</v>
      </c>
      <c r="HB181" s="2">
        <v>0</v>
      </c>
      <c r="HC181" s="2">
        <f t="shared" si="338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212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>
        <v>0</v>
      </c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18</v>
      </c>
      <c r="B182">
        <v>1</v>
      </c>
      <c r="C182">
        <v>100</v>
      </c>
      <c r="E182" t="s">
        <v>217</v>
      </c>
      <c r="F182" t="s">
        <v>218</v>
      </c>
      <c r="G182" t="s">
        <v>219</v>
      </c>
      <c r="H182" t="s">
        <v>184</v>
      </c>
      <c r="I182">
        <f>I180*J182</f>
        <v>5.0072200000000002</v>
      </c>
      <c r="J182">
        <v>9.5176202242919601</v>
      </c>
      <c r="K182">
        <v>7.14</v>
      </c>
      <c r="O182">
        <f t="shared" si="307"/>
        <v>25461.54</v>
      </c>
      <c r="P182">
        <f t="shared" si="308"/>
        <v>25461.54</v>
      </c>
      <c r="Q182">
        <f>(ROUND((ROUND(((ET182)*AV182*I182),2)*BB182),2)+ROUND((ROUND(((AE182-(EU182))*AV182*I182),2)*BS182),2))</f>
        <v>0</v>
      </c>
      <c r="R182">
        <f t="shared" si="309"/>
        <v>0</v>
      </c>
      <c r="S182">
        <f t="shared" si="310"/>
        <v>0</v>
      </c>
      <c r="T182">
        <f t="shared" si="311"/>
        <v>0</v>
      </c>
      <c r="U182">
        <f t="shared" si="312"/>
        <v>0</v>
      </c>
      <c r="V182">
        <f t="shared" si="313"/>
        <v>0</v>
      </c>
      <c r="W182">
        <f t="shared" si="314"/>
        <v>0</v>
      </c>
      <c r="X182">
        <f t="shared" si="315"/>
        <v>0</v>
      </c>
      <c r="Y182">
        <f t="shared" si="316"/>
        <v>0</v>
      </c>
      <c r="AA182">
        <v>83377243</v>
      </c>
      <c r="AB182">
        <f t="shared" si="317"/>
        <v>288.10000000000002</v>
      </c>
      <c r="AC182">
        <f t="shared" si="318"/>
        <v>288.10000000000002</v>
      </c>
      <c r="AD182">
        <f>ROUND((((ET182)-(EU182))+AE182),6)</f>
        <v>0</v>
      </c>
      <c r="AE182">
        <f>ROUND((EU182),6)</f>
        <v>0</v>
      </c>
      <c r="AF182">
        <f>ROUND((EV182),6)</f>
        <v>0</v>
      </c>
      <c r="AG182">
        <f t="shared" si="319"/>
        <v>0</v>
      </c>
      <c r="AH182">
        <f>(EW182)</f>
        <v>0</v>
      </c>
      <c r="AI182">
        <f>(EX182)</f>
        <v>0</v>
      </c>
      <c r="AJ182">
        <f t="shared" si="320"/>
        <v>0</v>
      </c>
      <c r="AK182">
        <v>288.10000000000002</v>
      </c>
      <c r="AL182">
        <v>288.10000000000002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109</v>
      </c>
      <c r="AU182">
        <v>41</v>
      </c>
      <c r="AV182">
        <v>1.0469999999999999</v>
      </c>
      <c r="AW182">
        <v>1</v>
      </c>
      <c r="AZ182">
        <v>1</v>
      </c>
      <c r="BA182">
        <v>1</v>
      </c>
      <c r="BB182">
        <v>1</v>
      </c>
      <c r="BC182">
        <v>17.649999999999999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220</v>
      </c>
      <c r="BM182">
        <v>31</v>
      </c>
      <c r="BN182">
        <v>0</v>
      </c>
      <c r="BO182" t="s">
        <v>218</v>
      </c>
      <c r="BP182">
        <v>1</v>
      </c>
      <c r="BQ182">
        <v>30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109</v>
      </c>
      <c r="CA182">
        <v>41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321"/>
        <v>25461.54</v>
      </c>
      <c r="CQ182">
        <f t="shared" si="322"/>
        <v>5084.97</v>
      </c>
      <c r="CR182">
        <f>(ROUND((ROUND(((ET182)*AV182*1),2)*BB182),2)+ROUND((ROUND(((AE182-(EU182))*AV182*1),2)*BS182),2))</f>
        <v>0</v>
      </c>
      <c r="CS182">
        <f t="shared" si="323"/>
        <v>0</v>
      </c>
      <c r="CT182">
        <f t="shared" si="324"/>
        <v>0</v>
      </c>
      <c r="CU182">
        <f t="shared" si="325"/>
        <v>0</v>
      </c>
      <c r="CV182">
        <f t="shared" si="326"/>
        <v>0</v>
      </c>
      <c r="CW182">
        <f t="shared" si="327"/>
        <v>0</v>
      </c>
      <c r="CX182">
        <f t="shared" si="328"/>
        <v>0</v>
      </c>
      <c r="CY182">
        <f t="shared" si="329"/>
        <v>0</v>
      </c>
      <c r="CZ182">
        <f t="shared" si="330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184</v>
      </c>
      <c r="DW182" t="s">
        <v>184</v>
      </c>
      <c r="DX182">
        <v>1000</v>
      </c>
      <c r="DZ182" t="s">
        <v>3</v>
      </c>
      <c r="EA182" t="s">
        <v>3</v>
      </c>
      <c r="EB182" t="s">
        <v>3</v>
      </c>
      <c r="EC182" t="s">
        <v>3</v>
      </c>
      <c r="EE182">
        <v>82946446</v>
      </c>
      <c r="EF182">
        <v>30</v>
      </c>
      <c r="EG182" t="s">
        <v>19</v>
      </c>
      <c r="EH182">
        <v>0</v>
      </c>
      <c r="EI182" t="s">
        <v>3</v>
      </c>
      <c r="EJ182">
        <v>1</v>
      </c>
      <c r="EK182">
        <v>31</v>
      </c>
      <c r="EL182" t="s">
        <v>209</v>
      </c>
      <c r="EM182" t="s">
        <v>210</v>
      </c>
      <c r="EO182" t="s">
        <v>3</v>
      </c>
      <c r="EQ182">
        <v>0</v>
      </c>
      <c r="ER182">
        <v>288.10000000000002</v>
      </c>
      <c r="ES182">
        <v>288.10000000000002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109</v>
      </c>
      <c r="FY182">
        <v>41</v>
      </c>
      <c r="GA182" t="s">
        <v>3</v>
      </c>
      <c r="GD182">
        <v>1</v>
      </c>
      <c r="GF182">
        <v>29550886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331"/>
        <v>0</v>
      </c>
      <c r="GM182">
        <f t="shared" si="332"/>
        <v>25461.54</v>
      </c>
      <c r="GN182">
        <f t="shared" si="333"/>
        <v>25461.54</v>
      </c>
      <c r="GO182">
        <f t="shared" si="334"/>
        <v>0</v>
      </c>
      <c r="GP182">
        <f t="shared" si="335"/>
        <v>0</v>
      </c>
      <c r="GR182">
        <v>0</v>
      </c>
      <c r="GS182">
        <v>0</v>
      </c>
      <c r="GT182">
        <v>0</v>
      </c>
      <c r="GU182" t="s">
        <v>3</v>
      </c>
      <c r="GV182">
        <f t="shared" si="336"/>
        <v>0</v>
      </c>
      <c r="GW182">
        <v>1</v>
      </c>
      <c r="GX182">
        <f t="shared" si="337"/>
        <v>0</v>
      </c>
      <c r="HA182">
        <v>0</v>
      </c>
      <c r="HB182">
        <v>0</v>
      </c>
      <c r="HC182">
        <f t="shared" si="338"/>
        <v>0</v>
      </c>
      <c r="HE182" t="s">
        <v>3</v>
      </c>
      <c r="HF182" t="s">
        <v>3</v>
      </c>
      <c r="HM182" t="s">
        <v>212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55" x14ac:dyDescent="0.2">
      <c r="A183" s="2">
        <v>19</v>
      </c>
      <c r="B183" s="2">
        <v>1</v>
      </c>
      <c r="C183" s="2"/>
      <c r="D183" s="2"/>
      <c r="E183" s="2"/>
      <c r="F183" s="2" t="s">
        <v>3</v>
      </c>
      <c r="G183" s="2" t="s">
        <v>221</v>
      </c>
      <c r="H183" s="2" t="s">
        <v>3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>
        <v>1</v>
      </c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 s="2">
        <v>17</v>
      </c>
      <c r="B184" s="2">
        <v>1</v>
      </c>
      <c r="C184" s="2">
        <f>ROW(SmtRes!A108)</f>
        <v>108</v>
      </c>
      <c r="D184" s="2">
        <f>ROW(EtalonRes!A320)</f>
        <v>320</v>
      </c>
      <c r="E184" s="2" t="s">
        <v>3</v>
      </c>
      <c r="F184" s="2" t="s">
        <v>162</v>
      </c>
      <c r="G184" s="2" t="s">
        <v>163</v>
      </c>
      <c r="H184" s="2" t="s">
        <v>164</v>
      </c>
      <c r="I184" s="2">
        <f>ROUND(ROUND((F557+F558+F562+F563+F566+F567)*0.25/100,4),9)</f>
        <v>0</v>
      </c>
      <c r="J184" s="2">
        <v>0</v>
      </c>
      <c r="K184" s="2">
        <f>ROUND(ROUND((F557+F558+F562+F563+F566+F567)*0.25/100,4),9)</f>
        <v>0</v>
      </c>
      <c r="L184" s="2"/>
      <c r="M184" s="2"/>
      <c r="N184" s="2"/>
      <c r="O184" s="2">
        <f t="shared" ref="O184:O215" si="339">ROUND(CP184,2)</f>
        <v>0</v>
      </c>
      <c r="P184" s="2">
        <f t="shared" ref="P184:P215" si="340">ROUND((ROUND((AC184*AW184*I184),2)*BC184),2)</f>
        <v>0</v>
      </c>
      <c r="Q184" s="2">
        <f t="shared" ref="Q184:Q195" si="341">(ROUND((ROUND(((ET184)*AV184*I184),2)*BB184),2)+ROUND((ROUND(((AE184-(EU184))*AV184*I184),2)*BS184),2))</f>
        <v>0</v>
      </c>
      <c r="R184" s="2">
        <f t="shared" ref="R184:R215" si="342">ROUND((ROUND((AE184*AV184*I184),2)*BS184),2)</f>
        <v>0</v>
      </c>
      <c r="S184" s="2">
        <f t="shared" ref="S184:S215" si="343">ROUND((ROUND((AF184*AV184*I184),2)*BA184),2)</f>
        <v>0</v>
      </c>
      <c r="T184" s="2">
        <f t="shared" ref="T184:T215" si="344">ROUND(CU184*I184,2)</f>
        <v>0</v>
      </c>
      <c r="U184" s="2">
        <f t="shared" ref="U184:U215" si="345">CV184*I184</f>
        <v>0</v>
      </c>
      <c r="V184" s="2">
        <f t="shared" ref="V184:V215" si="346">CW184*I184</f>
        <v>0</v>
      </c>
      <c r="W184" s="2">
        <f t="shared" ref="W184:W215" si="347">ROUND(CX184*I184,2)</f>
        <v>0</v>
      </c>
      <c r="X184" s="2">
        <f t="shared" ref="X184:X215" si="348">ROUND(CY184,2)</f>
        <v>0</v>
      </c>
      <c r="Y184" s="2">
        <f t="shared" ref="Y184:Y215" si="349">ROUND(CZ184,2)</f>
        <v>0</v>
      </c>
      <c r="Z184" s="2"/>
      <c r="AA184" s="2">
        <v>-1</v>
      </c>
      <c r="AB184" s="2">
        <f t="shared" ref="AB184:AB215" si="350">ROUND((AC184+AD184+AF184),6)</f>
        <v>1378.91</v>
      </c>
      <c r="AC184" s="2">
        <f t="shared" ref="AC184:AC195" si="351">ROUND((ES184),6)</f>
        <v>35.35</v>
      </c>
      <c r="AD184" s="2">
        <f t="shared" ref="AD184:AD195" si="352">ROUND((((ET184)-(EU184))+AE184),6)</f>
        <v>1192.07</v>
      </c>
      <c r="AE184" s="2">
        <f t="shared" ref="AE184:AE195" si="353">ROUND((EU184),6)</f>
        <v>94.92</v>
      </c>
      <c r="AF184" s="2">
        <f t="shared" ref="AF184:AF195" si="354">ROUND((EV184),6)</f>
        <v>151.49</v>
      </c>
      <c r="AG184" s="2">
        <f t="shared" ref="AG184:AG215" si="355">ROUND((AP184),6)</f>
        <v>0</v>
      </c>
      <c r="AH184" s="2">
        <f t="shared" ref="AH184:AH195" si="356">(EW184)</f>
        <v>14.4</v>
      </c>
      <c r="AI184" s="2">
        <f t="shared" ref="AI184:AI195" si="357">(EX184)</f>
        <v>0</v>
      </c>
      <c r="AJ184" s="2">
        <f t="shared" ref="AJ184:AJ215" si="358">(AS184)</f>
        <v>0</v>
      </c>
      <c r="AK184" s="2">
        <v>1378.91</v>
      </c>
      <c r="AL184" s="2">
        <v>35.35</v>
      </c>
      <c r="AM184" s="2">
        <v>1192.07</v>
      </c>
      <c r="AN184" s="2">
        <v>94.92</v>
      </c>
      <c r="AO184" s="2">
        <v>151.49</v>
      </c>
      <c r="AP184" s="2">
        <v>0</v>
      </c>
      <c r="AQ184" s="2">
        <v>14.4</v>
      </c>
      <c r="AR184" s="2">
        <v>0</v>
      </c>
      <c r="AS184" s="2">
        <v>0</v>
      </c>
      <c r="AT184" s="2">
        <v>134</v>
      </c>
      <c r="AU184" s="2">
        <v>55</v>
      </c>
      <c r="AV184" s="2">
        <v>1.0469999999999999</v>
      </c>
      <c r="AW184" s="2">
        <v>1.002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0</v>
      </c>
      <c r="BI184" s="2">
        <v>1</v>
      </c>
      <c r="BJ184" s="2" t="s">
        <v>165</v>
      </c>
      <c r="BK184" s="2"/>
      <c r="BL184" s="2"/>
      <c r="BM184" s="2">
        <v>30</v>
      </c>
      <c r="BN184" s="2">
        <v>0</v>
      </c>
      <c r="BO184" s="2" t="s">
        <v>162</v>
      </c>
      <c r="BP184" s="2">
        <v>1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134</v>
      </c>
      <c r="CA184" s="2">
        <v>55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ref="CP184:CP215" si="359">(P184+Q184+S184)</f>
        <v>0</v>
      </c>
      <c r="CQ184" s="2">
        <f t="shared" ref="CQ184:CQ215" si="360">ROUND((ROUND((AC184*AW184*1),2)*BC184),2)</f>
        <v>35.42</v>
      </c>
      <c r="CR184" s="2">
        <f t="shared" ref="CR184:CR195" si="361">(ROUND((ROUND(((ET184)*AV184*1),2)*BB184),2)+ROUND((ROUND(((AE184-(EU184))*AV184*1),2)*BS184),2))</f>
        <v>1248.0999999999999</v>
      </c>
      <c r="CS184" s="2">
        <f t="shared" ref="CS184:CS215" si="362">ROUND((ROUND((AE184*AV184*1),2)*BS184),2)</f>
        <v>99.38</v>
      </c>
      <c r="CT184" s="2">
        <f t="shared" ref="CT184:CT215" si="363">ROUND((ROUND((AF184*AV184*1),2)*BA184),2)</f>
        <v>158.61000000000001</v>
      </c>
      <c r="CU184" s="2">
        <f t="shared" ref="CU184:CU215" si="364">AG184</f>
        <v>0</v>
      </c>
      <c r="CV184" s="2">
        <f t="shared" ref="CV184:CV215" si="365">(AH184*AV184)</f>
        <v>15.076799999999999</v>
      </c>
      <c r="CW184" s="2">
        <f t="shared" ref="CW184:CW215" si="366">AI184</f>
        <v>0</v>
      </c>
      <c r="CX184" s="2">
        <f t="shared" ref="CX184:CX215" si="367">AJ184</f>
        <v>0</v>
      </c>
      <c r="CY184" s="2">
        <f t="shared" ref="CY184:CY215" si="368">(((S184+R184)*AT184)/100)</f>
        <v>0</v>
      </c>
      <c r="CZ184" s="2">
        <f t="shared" ref="CZ184:CZ215" si="369">(((S184+R184)*AU184)/100)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1013</v>
      </c>
      <c r="DV184" s="2" t="s">
        <v>164</v>
      </c>
      <c r="DW184" s="2" t="s">
        <v>164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82946445</v>
      </c>
      <c r="EF184" s="2">
        <v>30</v>
      </c>
      <c r="EG184" s="2" t="s">
        <v>19</v>
      </c>
      <c r="EH184" s="2">
        <v>0</v>
      </c>
      <c r="EI184" s="2" t="s">
        <v>3</v>
      </c>
      <c r="EJ184" s="2">
        <v>1</v>
      </c>
      <c r="EK184" s="2">
        <v>30</v>
      </c>
      <c r="EL184" s="2" t="s">
        <v>166</v>
      </c>
      <c r="EM184" s="2" t="s">
        <v>167</v>
      </c>
      <c r="EN184" s="2"/>
      <c r="EO184" s="2" t="s">
        <v>3</v>
      </c>
      <c r="EP184" s="2"/>
      <c r="EQ184" s="2">
        <v>132096</v>
      </c>
      <c r="ER184" s="2">
        <v>1378.91</v>
      </c>
      <c r="ES184" s="2">
        <v>35.35</v>
      </c>
      <c r="ET184" s="2">
        <v>1192.07</v>
      </c>
      <c r="EU184" s="2">
        <v>94.92</v>
      </c>
      <c r="EV184" s="2">
        <v>151.49</v>
      </c>
      <c r="EW184" s="2">
        <v>14.4</v>
      </c>
      <c r="EX184" s="2">
        <v>0</v>
      </c>
      <c r="EY184" s="2">
        <v>0</v>
      </c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v>0</v>
      </c>
      <c r="FS184" s="2">
        <v>0</v>
      </c>
      <c r="FT184" s="2"/>
      <c r="FU184" s="2"/>
      <c r="FV184" s="2"/>
      <c r="FW184" s="2"/>
      <c r="FX184" s="2">
        <v>134</v>
      </c>
      <c r="FY184" s="2">
        <v>55</v>
      </c>
      <c r="FZ184" s="2"/>
      <c r="GA184" s="2" t="s">
        <v>3</v>
      </c>
      <c r="GB184" s="2"/>
      <c r="GC184" s="2"/>
      <c r="GD184" s="2">
        <v>1</v>
      </c>
      <c r="GE184" s="2"/>
      <c r="GF184" s="2">
        <v>-2093096072</v>
      </c>
      <c r="GG184" s="2">
        <v>2</v>
      </c>
      <c r="GH184" s="2">
        <v>1</v>
      </c>
      <c r="GI184" s="2">
        <v>2</v>
      </c>
      <c r="GJ184" s="2">
        <v>0</v>
      </c>
      <c r="GK184" s="2">
        <v>0</v>
      </c>
      <c r="GL184" s="2">
        <f t="shared" ref="GL184:GL215" si="370">ROUND(IF(AND(BH184=3,BI184=3,FS184&lt;&gt;0),P184,0),2)</f>
        <v>0</v>
      </c>
      <c r="GM184" s="2">
        <f t="shared" ref="GM184:GM215" si="371">ROUND(O184+X184+Y184,2)+GX184</f>
        <v>0</v>
      </c>
      <c r="GN184" s="2">
        <f t="shared" ref="GN184:GN215" si="372">IF(OR(BI184=0,BI184=1),GM184-GX184,0)</f>
        <v>0</v>
      </c>
      <c r="GO184" s="2">
        <f t="shared" ref="GO184:GO215" si="373">IF(BI184=2,GM184-GX184,0)</f>
        <v>0</v>
      </c>
      <c r="GP184" s="2">
        <f t="shared" ref="GP184:GP215" si="374">IF(BI184=4,GM184-GX184,0)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ref="GV184:GV215" si="375">ROUND((GT184),6)</f>
        <v>0</v>
      </c>
      <c r="GW184" s="2">
        <v>1</v>
      </c>
      <c r="GX184" s="2">
        <f t="shared" ref="GX184:GX215" si="376">ROUND(HC184*I184,2)</f>
        <v>0</v>
      </c>
      <c r="GY184" s="2"/>
      <c r="GZ184" s="2"/>
      <c r="HA184" s="2">
        <v>0</v>
      </c>
      <c r="HB184" s="2">
        <v>0</v>
      </c>
      <c r="HC184" s="2">
        <f t="shared" ref="HC184:HC215" si="377">GV184*GW184</f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>
        <v>0</v>
      </c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17</v>
      </c>
      <c r="B185">
        <v>1</v>
      </c>
      <c r="C185">
        <f>ROW(SmtRes!A116)</f>
        <v>116</v>
      </c>
      <c r="D185">
        <f>ROW(EtalonRes!A328)</f>
        <v>328</v>
      </c>
      <c r="E185" t="s">
        <v>3</v>
      </c>
      <c r="F185" t="s">
        <v>162</v>
      </c>
      <c r="G185" t="s">
        <v>163</v>
      </c>
      <c r="H185" t="s">
        <v>164</v>
      </c>
      <c r="I185">
        <f>ROUND(ROUND((F557+F558+F562+F563+F566+F567)*0.25/100,4),9)</f>
        <v>0</v>
      </c>
      <c r="J185">
        <v>0</v>
      </c>
      <c r="K185">
        <f>ROUND(ROUND((F557+F558+F562+F563+F566+F567)*0.25/100,4),9)</f>
        <v>0</v>
      </c>
      <c r="O185">
        <f t="shared" si="339"/>
        <v>0</v>
      </c>
      <c r="P185">
        <f t="shared" si="340"/>
        <v>0</v>
      </c>
      <c r="Q185">
        <f t="shared" si="341"/>
        <v>0</v>
      </c>
      <c r="R185">
        <f t="shared" si="342"/>
        <v>0</v>
      </c>
      <c r="S185">
        <f t="shared" si="343"/>
        <v>0</v>
      </c>
      <c r="T185">
        <f t="shared" si="344"/>
        <v>0</v>
      </c>
      <c r="U185">
        <f t="shared" si="345"/>
        <v>0</v>
      </c>
      <c r="V185">
        <f t="shared" si="346"/>
        <v>0</v>
      </c>
      <c r="W185">
        <f t="shared" si="347"/>
        <v>0</v>
      </c>
      <c r="X185">
        <f t="shared" si="348"/>
        <v>0</v>
      </c>
      <c r="Y185">
        <f t="shared" si="349"/>
        <v>0</v>
      </c>
      <c r="AA185">
        <v>-1</v>
      </c>
      <c r="AB185">
        <f t="shared" si="350"/>
        <v>1378.91</v>
      </c>
      <c r="AC185">
        <f t="shared" si="351"/>
        <v>35.35</v>
      </c>
      <c r="AD185">
        <f t="shared" si="352"/>
        <v>1192.07</v>
      </c>
      <c r="AE185">
        <f t="shared" si="353"/>
        <v>94.92</v>
      </c>
      <c r="AF185">
        <f t="shared" si="354"/>
        <v>151.49</v>
      </c>
      <c r="AG185">
        <f t="shared" si="355"/>
        <v>0</v>
      </c>
      <c r="AH185">
        <f t="shared" si="356"/>
        <v>14.4</v>
      </c>
      <c r="AI185">
        <f t="shared" si="357"/>
        <v>0</v>
      </c>
      <c r="AJ185">
        <f t="shared" si="358"/>
        <v>0</v>
      </c>
      <c r="AK185">
        <v>1378.91</v>
      </c>
      <c r="AL185">
        <v>35.35</v>
      </c>
      <c r="AM185">
        <v>1192.07</v>
      </c>
      <c r="AN185">
        <v>94.92</v>
      </c>
      <c r="AO185">
        <v>151.49</v>
      </c>
      <c r="AP185">
        <v>0</v>
      </c>
      <c r="AQ185">
        <v>14.4</v>
      </c>
      <c r="AR185">
        <v>0</v>
      </c>
      <c r="AS185">
        <v>0</v>
      </c>
      <c r="AT185">
        <v>134</v>
      </c>
      <c r="AU185">
        <v>55</v>
      </c>
      <c r="AV185">
        <v>1.0469999999999999</v>
      </c>
      <c r="AW185">
        <v>1.002</v>
      </c>
      <c r="AZ185">
        <v>1</v>
      </c>
      <c r="BA185">
        <v>55.67</v>
      </c>
      <c r="BB185">
        <v>14.16</v>
      </c>
      <c r="BC185">
        <v>7.75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165</v>
      </c>
      <c r="BM185">
        <v>30</v>
      </c>
      <c r="BN185">
        <v>0</v>
      </c>
      <c r="BO185" t="s">
        <v>162</v>
      </c>
      <c r="BP185">
        <v>1</v>
      </c>
      <c r="BQ185">
        <v>30</v>
      </c>
      <c r="BR185">
        <v>0</v>
      </c>
      <c r="BS185">
        <v>55.67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134</v>
      </c>
      <c r="CA185">
        <v>55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359"/>
        <v>0</v>
      </c>
      <c r="CQ185">
        <f t="shared" si="360"/>
        <v>274.51</v>
      </c>
      <c r="CR185">
        <f t="shared" si="361"/>
        <v>17673.099999999999</v>
      </c>
      <c r="CS185">
        <f t="shared" si="362"/>
        <v>5532.48</v>
      </c>
      <c r="CT185">
        <f t="shared" si="363"/>
        <v>8829.82</v>
      </c>
      <c r="CU185">
        <f t="shared" si="364"/>
        <v>0</v>
      </c>
      <c r="CV185">
        <f t="shared" si="365"/>
        <v>15.076799999999999</v>
      </c>
      <c r="CW185">
        <f t="shared" si="366"/>
        <v>0</v>
      </c>
      <c r="CX185">
        <f t="shared" si="367"/>
        <v>0</v>
      </c>
      <c r="CY185">
        <f t="shared" si="368"/>
        <v>0</v>
      </c>
      <c r="CZ185">
        <f t="shared" si="369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164</v>
      </c>
      <c r="DW185" t="s">
        <v>164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82946445</v>
      </c>
      <c r="EF185">
        <v>30</v>
      </c>
      <c r="EG185" t="s">
        <v>19</v>
      </c>
      <c r="EH185">
        <v>0</v>
      </c>
      <c r="EI185" t="s">
        <v>3</v>
      </c>
      <c r="EJ185">
        <v>1</v>
      </c>
      <c r="EK185">
        <v>30</v>
      </c>
      <c r="EL185" t="s">
        <v>166</v>
      </c>
      <c r="EM185" t="s">
        <v>167</v>
      </c>
      <c r="EO185" t="s">
        <v>3</v>
      </c>
      <c r="EQ185">
        <v>132096</v>
      </c>
      <c r="ER185">
        <v>1378.91</v>
      </c>
      <c r="ES185">
        <v>35.35</v>
      </c>
      <c r="ET185">
        <v>1192.07</v>
      </c>
      <c r="EU185">
        <v>94.92</v>
      </c>
      <c r="EV185">
        <v>151.49</v>
      </c>
      <c r="EW185">
        <v>14.4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134</v>
      </c>
      <c r="FY185">
        <v>55</v>
      </c>
      <c r="GA185" t="s">
        <v>3</v>
      </c>
      <c r="GD185">
        <v>1</v>
      </c>
      <c r="GF185">
        <v>-2093096072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370"/>
        <v>0</v>
      </c>
      <c r="GM185">
        <f t="shared" si="371"/>
        <v>0</v>
      </c>
      <c r="GN185">
        <f t="shared" si="372"/>
        <v>0</v>
      </c>
      <c r="GO185">
        <f t="shared" si="373"/>
        <v>0</v>
      </c>
      <c r="GP185">
        <f t="shared" si="374"/>
        <v>0</v>
      </c>
      <c r="GR185">
        <v>0</v>
      </c>
      <c r="GS185">
        <v>0</v>
      </c>
      <c r="GT185">
        <v>0</v>
      </c>
      <c r="GU185" t="s">
        <v>3</v>
      </c>
      <c r="GV185">
        <f t="shared" si="375"/>
        <v>0</v>
      </c>
      <c r="GW185">
        <v>1</v>
      </c>
      <c r="GX185">
        <f t="shared" si="376"/>
        <v>0</v>
      </c>
      <c r="HA185">
        <v>0</v>
      </c>
      <c r="HB185">
        <v>0</v>
      </c>
      <c r="HC185">
        <f t="shared" si="377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55" x14ac:dyDescent="0.2">
      <c r="A186" s="2">
        <v>18</v>
      </c>
      <c r="B186" s="2">
        <v>1</v>
      </c>
      <c r="C186" s="2">
        <v>108</v>
      </c>
      <c r="D186" s="2"/>
      <c r="E186" s="2" t="s">
        <v>3</v>
      </c>
      <c r="F186" s="2" t="s">
        <v>65</v>
      </c>
      <c r="G186" s="2" t="s">
        <v>66</v>
      </c>
      <c r="H186" s="2" t="s">
        <v>67</v>
      </c>
      <c r="I186" s="2">
        <f>I184*J186</f>
        <v>0</v>
      </c>
      <c r="J186" s="2">
        <v>110</v>
      </c>
      <c r="K186" s="2">
        <v>110</v>
      </c>
      <c r="L186" s="2"/>
      <c r="M186" s="2"/>
      <c r="N186" s="2"/>
      <c r="O186" s="2">
        <f t="shared" si="339"/>
        <v>0</v>
      </c>
      <c r="P186" s="2">
        <f t="shared" si="340"/>
        <v>0</v>
      </c>
      <c r="Q186" s="2">
        <f t="shared" si="341"/>
        <v>0</v>
      </c>
      <c r="R186" s="2">
        <f t="shared" si="342"/>
        <v>0</v>
      </c>
      <c r="S186" s="2">
        <f t="shared" si="343"/>
        <v>0</v>
      </c>
      <c r="T186" s="2">
        <f t="shared" si="344"/>
        <v>0</v>
      </c>
      <c r="U186" s="2">
        <f t="shared" si="345"/>
        <v>0</v>
      </c>
      <c r="V186" s="2">
        <f t="shared" si="346"/>
        <v>0</v>
      </c>
      <c r="W186" s="2">
        <f t="shared" si="347"/>
        <v>0</v>
      </c>
      <c r="X186" s="2">
        <f t="shared" si="348"/>
        <v>0</v>
      </c>
      <c r="Y186" s="2">
        <f t="shared" si="349"/>
        <v>0</v>
      </c>
      <c r="Z186" s="2"/>
      <c r="AA186" s="2">
        <v>-1</v>
      </c>
      <c r="AB186" s="2">
        <f t="shared" si="350"/>
        <v>99.9</v>
      </c>
      <c r="AC186" s="2">
        <f t="shared" si="351"/>
        <v>99.9</v>
      </c>
      <c r="AD186" s="2">
        <f t="shared" si="352"/>
        <v>0</v>
      </c>
      <c r="AE186" s="2">
        <f t="shared" si="353"/>
        <v>0</v>
      </c>
      <c r="AF186" s="2">
        <f t="shared" si="354"/>
        <v>0</v>
      </c>
      <c r="AG186" s="2">
        <f t="shared" si="355"/>
        <v>0</v>
      </c>
      <c r="AH186" s="2">
        <f t="shared" si="356"/>
        <v>0</v>
      </c>
      <c r="AI186" s="2">
        <f t="shared" si="357"/>
        <v>0</v>
      </c>
      <c r="AJ186" s="2">
        <f t="shared" si="358"/>
        <v>0</v>
      </c>
      <c r="AK186" s="2">
        <v>99.9</v>
      </c>
      <c r="AL186" s="2">
        <v>99.9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134</v>
      </c>
      <c r="AU186" s="2">
        <v>55</v>
      </c>
      <c r="AV186" s="2">
        <v>1</v>
      </c>
      <c r="AW186" s="2">
        <v>1.002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68</v>
      </c>
      <c r="BK186" s="2"/>
      <c r="BL186" s="2"/>
      <c r="BM186" s="2">
        <v>30</v>
      </c>
      <c r="BN186" s="2">
        <v>0</v>
      </c>
      <c r="BO186" s="2" t="s">
        <v>3</v>
      </c>
      <c r="BP186" s="2">
        <v>0</v>
      </c>
      <c r="BQ186" s="2">
        <v>30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134</v>
      </c>
      <c r="CA186" s="2">
        <v>55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359"/>
        <v>0</v>
      </c>
      <c r="CQ186" s="2">
        <f t="shared" si="360"/>
        <v>100.1</v>
      </c>
      <c r="CR186" s="2">
        <f t="shared" si="361"/>
        <v>0</v>
      </c>
      <c r="CS186" s="2">
        <f t="shared" si="362"/>
        <v>0</v>
      </c>
      <c r="CT186" s="2">
        <f t="shared" si="363"/>
        <v>0</v>
      </c>
      <c r="CU186" s="2">
        <f t="shared" si="364"/>
        <v>0</v>
      </c>
      <c r="CV186" s="2">
        <f t="shared" si="365"/>
        <v>0</v>
      </c>
      <c r="CW186" s="2">
        <f t="shared" si="366"/>
        <v>0</v>
      </c>
      <c r="CX186" s="2">
        <f t="shared" si="367"/>
        <v>0</v>
      </c>
      <c r="CY186" s="2">
        <f t="shared" si="368"/>
        <v>0</v>
      </c>
      <c r="CZ186" s="2">
        <f t="shared" si="369"/>
        <v>0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1007</v>
      </c>
      <c r="DV186" s="2" t="s">
        <v>67</v>
      </c>
      <c r="DW186" s="2" t="s">
        <v>67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82946445</v>
      </c>
      <c r="EF186" s="2">
        <v>30</v>
      </c>
      <c r="EG186" s="2" t="s">
        <v>19</v>
      </c>
      <c r="EH186" s="2">
        <v>0</v>
      </c>
      <c r="EI186" s="2" t="s">
        <v>3</v>
      </c>
      <c r="EJ186" s="2">
        <v>1</v>
      </c>
      <c r="EK186" s="2">
        <v>30</v>
      </c>
      <c r="EL186" s="2" t="s">
        <v>166</v>
      </c>
      <c r="EM186" s="2" t="s">
        <v>167</v>
      </c>
      <c r="EN186" s="2"/>
      <c r="EO186" s="2" t="s">
        <v>3</v>
      </c>
      <c r="EP186" s="2"/>
      <c r="EQ186" s="2">
        <v>1024</v>
      </c>
      <c r="ER186" s="2">
        <v>99.9</v>
      </c>
      <c r="ES186" s="2">
        <v>99.9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v>0</v>
      </c>
      <c r="FS186" s="2">
        <v>0</v>
      </c>
      <c r="FT186" s="2"/>
      <c r="FU186" s="2"/>
      <c r="FV186" s="2"/>
      <c r="FW186" s="2"/>
      <c r="FX186" s="2">
        <v>134</v>
      </c>
      <c r="FY186" s="2">
        <v>55</v>
      </c>
      <c r="FZ186" s="2"/>
      <c r="GA186" s="2" t="s">
        <v>3</v>
      </c>
      <c r="GB186" s="2"/>
      <c r="GC186" s="2"/>
      <c r="GD186" s="2">
        <v>1</v>
      </c>
      <c r="GE186" s="2"/>
      <c r="GF186" s="2">
        <v>-1921538256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370"/>
        <v>0</v>
      </c>
      <c r="GM186" s="2">
        <f t="shared" si="371"/>
        <v>0</v>
      </c>
      <c r="GN186" s="2">
        <f t="shared" si="372"/>
        <v>0</v>
      </c>
      <c r="GO186" s="2">
        <f t="shared" si="373"/>
        <v>0</v>
      </c>
      <c r="GP186" s="2">
        <f t="shared" si="374"/>
        <v>0</v>
      </c>
      <c r="GQ186" s="2"/>
      <c r="GR186" s="2">
        <v>0</v>
      </c>
      <c r="GS186" s="2">
        <v>0</v>
      </c>
      <c r="GT186" s="2">
        <v>0</v>
      </c>
      <c r="GU186" s="2" t="s">
        <v>3</v>
      </c>
      <c r="GV186" s="2">
        <f t="shared" si="375"/>
        <v>0</v>
      </c>
      <c r="GW186" s="2">
        <v>1</v>
      </c>
      <c r="GX186" s="2">
        <f t="shared" si="376"/>
        <v>0</v>
      </c>
      <c r="GY186" s="2"/>
      <c r="GZ186" s="2"/>
      <c r="HA186" s="2">
        <v>0</v>
      </c>
      <c r="HB186" s="2">
        <v>0</v>
      </c>
      <c r="HC186" s="2">
        <f t="shared" si="377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>
        <v>0</v>
      </c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18</v>
      </c>
      <c r="B187">
        <v>1</v>
      </c>
      <c r="C187">
        <v>116</v>
      </c>
      <c r="E187" t="s">
        <v>3</v>
      </c>
      <c r="F187" t="s">
        <v>65</v>
      </c>
      <c r="G187" t="s">
        <v>66</v>
      </c>
      <c r="H187" t="s">
        <v>67</v>
      </c>
      <c r="I187">
        <f>I185*J187</f>
        <v>0</v>
      </c>
      <c r="J187">
        <v>110</v>
      </c>
      <c r="K187">
        <v>110</v>
      </c>
      <c r="O187">
        <f t="shared" si="339"/>
        <v>0</v>
      </c>
      <c r="P187">
        <f t="shared" si="340"/>
        <v>0</v>
      </c>
      <c r="Q187">
        <f t="shared" si="341"/>
        <v>0</v>
      </c>
      <c r="R187">
        <f t="shared" si="342"/>
        <v>0</v>
      </c>
      <c r="S187">
        <f t="shared" si="343"/>
        <v>0</v>
      </c>
      <c r="T187">
        <f t="shared" si="344"/>
        <v>0</v>
      </c>
      <c r="U187">
        <f t="shared" si="345"/>
        <v>0</v>
      </c>
      <c r="V187">
        <f t="shared" si="346"/>
        <v>0</v>
      </c>
      <c r="W187">
        <f t="shared" si="347"/>
        <v>0</v>
      </c>
      <c r="X187">
        <f t="shared" si="348"/>
        <v>0</v>
      </c>
      <c r="Y187">
        <f t="shared" si="349"/>
        <v>0</v>
      </c>
      <c r="AA187">
        <v>-1</v>
      </c>
      <c r="AB187">
        <f t="shared" si="350"/>
        <v>99.9</v>
      </c>
      <c r="AC187">
        <f t="shared" si="351"/>
        <v>99.9</v>
      </c>
      <c r="AD187">
        <f t="shared" si="352"/>
        <v>0</v>
      </c>
      <c r="AE187">
        <f t="shared" si="353"/>
        <v>0</v>
      </c>
      <c r="AF187">
        <f t="shared" si="354"/>
        <v>0</v>
      </c>
      <c r="AG187">
        <f t="shared" si="355"/>
        <v>0</v>
      </c>
      <c r="AH187">
        <f t="shared" si="356"/>
        <v>0</v>
      </c>
      <c r="AI187">
        <f t="shared" si="357"/>
        <v>0</v>
      </c>
      <c r="AJ187">
        <f t="shared" si="358"/>
        <v>0</v>
      </c>
      <c r="AK187">
        <v>99.9</v>
      </c>
      <c r="AL187">
        <v>99.9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134</v>
      </c>
      <c r="AU187">
        <v>55</v>
      </c>
      <c r="AV187">
        <v>1.0469999999999999</v>
      </c>
      <c r="AW187">
        <v>1.002</v>
      </c>
      <c r="AZ187">
        <v>1</v>
      </c>
      <c r="BA187">
        <v>1</v>
      </c>
      <c r="BB187">
        <v>1</v>
      </c>
      <c r="BC187">
        <v>9.7799999999999994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68</v>
      </c>
      <c r="BM187">
        <v>30</v>
      </c>
      <c r="BN187">
        <v>0</v>
      </c>
      <c r="BO187" t="s">
        <v>65</v>
      </c>
      <c r="BP187">
        <v>1</v>
      </c>
      <c r="BQ187">
        <v>30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134</v>
      </c>
      <c r="CA187">
        <v>55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359"/>
        <v>0</v>
      </c>
      <c r="CQ187">
        <f t="shared" si="360"/>
        <v>978.98</v>
      </c>
      <c r="CR187">
        <f t="shared" si="361"/>
        <v>0</v>
      </c>
      <c r="CS187">
        <f t="shared" si="362"/>
        <v>0</v>
      </c>
      <c r="CT187">
        <f t="shared" si="363"/>
        <v>0</v>
      </c>
      <c r="CU187">
        <f t="shared" si="364"/>
        <v>0</v>
      </c>
      <c r="CV187">
        <f t="shared" si="365"/>
        <v>0</v>
      </c>
      <c r="CW187">
        <f t="shared" si="366"/>
        <v>0</v>
      </c>
      <c r="CX187">
        <f t="shared" si="367"/>
        <v>0</v>
      </c>
      <c r="CY187">
        <f t="shared" si="368"/>
        <v>0</v>
      </c>
      <c r="CZ187">
        <f t="shared" si="369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1007</v>
      </c>
      <c r="DV187" t="s">
        <v>67</v>
      </c>
      <c r="DW187" t="s">
        <v>67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82946445</v>
      </c>
      <c r="EF187">
        <v>30</v>
      </c>
      <c r="EG187" t="s">
        <v>19</v>
      </c>
      <c r="EH187">
        <v>0</v>
      </c>
      <c r="EI187" t="s">
        <v>3</v>
      </c>
      <c r="EJ187">
        <v>1</v>
      </c>
      <c r="EK187">
        <v>30</v>
      </c>
      <c r="EL187" t="s">
        <v>166</v>
      </c>
      <c r="EM187" t="s">
        <v>167</v>
      </c>
      <c r="EO187" t="s">
        <v>3</v>
      </c>
      <c r="EQ187">
        <v>1024</v>
      </c>
      <c r="ER187">
        <v>99.9</v>
      </c>
      <c r="ES187">
        <v>99.9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134</v>
      </c>
      <c r="FY187">
        <v>55</v>
      </c>
      <c r="GA187" t="s">
        <v>3</v>
      </c>
      <c r="GD187">
        <v>1</v>
      </c>
      <c r="GF187">
        <v>-1921538256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370"/>
        <v>0</v>
      </c>
      <c r="GM187">
        <f t="shared" si="371"/>
        <v>0</v>
      </c>
      <c r="GN187">
        <f t="shared" si="372"/>
        <v>0</v>
      </c>
      <c r="GO187">
        <f t="shared" si="373"/>
        <v>0</v>
      </c>
      <c r="GP187">
        <f t="shared" si="374"/>
        <v>0</v>
      </c>
      <c r="GR187">
        <v>0</v>
      </c>
      <c r="GS187">
        <v>0</v>
      </c>
      <c r="GT187">
        <v>0</v>
      </c>
      <c r="GU187" t="s">
        <v>3</v>
      </c>
      <c r="GV187">
        <f t="shared" si="375"/>
        <v>0</v>
      </c>
      <c r="GW187">
        <v>1</v>
      </c>
      <c r="GX187">
        <f t="shared" si="376"/>
        <v>0</v>
      </c>
      <c r="HA187">
        <v>0</v>
      </c>
      <c r="HB187">
        <v>0</v>
      </c>
      <c r="HC187">
        <f t="shared" si="377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ROW(SmtRes!A117)</f>
        <v>117</v>
      </c>
      <c r="D188" s="2">
        <f>ROW(EtalonRes!A333)</f>
        <v>333</v>
      </c>
      <c r="E188" s="2" t="s">
        <v>3</v>
      </c>
      <c r="F188" s="2" t="s">
        <v>222</v>
      </c>
      <c r="G188" s="2" t="s">
        <v>223</v>
      </c>
      <c r="H188" s="2" t="s">
        <v>224</v>
      </c>
      <c r="I188" s="2">
        <f>ROUND((F557+F562+F566)/100,9)</f>
        <v>0</v>
      </c>
      <c r="J188" s="2">
        <v>0</v>
      </c>
      <c r="K188" s="2">
        <f>ROUND((F557+F562+F566)/100,9)</f>
        <v>0</v>
      </c>
      <c r="L188" s="2"/>
      <c r="M188" s="2"/>
      <c r="N188" s="2"/>
      <c r="O188" s="2">
        <f t="shared" si="339"/>
        <v>0</v>
      </c>
      <c r="P188" s="2">
        <f t="shared" si="340"/>
        <v>0</v>
      </c>
      <c r="Q188" s="2">
        <f t="shared" si="341"/>
        <v>0</v>
      </c>
      <c r="R188" s="2">
        <f t="shared" si="342"/>
        <v>0</v>
      </c>
      <c r="S188" s="2">
        <f t="shared" si="343"/>
        <v>0</v>
      </c>
      <c r="T188" s="2">
        <f t="shared" si="344"/>
        <v>0</v>
      </c>
      <c r="U188" s="2">
        <f t="shared" si="345"/>
        <v>0</v>
      </c>
      <c r="V188" s="2">
        <f t="shared" si="346"/>
        <v>0</v>
      </c>
      <c r="W188" s="2">
        <f t="shared" si="347"/>
        <v>0</v>
      </c>
      <c r="X188" s="2">
        <f t="shared" si="348"/>
        <v>0</v>
      </c>
      <c r="Y188" s="2">
        <f t="shared" si="349"/>
        <v>0</v>
      </c>
      <c r="Z188" s="2"/>
      <c r="AA188" s="2">
        <v>-1</v>
      </c>
      <c r="AB188" s="2">
        <f t="shared" si="350"/>
        <v>564.74</v>
      </c>
      <c r="AC188" s="2">
        <f t="shared" si="351"/>
        <v>14.14</v>
      </c>
      <c r="AD188" s="2">
        <f t="shared" si="352"/>
        <v>278.93</v>
      </c>
      <c r="AE188" s="2">
        <f t="shared" si="353"/>
        <v>24.83</v>
      </c>
      <c r="AF188" s="2">
        <f t="shared" si="354"/>
        <v>271.67</v>
      </c>
      <c r="AG188" s="2">
        <f t="shared" si="355"/>
        <v>0</v>
      </c>
      <c r="AH188" s="2">
        <f t="shared" si="356"/>
        <v>24.3</v>
      </c>
      <c r="AI188" s="2">
        <f t="shared" si="357"/>
        <v>0</v>
      </c>
      <c r="AJ188" s="2">
        <f t="shared" si="358"/>
        <v>0</v>
      </c>
      <c r="AK188" s="2">
        <v>564.74</v>
      </c>
      <c r="AL188" s="2">
        <v>14.14</v>
      </c>
      <c r="AM188" s="2">
        <v>278.93</v>
      </c>
      <c r="AN188" s="2">
        <v>24.83</v>
      </c>
      <c r="AO188" s="2">
        <v>271.67</v>
      </c>
      <c r="AP188" s="2">
        <v>0</v>
      </c>
      <c r="AQ188" s="2">
        <v>24.3</v>
      </c>
      <c r="AR188" s="2">
        <v>0</v>
      </c>
      <c r="AS188" s="2">
        <v>0</v>
      </c>
      <c r="AT188" s="2">
        <v>109</v>
      </c>
      <c r="AU188" s="2">
        <v>41</v>
      </c>
      <c r="AV188" s="2">
        <v>1.0469999999999999</v>
      </c>
      <c r="AW188" s="2">
        <v>1.002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225</v>
      </c>
      <c r="BK188" s="2"/>
      <c r="BL188" s="2"/>
      <c r="BM188" s="2">
        <v>31</v>
      </c>
      <c r="BN188" s="2">
        <v>0</v>
      </c>
      <c r="BO188" s="2" t="s">
        <v>222</v>
      </c>
      <c r="BP188" s="2">
        <v>1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109</v>
      </c>
      <c r="CA188" s="2">
        <v>41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359"/>
        <v>0</v>
      </c>
      <c r="CQ188" s="2">
        <f t="shared" si="360"/>
        <v>14.17</v>
      </c>
      <c r="CR188" s="2">
        <f t="shared" si="361"/>
        <v>292.04000000000002</v>
      </c>
      <c r="CS188" s="2">
        <f t="shared" si="362"/>
        <v>26</v>
      </c>
      <c r="CT188" s="2">
        <f t="shared" si="363"/>
        <v>284.44</v>
      </c>
      <c r="CU188" s="2">
        <f t="shared" si="364"/>
        <v>0</v>
      </c>
      <c r="CV188" s="2">
        <f t="shared" si="365"/>
        <v>25.4421</v>
      </c>
      <c r="CW188" s="2">
        <f t="shared" si="366"/>
        <v>0</v>
      </c>
      <c r="CX188" s="2">
        <f t="shared" si="367"/>
        <v>0</v>
      </c>
      <c r="CY188" s="2">
        <f t="shared" si="368"/>
        <v>0</v>
      </c>
      <c r="CZ188" s="2">
        <f t="shared" si="369"/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1013</v>
      </c>
      <c r="DV188" s="2" t="s">
        <v>224</v>
      </c>
      <c r="DW188" s="2" t="s">
        <v>224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82946446</v>
      </c>
      <c r="EF188" s="2">
        <v>30</v>
      </c>
      <c r="EG188" s="2" t="s">
        <v>19</v>
      </c>
      <c r="EH188" s="2">
        <v>0</v>
      </c>
      <c r="EI188" s="2" t="s">
        <v>3</v>
      </c>
      <c r="EJ188" s="2">
        <v>1</v>
      </c>
      <c r="EK188" s="2">
        <v>31</v>
      </c>
      <c r="EL188" s="2" t="s">
        <v>209</v>
      </c>
      <c r="EM188" s="2" t="s">
        <v>210</v>
      </c>
      <c r="EN188" s="2"/>
      <c r="EO188" s="2" t="s">
        <v>3</v>
      </c>
      <c r="EP188" s="2"/>
      <c r="EQ188" s="2">
        <v>132096</v>
      </c>
      <c r="ER188" s="2">
        <v>564.74</v>
      </c>
      <c r="ES188" s="2">
        <v>14.14</v>
      </c>
      <c r="ET188" s="2">
        <v>278.93</v>
      </c>
      <c r="EU188" s="2">
        <v>24.83</v>
      </c>
      <c r="EV188" s="2">
        <v>271.67</v>
      </c>
      <c r="EW188" s="2">
        <v>24.3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v>0</v>
      </c>
      <c r="FS188" s="2">
        <v>0</v>
      </c>
      <c r="FT188" s="2"/>
      <c r="FU188" s="2"/>
      <c r="FV188" s="2"/>
      <c r="FW188" s="2"/>
      <c r="FX188" s="2">
        <v>109</v>
      </c>
      <c r="FY188" s="2">
        <v>41</v>
      </c>
      <c r="FZ188" s="2"/>
      <c r="GA188" s="2" t="s">
        <v>3</v>
      </c>
      <c r="GB188" s="2"/>
      <c r="GC188" s="2"/>
      <c r="GD188" s="2">
        <v>1</v>
      </c>
      <c r="GE188" s="2"/>
      <c r="GF188" s="2">
        <v>-918896694</v>
      </c>
      <c r="GG188" s="2">
        <v>2</v>
      </c>
      <c r="GH188" s="2">
        <v>1</v>
      </c>
      <c r="GI188" s="2">
        <v>2</v>
      </c>
      <c r="GJ188" s="2">
        <v>0</v>
      </c>
      <c r="GK188" s="2">
        <v>0</v>
      </c>
      <c r="GL188" s="2">
        <f t="shared" si="370"/>
        <v>0</v>
      </c>
      <c r="GM188" s="2">
        <f t="shared" si="371"/>
        <v>0</v>
      </c>
      <c r="GN188" s="2">
        <f t="shared" si="372"/>
        <v>0</v>
      </c>
      <c r="GO188" s="2">
        <f t="shared" si="373"/>
        <v>0</v>
      </c>
      <c r="GP188" s="2">
        <f t="shared" si="374"/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375"/>
        <v>0</v>
      </c>
      <c r="GW188" s="2">
        <v>1</v>
      </c>
      <c r="GX188" s="2">
        <f t="shared" si="376"/>
        <v>0</v>
      </c>
      <c r="GY188" s="2"/>
      <c r="GZ188" s="2"/>
      <c r="HA188" s="2">
        <v>0</v>
      </c>
      <c r="HB188" s="2">
        <v>0</v>
      </c>
      <c r="HC188" s="2">
        <f t="shared" si="377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>
        <v>0</v>
      </c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ROW(SmtRes!A118)</f>
        <v>118</v>
      </c>
      <c r="D189">
        <f>ROW(EtalonRes!A338)</f>
        <v>338</v>
      </c>
      <c r="E189" t="s">
        <v>3</v>
      </c>
      <c r="F189" t="s">
        <v>222</v>
      </c>
      <c r="G189" t="s">
        <v>223</v>
      </c>
      <c r="H189" t="s">
        <v>224</v>
      </c>
      <c r="I189">
        <f>ROUND((F557+F562+F566)/100,9)</f>
        <v>0</v>
      </c>
      <c r="J189">
        <v>0</v>
      </c>
      <c r="K189">
        <f>ROUND((F557+F562+F566)/100,9)</f>
        <v>0</v>
      </c>
      <c r="O189">
        <f t="shared" si="339"/>
        <v>0</v>
      </c>
      <c r="P189">
        <f t="shared" si="340"/>
        <v>0</v>
      </c>
      <c r="Q189">
        <f t="shared" si="341"/>
        <v>0</v>
      </c>
      <c r="R189">
        <f t="shared" si="342"/>
        <v>0</v>
      </c>
      <c r="S189">
        <f t="shared" si="343"/>
        <v>0</v>
      </c>
      <c r="T189">
        <f t="shared" si="344"/>
        <v>0</v>
      </c>
      <c r="U189">
        <f t="shared" si="345"/>
        <v>0</v>
      </c>
      <c r="V189">
        <f t="shared" si="346"/>
        <v>0</v>
      </c>
      <c r="W189">
        <f t="shared" si="347"/>
        <v>0</v>
      </c>
      <c r="X189">
        <f t="shared" si="348"/>
        <v>0</v>
      </c>
      <c r="Y189">
        <f t="shared" si="349"/>
        <v>0</v>
      </c>
      <c r="AA189">
        <v>-1</v>
      </c>
      <c r="AB189">
        <f t="shared" si="350"/>
        <v>564.74</v>
      </c>
      <c r="AC189">
        <f t="shared" si="351"/>
        <v>14.14</v>
      </c>
      <c r="AD189">
        <f t="shared" si="352"/>
        <v>278.93</v>
      </c>
      <c r="AE189">
        <f t="shared" si="353"/>
        <v>24.83</v>
      </c>
      <c r="AF189">
        <f t="shared" si="354"/>
        <v>271.67</v>
      </c>
      <c r="AG189">
        <f t="shared" si="355"/>
        <v>0</v>
      </c>
      <c r="AH189">
        <f t="shared" si="356"/>
        <v>24.3</v>
      </c>
      <c r="AI189">
        <f t="shared" si="357"/>
        <v>0</v>
      </c>
      <c r="AJ189">
        <f t="shared" si="358"/>
        <v>0</v>
      </c>
      <c r="AK189">
        <v>564.74</v>
      </c>
      <c r="AL189">
        <v>14.14</v>
      </c>
      <c r="AM189">
        <v>278.93</v>
      </c>
      <c r="AN189">
        <v>24.83</v>
      </c>
      <c r="AO189">
        <v>271.67</v>
      </c>
      <c r="AP189">
        <v>0</v>
      </c>
      <c r="AQ189">
        <v>24.3</v>
      </c>
      <c r="AR189">
        <v>0</v>
      </c>
      <c r="AS189">
        <v>0</v>
      </c>
      <c r="AT189">
        <v>109</v>
      </c>
      <c r="AU189">
        <v>41</v>
      </c>
      <c r="AV189">
        <v>1.0469999999999999</v>
      </c>
      <c r="AW189">
        <v>1.002</v>
      </c>
      <c r="AZ189">
        <v>1</v>
      </c>
      <c r="BA189">
        <v>55.67</v>
      </c>
      <c r="BB189">
        <v>14.45</v>
      </c>
      <c r="BC189">
        <v>7.75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225</v>
      </c>
      <c r="BM189">
        <v>31</v>
      </c>
      <c r="BN189">
        <v>0</v>
      </c>
      <c r="BO189" t="s">
        <v>222</v>
      </c>
      <c r="BP189">
        <v>1</v>
      </c>
      <c r="BQ189">
        <v>30</v>
      </c>
      <c r="BR189">
        <v>0</v>
      </c>
      <c r="BS189">
        <v>55.67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109</v>
      </c>
      <c r="CA189">
        <v>41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359"/>
        <v>0</v>
      </c>
      <c r="CQ189">
        <f t="shared" si="360"/>
        <v>109.82</v>
      </c>
      <c r="CR189">
        <f t="shared" si="361"/>
        <v>4219.9799999999996</v>
      </c>
      <c r="CS189">
        <f t="shared" si="362"/>
        <v>1447.42</v>
      </c>
      <c r="CT189">
        <f t="shared" si="363"/>
        <v>15834.77</v>
      </c>
      <c r="CU189">
        <f t="shared" si="364"/>
        <v>0</v>
      </c>
      <c r="CV189">
        <f t="shared" si="365"/>
        <v>25.4421</v>
      </c>
      <c r="CW189">
        <f t="shared" si="366"/>
        <v>0</v>
      </c>
      <c r="CX189">
        <f t="shared" si="367"/>
        <v>0</v>
      </c>
      <c r="CY189">
        <f t="shared" si="368"/>
        <v>0</v>
      </c>
      <c r="CZ189">
        <f t="shared" si="369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224</v>
      </c>
      <c r="DW189" t="s">
        <v>224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82946446</v>
      </c>
      <c r="EF189">
        <v>30</v>
      </c>
      <c r="EG189" t="s">
        <v>19</v>
      </c>
      <c r="EH189">
        <v>0</v>
      </c>
      <c r="EI189" t="s">
        <v>3</v>
      </c>
      <c r="EJ189">
        <v>1</v>
      </c>
      <c r="EK189">
        <v>31</v>
      </c>
      <c r="EL189" t="s">
        <v>209</v>
      </c>
      <c r="EM189" t="s">
        <v>210</v>
      </c>
      <c r="EO189" t="s">
        <v>3</v>
      </c>
      <c r="EQ189">
        <v>132096</v>
      </c>
      <c r="ER189">
        <v>564.74</v>
      </c>
      <c r="ES189">
        <v>14.14</v>
      </c>
      <c r="ET189">
        <v>278.93</v>
      </c>
      <c r="EU189">
        <v>24.83</v>
      </c>
      <c r="EV189">
        <v>271.67</v>
      </c>
      <c r="EW189">
        <v>24.3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109</v>
      </c>
      <c r="FY189">
        <v>41</v>
      </c>
      <c r="GA189" t="s">
        <v>3</v>
      </c>
      <c r="GD189">
        <v>1</v>
      </c>
      <c r="GF189">
        <v>-918896694</v>
      </c>
      <c r="GG189">
        <v>2</v>
      </c>
      <c r="GH189">
        <v>1</v>
      </c>
      <c r="GI189">
        <v>2</v>
      </c>
      <c r="GJ189">
        <v>0</v>
      </c>
      <c r="GK189">
        <v>0</v>
      </c>
      <c r="GL189">
        <f t="shared" si="370"/>
        <v>0</v>
      </c>
      <c r="GM189">
        <f t="shared" si="371"/>
        <v>0</v>
      </c>
      <c r="GN189">
        <f t="shared" si="372"/>
        <v>0</v>
      </c>
      <c r="GO189">
        <f t="shared" si="373"/>
        <v>0</v>
      </c>
      <c r="GP189">
        <f t="shared" si="374"/>
        <v>0</v>
      </c>
      <c r="GR189">
        <v>0</v>
      </c>
      <c r="GS189">
        <v>0</v>
      </c>
      <c r="GT189">
        <v>0</v>
      </c>
      <c r="GU189" t="s">
        <v>3</v>
      </c>
      <c r="GV189">
        <f t="shared" si="375"/>
        <v>0</v>
      </c>
      <c r="GW189">
        <v>1</v>
      </c>
      <c r="GX189">
        <f t="shared" si="376"/>
        <v>0</v>
      </c>
      <c r="HA189">
        <v>0</v>
      </c>
      <c r="HB189">
        <v>0</v>
      </c>
      <c r="HC189">
        <f t="shared" si="377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55" x14ac:dyDescent="0.2">
      <c r="A190" s="2">
        <v>18</v>
      </c>
      <c r="B190" s="2">
        <v>1</v>
      </c>
      <c r="C190" s="2">
        <v>117</v>
      </c>
      <c r="D190" s="2"/>
      <c r="E190" s="2" t="s">
        <v>3</v>
      </c>
      <c r="F190" s="2" t="s">
        <v>202</v>
      </c>
      <c r="G190" s="2" t="s">
        <v>203</v>
      </c>
      <c r="H190" s="2" t="s">
        <v>67</v>
      </c>
      <c r="I190" s="2">
        <f>I188*J190</f>
        <v>0</v>
      </c>
      <c r="J190" s="2">
        <v>17.399999999999999</v>
      </c>
      <c r="K190" s="2">
        <v>17.399999999999999</v>
      </c>
      <c r="L190" s="2"/>
      <c r="M190" s="2"/>
      <c r="N190" s="2"/>
      <c r="O190" s="2">
        <f t="shared" si="339"/>
        <v>0</v>
      </c>
      <c r="P190" s="2">
        <f t="shared" si="340"/>
        <v>0</v>
      </c>
      <c r="Q190" s="2">
        <f t="shared" si="341"/>
        <v>0</v>
      </c>
      <c r="R190" s="2">
        <f t="shared" si="342"/>
        <v>0</v>
      </c>
      <c r="S190" s="2">
        <f t="shared" si="343"/>
        <v>0</v>
      </c>
      <c r="T190" s="2">
        <f t="shared" si="344"/>
        <v>0</v>
      </c>
      <c r="U190" s="2">
        <f t="shared" si="345"/>
        <v>0</v>
      </c>
      <c r="V190" s="2">
        <f t="shared" si="346"/>
        <v>0</v>
      </c>
      <c r="W190" s="2">
        <f t="shared" si="347"/>
        <v>0</v>
      </c>
      <c r="X190" s="2">
        <f t="shared" si="348"/>
        <v>0</v>
      </c>
      <c r="Y190" s="2">
        <f t="shared" si="349"/>
        <v>0</v>
      </c>
      <c r="Z190" s="2"/>
      <c r="AA190" s="2">
        <v>-1</v>
      </c>
      <c r="AB190" s="2">
        <f t="shared" si="350"/>
        <v>156.16</v>
      </c>
      <c r="AC190" s="2">
        <f t="shared" si="351"/>
        <v>156.16</v>
      </c>
      <c r="AD190" s="2">
        <f t="shared" si="352"/>
        <v>0</v>
      </c>
      <c r="AE190" s="2">
        <f t="shared" si="353"/>
        <v>0</v>
      </c>
      <c r="AF190" s="2">
        <f t="shared" si="354"/>
        <v>0</v>
      </c>
      <c r="AG190" s="2">
        <f t="shared" si="355"/>
        <v>0</v>
      </c>
      <c r="AH190" s="2">
        <f t="shared" si="356"/>
        <v>0</v>
      </c>
      <c r="AI190" s="2">
        <f t="shared" si="357"/>
        <v>0</v>
      </c>
      <c r="AJ190" s="2">
        <f t="shared" si="358"/>
        <v>0</v>
      </c>
      <c r="AK190" s="2">
        <v>156.16</v>
      </c>
      <c r="AL190" s="2">
        <v>156.16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109</v>
      </c>
      <c r="AU190" s="2">
        <v>41</v>
      </c>
      <c r="AV190" s="2">
        <v>1</v>
      </c>
      <c r="AW190" s="2">
        <v>1.002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204</v>
      </c>
      <c r="BK190" s="2"/>
      <c r="BL190" s="2"/>
      <c r="BM190" s="2">
        <v>31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109</v>
      </c>
      <c r="CA190" s="2">
        <v>41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359"/>
        <v>0</v>
      </c>
      <c r="CQ190" s="2">
        <f t="shared" si="360"/>
        <v>156.47</v>
      </c>
      <c r="CR190" s="2">
        <f t="shared" si="361"/>
        <v>0</v>
      </c>
      <c r="CS190" s="2">
        <f t="shared" si="362"/>
        <v>0</v>
      </c>
      <c r="CT190" s="2">
        <f t="shared" si="363"/>
        <v>0</v>
      </c>
      <c r="CU190" s="2">
        <f t="shared" si="364"/>
        <v>0</v>
      </c>
      <c r="CV190" s="2">
        <f t="shared" si="365"/>
        <v>0</v>
      </c>
      <c r="CW190" s="2">
        <f t="shared" si="366"/>
        <v>0</v>
      </c>
      <c r="CX190" s="2">
        <f t="shared" si="367"/>
        <v>0</v>
      </c>
      <c r="CY190" s="2">
        <f t="shared" si="368"/>
        <v>0</v>
      </c>
      <c r="CZ190" s="2">
        <f t="shared" si="369"/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1007</v>
      </c>
      <c r="DV190" s="2" t="s">
        <v>67</v>
      </c>
      <c r="DW190" s="2" t="s">
        <v>67</v>
      </c>
      <c r="DX190" s="2">
        <v>1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82946446</v>
      </c>
      <c r="EF190" s="2">
        <v>30</v>
      </c>
      <c r="EG190" s="2" t="s">
        <v>19</v>
      </c>
      <c r="EH190" s="2">
        <v>0</v>
      </c>
      <c r="EI190" s="2" t="s">
        <v>3</v>
      </c>
      <c r="EJ190" s="2">
        <v>1</v>
      </c>
      <c r="EK190" s="2">
        <v>31</v>
      </c>
      <c r="EL190" s="2" t="s">
        <v>209</v>
      </c>
      <c r="EM190" s="2" t="s">
        <v>210</v>
      </c>
      <c r="EN190" s="2"/>
      <c r="EO190" s="2" t="s">
        <v>3</v>
      </c>
      <c r="EP190" s="2"/>
      <c r="EQ190" s="2">
        <v>1024</v>
      </c>
      <c r="ER190" s="2">
        <v>156.16</v>
      </c>
      <c r="ES190" s="2">
        <v>156.16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v>0</v>
      </c>
      <c r="FS190" s="2">
        <v>0</v>
      </c>
      <c r="FT190" s="2"/>
      <c r="FU190" s="2"/>
      <c r="FV190" s="2"/>
      <c r="FW190" s="2"/>
      <c r="FX190" s="2">
        <v>109</v>
      </c>
      <c r="FY190" s="2">
        <v>41</v>
      </c>
      <c r="FZ190" s="2"/>
      <c r="GA190" s="2" t="s">
        <v>3</v>
      </c>
      <c r="GB190" s="2"/>
      <c r="GC190" s="2"/>
      <c r="GD190" s="2">
        <v>1</v>
      </c>
      <c r="GE190" s="2"/>
      <c r="GF190" s="2">
        <v>1765931641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 t="shared" si="370"/>
        <v>0</v>
      </c>
      <c r="GM190" s="2">
        <f t="shared" si="371"/>
        <v>0</v>
      </c>
      <c r="GN190" s="2">
        <f t="shared" si="372"/>
        <v>0</v>
      </c>
      <c r="GO190" s="2">
        <f t="shared" si="373"/>
        <v>0</v>
      </c>
      <c r="GP190" s="2">
        <f t="shared" si="374"/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 t="shared" si="375"/>
        <v>0</v>
      </c>
      <c r="GW190" s="2">
        <v>1</v>
      </c>
      <c r="GX190" s="2">
        <f t="shared" si="376"/>
        <v>0</v>
      </c>
      <c r="GY190" s="2"/>
      <c r="GZ190" s="2"/>
      <c r="HA190" s="2">
        <v>0</v>
      </c>
      <c r="HB190" s="2">
        <v>0</v>
      </c>
      <c r="HC190" s="2">
        <f t="shared" si="377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>
        <v>0</v>
      </c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18</v>
      </c>
      <c r="B191">
        <v>1</v>
      </c>
      <c r="C191">
        <v>118</v>
      </c>
      <c r="E191" t="s">
        <v>3</v>
      </c>
      <c r="F191" t="s">
        <v>202</v>
      </c>
      <c r="G191" t="s">
        <v>203</v>
      </c>
      <c r="H191" t="s">
        <v>67</v>
      </c>
      <c r="I191">
        <f>I189*J191</f>
        <v>0</v>
      </c>
      <c r="J191">
        <v>17.399999999999999</v>
      </c>
      <c r="K191">
        <v>17.399999999999999</v>
      </c>
      <c r="O191">
        <f t="shared" si="339"/>
        <v>0</v>
      </c>
      <c r="P191">
        <f t="shared" si="340"/>
        <v>0</v>
      </c>
      <c r="Q191">
        <f t="shared" si="341"/>
        <v>0</v>
      </c>
      <c r="R191">
        <f t="shared" si="342"/>
        <v>0</v>
      </c>
      <c r="S191">
        <f t="shared" si="343"/>
        <v>0</v>
      </c>
      <c r="T191">
        <f t="shared" si="344"/>
        <v>0</v>
      </c>
      <c r="U191">
        <f t="shared" si="345"/>
        <v>0</v>
      </c>
      <c r="V191">
        <f t="shared" si="346"/>
        <v>0</v>
      </c>
      <c r="W191">
        <f t="shared" si="347"/>
        <v>0</v>
      </c>
      <c r="X191">
        <f t="shared" si="348"/>
        <v>0</v>
      </c>
      <c r="Y191">
        <f t="shared" si="349"/>
        <v>0</v>
      </c>
      <c r="AA191">
        <v>-1</v>
      </c>
      <c r="AB191">
        <f t="shared" si="350"/>
        <v>156.16</v>
      </c>
      <c r="AC191">
        <f t="shared" si="351"/>
        <v>156.16</v>
      </c>
      <c r="AD191">
        <f t="shared" si="352"/>
        <v>0</v>
      </c>
      <c r="AE191">
        <f t="shared" si="353"/>
        <v>0</v>
      </c>
      <c r="AF191">
        <f t="shared" si="354"/>
        <v>0</v>
      </c>
      <c r="AG191">
        <f t="shared" si="355"/>
        <v>0</v>
      </c>
      <c r="AH191">
        <f t="shared" si="356"/>
        <v>0</v>
      </c>
      <c r="AI191">
        <f t="shared" si="357"/>
        <v>0</v>
      </c>
      <c r="AJ191">
        <f t="shared" si="358"/>
        <v>0</v>
      </c>
      <c r="AK191">
        <v>156.16</v>
      </c>
      <c r="AL191">
        <v>156.16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109</v>
      </c>
      <c r="AU191">
        <v>41</v>
      </c>
      <c r="AV191">
        <v>1.0469999999999999</v>
      </c>
      <c r="AW191">
        <v>1.002</v>
      </c>
      <c r="AZ191">
        <v>1</v>
      </c>
      <c r="BA191">
        <v>1</v>
      </c>
      <c r="BB191">
        <v>1</v>
      </c>
      <c r="BC191">
        <v>18.78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204</v>
      </c>
      <c r="BM191">
        <v>31</v>
      </c>
      <c r="BN191">
        <v>0</v>
      </c>
      <c r="BO191" t="s">
        <v>202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109</v>
      </c>
      <c r="CA191">
        <v>41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359"/>
        <v>0</v>
      </c>
      <c r="CQ191">
        <f t="shared" si="360"/>
        <v>2938.51</v>
      </c>
      <c r="CR191">
        <f t="shared" si="361"/>
        <v>0</v>
      </c>
      <c r="CS191">
        <f t="shared" si="362"/>
        <v>0</v>
      </c>
      <c r="CT191">
        <f t="shared" si="363"/>
        <v>0</v>
      </c>
      <c r="CU191">
        <f t="shared" si="364"/>
        <v>0</v>
      </c>
      <c r="CV191">
        <f t="shared" si="365"/>
        <v>0</v>
      </c>
      <c r="CW191">
        <f t="shared" si="366"/>
        <v>0</v>
      </c>
      <c r="CX191">
        <f t="shared" si="367"/>
        <v>0</v>
      </c>
      <c r="CY191">
        <f t="shared" si="368"/>
        <v>0</v>
      </c>
      <c r="CZ191">
        <f t="shared" si="369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1007</v>
      </c>
      <c r="DV191" t="s">
        <v>67</v>
      </c>
      <c r="DW191" t="s">
        <v>67</v>
      </c>
      <c r="DX191">
        <v>1</v>
      </c>
      <c r="DZ191" t="s">
        <v>3</v>
      </c>
      <c r="EA191" t="s">
        <v>3</v>
      </c>
      <c r="EB191" t="s">
        <v>3</v>
      </c>
      <c r="EC191" t="s">
        <v>3</v>
      </c>
      <c r="EE191">
        <v>82946446</v>
      </c>
      <c r="EF191">
        <v>30</v>
      </c>
      <c r="EG191" t="s">
        <v>19</v>
      </c>
      <c r="EH191">
        <v>0</v>
      </c>
      <c r="EI191" t="s">
        <v>3</v>
      </c>
      <c r="EJ191">
        <v>1</v>
      </c>
      <c r="EK191">
        <v>31</v>
      </c>
      <c r="EL191" t="s">
        <v>209</v>
      </c>
      <c r="EM191" t="s">
        <v>210</v>
      </c>
      <c r="EO191" t="s">
        <v>3</v>
      </c>
      <c r="EQ191">
        <v>1024</v>
      </c>
      <c r="ER191">
        <v>156.16</v>
      </c>
      <c r="ES191">
        <v>156.16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v>0</v>
      </c>
      <c r="FS191">
        <v>0</v>
      </c>
      <c r="FX191">
        <v>109</v>
      </c>
      <c r="FY191">
        <v>41</v>
      </c>
      <c r="GA191" t="s">
        <v>3</v>
      </c>
      <c r="GD191">
        <v>1</v>
      </c>
      <c r="GF191">
        <v>1765931641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370"/>
        <v>0</v>
      </c>
      <c r="GM191">
        <f t="shared" si="371"/>
        <v>0</v>
      </c>
      <c r="GN191">
        <f t="shared" si="372"/>
        <v>0</v>
      </c>
      <c r="GO191">
        <f t="shared" si="373"/>
        <v>0</v>
      </c>
      <c r="GP191">
        <f t="shared" si="374"/>
        <v>0</v>
      </c>
      <c r="GR191">
        <v>0</v>
      </c>
      <c r="GS191">
        <v>0</v>
      </c>
      <c r="GT191">
        <v>0</v>
      </c>
      <c r="GU191" t="s">
        <v>3</v>
      </c>
      <c r="GV191">
        <f t="shared" si="375"/>
        <v>0</v>
      </c>
      <c r="GW191">
        <v>1</v>
      </c>
      <c r="GX191">
        <f t="shared" si="376"/>
        <v>0</v>
      </c>
      <c r="HA191">
        <v>0</v>
      </c>
      <c r="HB191">
        <v>0</v>
      </c>
      <c r="HC191">
        <f t="shared" si="377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HS191">
        <v>0</v>
      </c>
      <c r="IK191">
        <v>0</v>
      </c>
    </row>
    <row r="192" spans="1:255" x14ac:dyDescent="0.2">
      <c r="A192" s="2">
        <v>17</v>
      </c>
      <c r="B192" s="2">
        <v>1</v>
      </c>
      <c r="C192" s="2">
        <f>ROW(SmtRes!A119)</f>
        <v>119</v>
      </c>
      <c r="D192" s="2">
        <f>ROW(EtalonRes!A350)</f>
        <v>350</v>
      </c>
      <c r="E192" s="2" t="s">
        <v>3</v>
      </c>
      <c r="F192" s="2" t="s">
        <v>168</v>
      </c>
      <c r="G192" s="2" t="s">
        <v>169</v>
      </c>
      <c r="H192" s="2" t="s">
        <v>170</v>
      </c>
      <c r="I192" s="2">
        <f>ROUND((F558+F563+F567)/1000,9)</f>
        <v>0</v>
      </c>
      <c r="J192" s="2">
        <v>0</v>
      </c>
      <c r="K192" s="2">
        <f>ROUND((F558+F563+F567)/1000,9)</f>
        <v>0</v>
      </c>
      <c r="L192" s="2"/>
      <c r="M192" s="2"/>
      <c r="N192" s="2"/>
      <c r="O192" s="2">
        <f t="shared" si="339"/>
        <v>0</v>
      </c>
      <c r="P192" s="2">
        <f t="shared" si="340"/>
        <v>0</v>
      </c>
      <c r="Q192" s="2">
        <f t="shared" si="341"/>
        <v>0</v>
      </c>
      <c r="R192" s="2">
        <f t="shared" si="342"/>
        <v>0</v>
      </c>
      <c r="S192" s="2">
        <f t="shared" si="343"/>
        <v>0</v>
      </c>
      <c r="T192" s="2">
        <f t="shared" si="344"/>
        <v>0</v>
      </c>
      <c r="U192" s="2">
        <f t="shared" si="345"/>
        <v>0</v>
      </c>
      <c r="V192" s="2">
        <f t="shared" si="346"/>
        <v>0</v>
      </c>
      <c r="W192" s="2">
        <f t="shared" si="347"/>
        <v>0</v>
      </c>
      <c r="X192" s="2">
        <f t="shared" si="348"/>
        <v>0</v>
      </c>
      <c r="Y192" s="2">
        <f t="shared" si="349"/>
        <v>0</v>
      </c>
      <c r="Z192" s="2"/>
      <c r="AA192" s="2">
        <v>-1</v>
      </c>
      <c r="AB192" s="2">
        <f t="shared" si="350"/>
        <v>11605.16</v>
      </c>
      <c r="AC192" s="2">
        <f t="shared" si="351"/>
        <v>6536.64</v>
      </c>
      <c r="AD192" s="2">
        <f t="shared" si="352"/>
        <v>2006.03</v>
      </c>
      <c r="AE192" s="2">
        <f t="shared" si="353"/>
        <v>163.47999999999999</v>
      </c>
      <c r="AF192" s="2">
        <f t="shared" si="354"/>
        <v>3062.49</v>
      </c>
      <c r="AG192" s="2">
        <f t="shared" si="355"/>
        <v>0</v>
      </c>
      <c r="AH192" s="2">
        <f t="shared" si="356"/>
        <v>267</v>
      </c>
      <c r="AI192" s="2">
        <f t="shared" si="357"/>
        <v>0</v>
      </c>
      <c r="AJ192" s="2">
        <f t="shared" si="358"/>
        <v>0</v>
      </c>
      <c r="AK192" s="2">
        <v>11605.16</v>
      </c>
      <c r="AL192" s="2">
        <v>6536.64</v>
      </c>
      <c r="AM192" s="2">
        <v>2006.03</v>
      </c>
      <c r="AN192" s="2">
        <v>163.47999999999999</v>
      </c>
      <c r="AO192" s="2">
        <v>3062.49</v>
      </c>
      <c r="AP192" s="2">
        <v>0</v>
      </c>
      <c r="AQ192" s="2">
        <v>267</v>
      </c>
      <c r="AR192" s="2">
        <v>0</v>
      </c>
      <c r="AS192" s="2">
        <v>0</v>
      </c>
      <c r="AT192" s="2">
        <v>134</v>
      </c>
      <c r="AU192" s="2">
        <v>55</v>
      </c>
      <c r="AV192" s="2">
        <v>1.0469999999999999</v>
      </c>
      <c r="AW192" s="2">
        <v>1.002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0</v>
      </c>
      <c r="BI192" s="2">
        <v>1</v>
      </c>
      <c r="BJ192" s="2" t="s">
        <v>171</v>
      </c>
      <c r="BK192" s="2"/>
      <c r="BL192" s="2"/>
      <c r="BM192" s="2">
        <v>30</v>
      </c>
      <c r="BN192" s="2">
        <v>0</v>
      </c>
      <c r="BO192" s="2" t="s">
        <v>168</v>
      </c>
      <c r="BP192" s="2">
        <v>1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134</v>
      </c>
      <c r="CA192" s="2">
        <v>55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359"/>
        <v>0</v>
      </c>
      <c r="CQ192" s="2">
        <f t="shared" si="360"/>
        <v>6549.71</v>
      </c>
      <c r="CR192" s="2">
        <f t="shared" si="361"/>
        <v>2100.31</v>
      </c>
      <c r="CS192" s="2">
        <f t="shared" si="362"/>
        <v>171.16</v>
      </c>
      <c r="CT192" s="2">
        <f t="shared" si="363"/>
        <v>3206.43</v>
      </c>
      <c r="CU192" s="2">
        <f t="shared" si="364"/>
        <v>0</v>
      </c>
      <c r="CV192" s="2">
        <f t="shared" si="365"/>
        <v>279.54899999999998</v>
      </c>
      <c r="CW192" s="2">
        <f t="shared" si="366"/>
        <v>0</v>
      </c>
      <c r="CX192" s="2">
        <f t="shared" si="367"/>
        <v>0</v>
      </c>
      <c r="CY192" s="2">
        <f t="shared" si="368"/>
        <v>0</v>
      </c>
      <c r="CZ192" s="2">
        <f t="shared" si="369"/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1013</v>
      </c>
      <c r="DV192" s="2" t="s">
        <v>170</v>
      </c>
      <c r="DW192" s="2" t="s">
        <v>170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82946445</v>
      </c>
      <c r="EF192" s="2">
        <v>30</v>
      </c>
      <c r="EG192" s="2" t="s">
        <v>19</v>
      </c>
      <c r="EH192" s="2">
        <v>0</v>
      </c>
      <c r="EI192" s="2" t="s">
        <v>3</v>
      </c>
      <c r="EJ192" s="2">
        <v>1</v>
      </c>
      <c r="EK192" s="2">
        <v>30</v>
      </c>
      <c r="EL192" s="2" t="s">
        <v>166</v>
      </c>
      <c r="EM192" s="2" t="s">
        <v>167</v>
      </c>
      <c r="EN192" s="2"/>
      <c r="EO192" s="2" t="s">
        <v>3</v>
      </c>
      <c r="EP192" s="2"/>
      <c r="EQ192" s="2">
        <v>132096</v>
      </c>
      <c r="ER192" s="2">
        <v>11605.16</v>
      </c>
      <c r="ES192" s="2">
        <v>6536.64</v>
      </c>
      <c r="ET192" s="2">
        <v>2006.03</v>
      </c>
      <c r="EU192" s="2">
        <v>163.47999999999999</v>
      </c>
      <c r="EV192" s="2">
        <v>3062.49</v>
      </c>
      <c r="EW192" s="2">
        <v>267</v>
      </c>
      <c r="EX192" s="2">
        <v>0</v>
      </c>
      <c r="EY192" s="2">
        <v>0</v>
      </c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v>0</v>
      </c>
      <c r="FS192" s="2">
        <v>0</v>
      </c>
      <c r="FT192" s="2"/>
      <c r="FU192" s="2"/>
      <c r="FV192" s="2"/>
      <c r="FW192" s="2"/>
      <c r="FX192" s="2">
        <v>134</v>
      </c>
      <c r="FY192" s="2">
        <v>55</v>
      </c>
      <c r="FZ192" s="2"/>
      <c r="GA192" s="2" t="s">
        <v>3</v>
      </c>
      <c r="GB192" s="2"/>
      <c r="GC192" s="2"/>
      <c r="GD192" s="2">
        <v>1</v>
      </c>
      <c r="GE192" s="2"/>
      <c r="GF192" s="2">
        <v>-1891471576</v>
      </c>
      <c r="GG192" s="2">
        <v>2</v>
      </c>
      <c r="GH192" s="2">
        <v>1</v>
      </c>
      <c r="GI192" s="2">
        <v>2</v>
      </c>
      <c r="GJ192" s="2">
        <v>0</v>
      </c>
      <c r="GK192" s="2">
        <v>0</v>
      </c>
      <c r="GL192" s="2">
        <f t="shared" si="370"/>
        <v>0</v>
      </c>
      <c r="GM192" s="2">
        <f t="shared" si="371"/>
        <v>0</v>
      </c>
      <c r="GN192" s="2">
        <f t="shared" si="372"/>
        <v>0</v>
      </c>
      <c r="GO192" s="2">
        <f t="shared" si="373"/>
        <v>0</v>
      </c>
      <c r="GP192" s="2">
        <f t="shared" si="374"/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 t="shared" si="375"/>
        <v>0</v>
      </c>
      <c r="GW192" s="2">
        <v>1</v>
      </c>
      <c r="GX192" s="2">
        <f t="shared" si="376"/>
        <v>0</v>
      </c>
      <c r="GY192" s="2"/>
      <c r="GZ192" s="2"/>
      <c r="HA192" s="2">
        <v>0</v>
      </c>
      <c r="HB192" s="2">
        <v>0</v>
      </c>
      <c r="HC192" s="2">
        <f t="shared" si="377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>
        <v>0</v>
      </c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17</v>
      </c>
      <c r="B193">
        <v>1</v>
      </c>
      <c r="C193">
        <f>ROW(SmtRes!A120)</f>
        <v>120</v>
      </c>
      <c r="D193">
        <f>ROW(EtalonRes!A362)</f>
        <v>362</v>
      </c>
      <c r="E193" t="s">
        <v>3</v>
      </c>
      <c r="F193" t="s">
        <v>168</v>
      </c>
      <c r="G193" t="s">
        <v>169</v>
      </c>
      <c r="H193" t="s">
        <v>170</v>
      </c>
      <c r="I193">
        <f>ROUND((F558+F563+F567)/1000,9)</f>
        <v>0</v>
      </c>
      <c r="J193">
        <v>0</v>
      </c>
      <c r="K193">
        <f>ROUND((F558+F563+F567)/1000,9)</f>
        <v>0</v>
      </c>
      <c r="O193">
        <f t="shared" si="339"/>
        <v>0</v>
      </c>
      <c r="P193">
        <f t="shared" si="340"/>
        <v>0</v>
      </c>
      <c r="Q193">
        <f t="shared" si="341"/>
        <v>0</v>
      </c>
      <c r="R193">
        <f t="shared" si="342"/>
        <v>0</v>
      </c>
      <c r="S193">
        <f t="shared" si="343"/>
        <v>0</v>
      </c>
      <c r="T193">
        <f t="shared" si="344"/>
        <v>0</v>
      </c>
      <c r="U193">
        <f t="shared" si="345"/>
        <v>0</v>
      </c>
      <c r="V193">
        <f t="shared" si="346"/>
        <v>0</v>
      </c>
      <c r="W193">
        <f t="shared" si="347"/>
        <v>0</v>
      </c>
      <c r="X193">
        <f t="shared" si="348"/>
        <v>0</v>
      </c>
      <c r="Y193">
        <f t="shared" si="349"/>
        <v>0</v>
      </c>
      <c r="AA193">
        <v>-1</v>
      </c>
      <c r="AB193">
        <f t="shared" si="350"/>
        <v>11605.16</v>
      </c>
      <c r="AC193">
        <f t="shared" si="351"/>
        <v>6536.64</v>
      </c>
      <c r="AD193">
        <f t="shared" si="352"/>
        <v>2006.03</v>
      </c>
      <c r="AE193">
        <f t="shared" si="353"/>
        <v>163.47999999999999</v>
      </c>
      <c r="AF193">
        <f t="shared" si="354"/>
        <v>3062.49</v>
      </c>
      <c r="AG193">
        <f t="shared" si="355"/>
        <v>0</v>
      </c>
      <c r="AH193">
        <f t="shared" si="356"/>
        <v>267</v>
      </c>
      <c r="AI193">
        <f t="shared" si="357"/>
        <v>0</v>
      </c>
      <c r="AJ193">
        <f t="shared" si="358"/>
        <v>0</v>
      </c>
      <c r="AK193">
        <v>11605.16</v>
      </c>
      <c r="AL193">
        <v>6536.64</v>
      </c>
      <c r="AM193">
        <v>2006.03</v>
      </c>
      <c r="AN193">
        <v>163.47999999999999</v>
      </c>
      <c r="AO193">
        <v>3062.49</v>
      </c>
      <c r="AP193">
        <v>0</v>
      </c>
      <c r="AQ193">
        <v>267</v>
      </c>
      <c r="AR193">
        <v>0</v>
      </c>
      <c r="AS193">
        <v>0</v>
      </c>
      <c r="AT193">
        <v>134</v>
      </c>
      <c r="AU193">
        <v>55</v>
      </c>
      <c r="AV193">
        <v>1.0469999999999999</v>
      </c>
      <c r="AW193">
        <v>1.002</v>
      </c>
      <c r="AZ193">
        <v>1</v>
      </c>
      <c r="BA193">
        <v>55.67</v>
      </c>
      <c r="BB193">
        <v>14.12</v>
      </c>
      <c r="BC193">
        <v>8.42</v>
      </c>
      <c r="BD193" t="s">
        <v>3</v>
      </c>
      <c r="BE193" t="s">
        <v>3</v>
      </c>
      <c r="BF193" t="s">
        <v>3</v>
      </c>
      <c r="BG193" t="s">
        <v>3</v>
      </c>
      <c r="BH193">
        <v>0</v>
      </c>
      <c r="BI193">
        <v>1</v>
      </c>
      <c r="BJ193" t="s">
        <v>171</v>
      </c>
      <c r="BM193">
        <v>30</v>
      </c>
      <c r="BN193">
        <v>0</v>
      </c>
      <c r="BO193" t="s">
        <v>168</v>
      </c>
      <c r="BP193">
        <v>1</v>
      </c>
      <c r="BQ193">
        <v>30</v>
      </c>
      <c r="BR193">
        <v>0</v>
      </c>
      <c r="BS193">
        <v>55.67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134</v>
      </c>
      <c r="CA193">
        <v>55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359"/>
        <v>0</v>
      </c>
      <c r="CQ193">
        <f t="shared" si="360"/>
        <v>55148.56</v>
      </c>
      <c r="CR193">
        <f t="shared" si="361"/>
        <v>29656.38</v>
      </c>
      <c r="CS193">
        <f t="shared" si="362"/>
        <v>9528.48</v>
      </c>
      <c r="CT193">
        <f t="shared" si="363"/>
        <v>178501.96</v>
      </c>
      <c r="CU193">
        <f t="shared" si="364"/>
        <v>0</v>
      </c>
      <c r="CV193">
        <f t="shared" si="365"/>
        <v>279.54899999999998</v>
      </c>
      <c r="CW193">
        <f t="shared" si="366"/>
        <v>0</v>
      </c>
      <c r="CX193">
        <f t="shared" si="367"/>
        <v>0</v>
      </c>
      <c r="CY193">
        <f t="shared" si="368"/>
        <v>0</v>
      </c>
      <c r="CZ193">
        <f t="shared" si="369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170</v>
      </c>
      <c r="DW193" t="s">
        <v>170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82946445</v>
      </c>
      <c r="EF193">
        <v>30</v>
      </c>
      <c r="EG193" t="s">
        <v>19</v>
      </c>
      <c r="EH193">
        <v>0</v>
      </c>
      <c r="EI193" t="s">
        <v>3</v>
      </c>
      <c r="EJ193">
        <v>1</v>
      </c>
      <c r="EK193">
        <v>30</v>
      </c>
      <c r="EL193" t="s">
        <v>166</v>
      </c>
      <c r="EM193" t="s">
        <v>167</v>
      </c>
      <c r="EO193" t="s">
        <v>3</v>
      </c>
      <c r="EQ193">
        <v>132096</v>
      </c>
      <c r="ER193">
        <v>11605.16</v>
      </c>
      <c r="ES193">
        <v>6536.64</v>
      </c>
      <c r="ET193">
        <v>2006.03</v>
      </c>
      <c r="EU193">
        <v>163.47999999999999</v>
      </c>
      <c r="EV193">
        <v>3062.49</v>
      </c>
      <c r="EW193">
        <v>267</v>
      </c>
      <c r="EX193">
        <v>0</v>
      </c>
      <c r="EY193">
        <v>0</v>
      </c>
      <c r="FQ193">
        <v>0</v>
      </c>
      <c r="FR193">
        <v>0</v>
      </c>
      <c r="FS193">
        <v>0</v>
      </c>
      <c r="FX193">
        <v>134</v>
      </c>
      <c r="FY193">
        <v>55</v>
      </c>
      <c r="GA193" t="s">
        <v>3</v>
      </c>
      <c r="GD193">
        <v>1</v>
      </c>
      <c r="GF193">
        <v>-1891471576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370"/>
        <v>0</v>
      </c>
      <c r="GM193">
        <f t="shared" si="371"/>
        <v>0</v>
      </c>
      <c r="GN193">
        <f t="shared" si="372"/>
        <v>0</v>
      </c>
      <c r="GO193">
        <f t="shared" si="373"/>
        <v>0</v>
      </c>
      <c r="GP193">
        <f t="shared" si="374"/>
        <v>0</v>
      </c>
      <c r="GR193">
        <v>0</v>
      </c>
      <c r="GS193">
        <v>0</v>
      </c>
      <c r="GT193">
        <v>0</v>
      </c>
      <c r="GU193" t="s">
        <v>3</v>
      </c>
      <c r="GV193">
        <f t="shared" si="375"/>
        <v>0</v>
      </c>
      <c r="GW193">
        <v>1</v>
      </c>
      <c r="GX193">
        <f t="shared" si="376"/>
        <v>0</v>
      </c>
      <c r="HA193">
        <v>0</v>
      </c>
      <c r="HB193">
        <v>0</v>
      </c>
      <c r="HC193">
        <f t="shared" si="377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HS193">
        <v>0</v>
      </c>
      <c r="IK193">
        <v>0</v>
      </c>
    </row>
    <row r="194" spans="1:255" x14ac:dyDescent="0.2">
      <c r="A194" s="2">
        <v>18</v>
      </c>
      <c r="B194" s="2">
        <v>1</v>
      </c>
      <c r="C194" s="2">
        <v>119</v>
      </c>
      <c r="D194" s="2"/>
      <c r="E194" s="2" t="s">
        <v>3</v>
      </c>
      <c r="F194" s="2" t="s">
        <v>172</v>
      </c>
      <c r="G194" s="2" t="s">
        <v>173</v>
      </c>
      <c r="H194" s="2" t="s">
        <v>67</v>
      </c>
      <c r="I194" s="2">
        <f>I192*J194</f>
        <v>0</v>
      </c>
      <c r="J194" s="2">
        <v>162</v>
      </c>
      <c r="K194" s="2">
        <v>162</v>
      </c>
      <c r="L194" s="2"/>
      <c r="M194" s="2"/>
      <c r="N194" s="2"/>
      <c r="O194" s="2">
        <f t="shared" si="339"/>
        <v>0</v>
      </c>
      <c r="P194" s="2">
        <f t="shared" si="340"/>
        <v>0</v>
      </c>
      <c r="Q194" s="2">
        <f t="shared" si="341"/>
        <v>0</v>
      </c>
      <c r="R194" s="2">
        <f t="shared" si="342"/>
        <v>0</v>
      </c>
      <c r="S194" s="2">
        <f t="shared" si="343"/>
        <v>0</v>
      </c>
      <c r="T194" s="2">
        <f t="shared" si="344"/>
        <v>0</v>
      </c>
      <c r="U194" s="2">
        <f t="shared" si="345"/>
        <v>0</v>
      </c>
      <c r="V194" s="2">
        <f t="shared" si="346"/>
        <v>0</v>
      </c>
      <c r="W194" s="2">
        <f t="shared" si="347"/>
        <v>0</v>
      </c>
      <c r="X194" s="2">
        <f t="shared" si="348"/>
        <v>0</v>
      </c>
      <c r="Y194" s="2">
        <f t="shared" si="349"/>
        <v>0</v>
      </c>
      <c r="Z194" s="2"/>
      <c r="AA194" s="2">
        <v>-1</v>
      </c>
      <c r="AB194" s="2">
        <f t="shared" si="350"/>
        <v>501.63</v>
      </c>
      <c r="AC194" s="2">
        <f t="shared" si="351"/>
        <v>501.63</v>
      </c>
      <c r="AD194" s="2">
        <f t="shared" si="352"/>
        <v>0</v>
      </c>
      <c r="AE194" s="2">
        <f t="shared" si="353"/>
        <v>0</v>
      </c>
      <c r="AF194" s="2">
        <f t="shared" si="354"/>
        <v>0</v>
      </c>
      <c r="AG194" s="2">
        <f t="shared" si="355"/>
        <v>0</v>
      </c>
      <c r="AH194" s="2">
        <f t="shared" si="356"/>
        <v>0</v>
      </c>
      <c r="AI194" s="2">
        <f t="shared" si="357"/>
        <v>0</v>
      </c>
      <c r="AJ194" s="2">
        <f t="shared" si="358"/>
        <v>0</v>
      </c>
      <c r="AK194" s="2">
        <v>501.63</v>
      </c>
      <c r="AL194" s="2">
        <v>501.63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134</v>
      </c>
      <c r="AU194" s="2">
        <v>55</v>
      </c>
      <c r="AV194" s="2">
        <v>1</v>
      </c>
      <c r="AW194" s="2">
        <v>1.002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3</v>
      </c>
      <c r="BI194" s="2">
        <v>1</v>
      </c>
      <c r="BJ194" s="2" t="s">
        <v>174</v>
      </c>
      <c r="BK194" s="2"/>
      <c r="BL194" s="2"/>
      <c r="BM194" s="2">
        <v>30</v>
      </c>
      <c r="BN194" s="2">
        <v>0</v>
      </c>
      <c r="BO194" s="2" t="s">
        <v>3</v>
      </c>
      <c r="BP194" s="2">
        <v>0</v>
      </c>
      <c r="BQ194" s="2">
        <v>30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134</v>
      </c>
      <c r="CA194" s="2">
        <v>55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359"/>
        <v>0</v>
      </c>
      <c r="CQ194" s="2">
        <f t="shared" si="360"/>
        <v>502.63</v>
      </c>
      <c r="CR194" s="2">
        <f t="shared" si="361"/>
        <v>0</v>
      </c>
      <c r="CS194" s="2">
        <f t="shared" si="362"/>
        <v>0</v>
      </c>
      <c r="CT194" s="2">
        <f t="shared" si="363"/>
        <v>0</v>
      </c>
      <c r="CU194" s="2">
        <f t="shared" si="364"/>
        <v>0</v>
      </c>
      <c r="CV194" s="2">
        <f t="shared" si="365"/>
        <v>0</v>
      </c>
      <c r="CW194" s="2">
        <f t="shared" si="366"/>
        <v>0</v>
      </c>
      <c r="CX194" s="2">
        <f t="shared" si="367"/>
        <v>0</v>
      </c>
      <c r="CY194" s="2">
        <f t="shared" si="368"/>
        <v>0</v>
      </c>
      <c r="CZ194" s="2">
        <f t="shared" si="369"/>
        <v>0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1007</v>
      </c>
      <c r="DV194" s="2" t="s">
        <v>67</v>
      </c>
      <c r="DW194" s="2" t="s">
        <v>67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82946445</v>
      </c>
      <c r="EF194" s="2">
        <v>30</v>
      </c>
      <c r="EG194" s="2" t="s">
        <v>19</v>
      </c>
      <c r="EH194" s="2">
        <v>0</v>
      </c>
      <c r="EI194" s="2" t="s">
        <v>3</v>
      </c>
      <c r="EJ194" s="2">
        <v>1</v>
      </c>
      <c r="EK194" s="2">
        <v>30</v>
      </c>
      <c r="EL194" s="2" t="s">
        <v>166</v>
      </c>
      <c r="EM194" s="2" t="s">
        <v>167</v>
      </c>
      <c r="EN194" s="2"/>
      <c r="EO194" s="2" t="s">
        <v>3</v>
      </c>
      <c r="EP194" s="2"/>
      <c r="EQ194" s="2">
        <v>1024</v>
      </c>
      <c r="ER194" s="2">
        <v>501.63</v>
      </c>
      <c r="ES194" s="2">
        <v>501.63</v>
      </c>
      <c r="ET194" s="2">
        <v>0</v>
      </c>
      <c r="EU194" s="2">
        <v>0</v>
      </c>
      <c r="EV194" s="2">
        <v>0</v>
      </c>
      <c r="EW194" s="2">
        <v>0</v>
      </c>
      <c r="EX194" s="2">
        <v>0</v>
      </c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v>0</v>
      </c>
      <c r="FS194" s="2">
        <v>0</v>
      </c>
      <c r="FT194" s="2"/>
      <c r="FU194" s="2"/>
      <c r="FV194" s="2"/>
      <c r="FW194" s="2"/>
      <c r="FX194" s="2">
        <v>134</v>
      </c>
      <c r="FY194" s="2">
        <v>55</v>
      </c>
      <c r="FZ194" s="2"/>
      <c r="GA194" s="2" t="s">
        <v>3</v>
      </c>
      <c r="GB194" s="2"/>
      <c r="GC194" s="2"/>
      <c r="GD194" s="2">
        <v>1</v>
      </c>
      <c r="GE194" s="2"/>
      <c r="GF194" s="2">
        <v>-2011481729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370"/>
        <v>0</v>
      </c>
      <c r="GM194" s="2">
        <f t="shared" si="371"/>
        <v>0</v>
      </c>
      <c r="GN194" s="2">
        <f t="shared" si="372"/>
        <v>0</v>
      </c>
      <c r="GO194" s="2">
        <f t="shared" si="373"/>
        <v>0</v>
      </c>
      <c r="GP194" s="2">
        <f t="shared" si="374"/>
        <v>0</v>
      </c>
      <c r="GQ194" s="2"/>
      <c r="GR194" s="2">
        <v>0</v>
      </c>
      <c r="GS194" s="2">
        <v>0</v>
      </c>
      <c r="GT194" s="2">
        <v>0</v>
      </c>
      <c r="GU194" s="2" t="s">
        <v>3</v>
      </c>
      <c r="GV194" s="2">
        <f t="shared" si="375"/>
        <v>0</v>
      </c>
      <c r="GW194" s="2">
        <v>1</v>
      </c>
      <c r="GX194" s="2">
        <f t="shared" si="376"/>
        <v>0</v>
      </c>
      <c r="GY194" s="2"/>
      <c r="GZ194" s="2"/>
      <c r="HA194" s="2">
        <v>0</v>
      </c>
      <c r="HB194" s="2">
        <v>0</v>
      </c>
      <c r="HC194" s="2">
        <f t="shared" si="377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>
        <v>0</v>
      </c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18</v>
      </c>
      <c r="B195">
        <v>1</v>
      </c>
      <c r="C195">
        <v>120</v>
      </c>
      <c r="E195" t="s">
        <v>3</v>
      </c>
      <c r="F195" t="s">
        <v>172</v>
      </c>
      <c r="G195" t="s">
        <v>173</v>
      </c>
      <c r="H195" t="s">
        <v>67</v>
      </c>
      <c r="I195">
        <f>I193*J195</f>
        <v>0</v>
      </c>
      <c r="J195">
        <v>162</v>
      </c>
      <c r="K195">
        <v>162</v>
      </c>
      <c r="O195">
        <f t="shared" si="339"/>
        <v>0</v>
      </c>
      <c r="P195">
        <f t="shared" si="340"/>
        <v>0</v>
      </c>
      <c r="Q195">
        <f t="shared" si="341"/>
        <v>0</v>
      </c>
      <c r="R195">
        <f t="shared" si="342"/>
        <v>0</v>
      </c>
      <c r="S195">
        <f t="shared" si="343"/>
        <v>0</v>
      </c>
      <c r="T195">
        <f t="shared" si="344"/>
        <v>0</v>
      </c>
      <c r="U195">
        <f t="shared" si="345"/>
        <v>0</v>
      </c>
      <c r="V195">
        <f t="shared" si="346"/>
        <v>0</v>
      </c>
      <c r="W195">
        <f t="shared" si="347"/>
        <v>0</v>
      </c>
      <c r="X195">
        <f t="shared" si="348"/>
        <v>0</v>
      </c>
      <c r="Y195">
        <f t="shared" si="349"/>
        <v>0</v>
      </c>
      <c r="AA195">
        <v>-1</v>
      </c>
      <c r="AB195">
        <f t="shared" si="350"/>
        <v>501.63</v>
      </c>
      <c r="AC195">
        <f t="shared" si="351"/>
        <v>501.63</v>
      </c>
      <c r="AD195">
        <f t="shared" si="352"/>
        <v>0</v>
      </c>
      <c r="AE195">
        <f t="shared" si="353"/>
        <v>0</v>
      </c>
      <c r="AF195">
        <f t="shared" si="354"/>
        <v>0</v>
      </c>
      <c r="AG195">
        <f t="shared" si="355"/>
        <v>0</v>
      </c>
      <c r="AH195">
        <f t="shared" si="356"/>
        <v>0</v>
      </c>
      <c r="AI195">
        <f t="shared" si="357"/>
        <v>0</v>
      </c>
      <c r="AJ195">
        <f t="shared" si="358"/>
        <v>0</v>
      </c>
      <c r="AK195">
        <v>501.63</v>
      </c>
      <c r="AL195">
        <v>501.63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134</v>
      </c>
      <c r="AU195">
        <v>55</v>
      </c>
      <c r="AV195">
        <v>1.0469999999999999</v>
      </c>
      <c r="AW195">
        <v>1.002</v>
      </c>
      <c r="AZ195">
        <v>1</v>
      </c>
      <c r="BA195">
        <v>1</v>
      </c>
      <c r="BB195">
        <v>1</v>
      </c>
      <c r="BC195">
        <v>12.66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174</v>
      </c>
      <c r="BM195">
        <v>30</v>
      </c>
      <c r="BN195">
        <v>0</v>
      </c>
      <c r="BO195" t="s">
        <v>172</v>
      </c>
      <c r="BP195">
        <v>1</v>
      </c>
      <c r="BQ195">
        <v>30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134</v>
      </c>
      <c r="CA195">
        <v>55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359"/>
        <v>0</v>
      </c>
      <c r="CQ195">
        <f t="shared" si="360"/>
        <v>6363.3</v>
      </c>
      <c r="CR195">
        <f t="shared" si="361"/>
        <v>0</v>
      </c>
      <c r="CS195">
        <f t="shared" si="362"/>
        <v>0</v>
      </c>
      <c r="CT195">
        <f t="shared" si="363"/>
        <v>0</v>
      </c>
      <c r="CU195">
        <f t="shared" si="364"/>
        <v>0</v>
      </c>
      <c r="CV195">
        <f t="shared" si="365"/>
        <v>0</v>
      </c>
      <c r="CW195">
        <f t="shared" si="366"/>
        <v>0</v>
      </c>
      <c r="CX195">
        <f t="shared" si="367"/>
        <v>0</v>
      </c>
      <c r="CY195">
        <f t="shared" si="368"/>
        <v>0</v>
      </c>
      <c r="CZ195">
        <f t="shared" si="369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1007</v>
      </c>
      <c r="DV195" t="s">
        <v>67</v>
      </c>
      <c r="DW195" t="s">
        <v>67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82946445</v>
      </c>
      <c r="EF195">
        <v>30</v>
      </c>
      <c r="EG195" t="s">
        <v>19</v>
      </c>
      <c r="EH195">
        <v>0</v>
      </c>
      <c r="EI195" t="s">
        <v>3</v>
      </c>
      <c r="EJ195">
        <v>1</v>
      </c>
      <c r="EK195">
        <v>30</v>
      </c>
      <c r="EL195" t="s">
        <v>166</v>
      </c>
      <c r="EM195" t="s">
        <v>167</v>
      </c>
      <c r="EO195" t="s">
        <v>3</v>
      </c>
      <c r="EQ195">
        <v>1024</v>
      </c>
      <c r="ER195">
        <v>501.63</v>
      </c>
      <c r="ES195">
        <v>501.63</v>
      </c>
      <c r="ET195">
        <v>0</v>
      </c>
      <c r="EU195">
        <v>0</v>
      </c>
      <c r="EV195">
        <v>0</v>
      </c>
      <c r="EW195">
        <v>0</v>
      </c>
      <c r="EX195">
        <v>0</v>
      </c>
      <c r="FQ195">
        <v>0</v>
      </c>
      <c r="FR195">
        <v>0</v>
      </c>
      <c r="FS195">
        <v>0</v>
      </c>
      <c r="FX195">
        <v>134</v>
      </c>
      <c r="FY195">
        <v>55</v>
      </c>
      <c r="GA195" t="s">
        <v>3</v>
      </c>
      <c r="GD195">
        <v>1</v>
      </c>
      <c r="GF195">
        <v>-2011481729</v>
      </c>
      <c r="GG195">
        <v>2</v>
      </c>
      <c r="GH195">
        <v>1</v>
      </c>
      <c r="GI195">
        <v>2</v>
      </c>
      <c r="GJ195">
        <v>0</v>
      </c>
      <c r="GK195">
        <v>0</v>
      </c>
      <c r="GL195">
        <f t="shared" si="370"/>
        <v>0</v>
      </c>
      <c r="GM195">
        <f t="shared" si="371"/>
        <v>0</v>
      </c>
      <c r="GN195">
        <f t="shared" si="372"/>
        <v>0</v>
      </c>
      <c r="GO195">
        <f t="shared" si="373"/>
        <v>0</v>
      </c>
      <c r="GP195">
        <f t="shared" si="374"/>
        <v>0</v>
      </c>
      <c r="GR195">
        <v>0</v>
      </c>
      <c r="GS195">
        <v>0</v>
      </c>
      <c r="GT195">
        <v>0</v>
      </c>
      <c r="GU195" t="s">
        <v>3</v>
      </c>
      <c r="GV195">
        <f t="shared" si="375"/>
        <v>0</v>
      </c>
      <c r="GW195">
        <v>1</v>
      </c>
      <c r="GX195">
        <f t="shared" si="376"/>
        <v>0</v>
      </c>
      <c r="HA195">
        <v>0</v>
      </c>
      <c r="HB195">
        <v>0</v>
      </c>
      <c r="HC195">
        <f t="shared" si="377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HS195">
        <v>0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ROW(SmtRes!A121)</f>
        <v>121</v>
      </c>
      <c r="D196" s="2">
        <f>ROW(EtalonRes!A365)</f>
        <v>365</v>
      </c>
      <c r="E196" s="2" t="s">
        <v>3</v>
      </c>
      <c r="F196" s="2" t="s">
        <v>175</v>
      </c>
      <c r="G196" s="2" t="s">
        <v>176</v>
      </c>
      <c r="H196" s="2" t="s">
        <v>170</v>
      </c>
      <c r="I196" s="2">
        <f>ROUND(-(F558+F563+F567)/1000,9)</f>
        <v>0</v>
      </c>
      <c r="J196" s="2">
        <v>0</v>
      </c>
      <c r="K196" s="2">
        <f>ROUND(-(F558+F563+F567)/1000,9)</f>
        <v>0</v>
      </c>
      <c r="L196" s="2"/>
      <c r="M196" s="2"/>
      <c r="N196" s="2"/>
      <c r="O196" s="2">
        <f t="shared" si="339"/>
        <v>0</v>
      </c>
      <c r="P196" s="2">
        <f t="shared" si="340"/>
        <v>0</v>
      </c>
      <c r="Q196" s="2">
        <f>(ROUND((ROUND((((ET196*4))*AV196*I196),2)*BB196),2)+ROUND((ROUND(((AE196-((EU196*4)))*AV196*I196),2)*BS196),2))</f>
        <v>0</v>
      </c>
      <c r="R196" s="2">
        <f t="shared" si="342"/>
        <v>0</v>
      </c>
      <c r="S196" s="2">
        <f t="shared" si="343"/>
        <v>0</v>
      </c>
      <c r="T196" s="2">
        <f t="shared" si="344"/>
        <v>0</v>
      </c>
      <c r="U196" s="2">
        <f t="shared" si="345"/>
        <v>0</v>
      </c>
      <c r="V196" s="2">
        <f t="shared" si="346"/>
        <v>0</v>
      </c>
      <c r="W196" s="2">
        <f t="shared" si="347"/>
        <v>0</v>
      </c>
      <c r="X196" s="2">
        <f t="shared" si="348"/>
        <v>0</v>
      </c>
      <c r="Y196" s="2">
        <f t="shared" si="349"/>
        <v>0</v>
      </c>
      <c r="Z196" s="2"/>
      <c r="AA196" s="2">
        <v>-1</v>
      </c>
      <c r="AB196" s="2">
        <f t="shared" si="350"/>
        <v>471.2</v>
      </c>
      <c r="AC196" s="2">
        <f>ROUND(((ES196*4)),6)</f>
        <v>234</v>
      </c>
      <c r="AD196" s="2">
        <f>ROUND(((((ET196*4))-((EU196*4)))+AE196),6)</f>
        <v>0</v>
      </c>
      <c r="AE196" s="2">
        <f>ROUND(((EU196*4)),6)</f>
        <v>0</v>
      </c>
      <c r="AF196" s="2">
        <f>ROUND(((EV196*4)),6)</f>
        <v>237.2</v>
      </c>
      <c r="AG196" s="2">
        <f t="shared" si="355"/>
        <v>0</v>
      </c>
      <c r="AH196" s="2">
        <f>((EW196*4))</f>
        <v>20.68</v>
      </c>
      <c r="AI196" s="2">
        <f>((EX196*4))</f>
        <v>0</v>
      </c>
      <c r="AJ196" s="2">
        <f t="shared" si="358"/>
        <v>0</v>
      </c>
      <c r="AK196" s="2">
        <v>117.8</v>
      </c>
      <c r="AL196" s="2">
        <v>58.5</v>
      </c>
      <c r="AM196" s="2">
        <v>0</v>
      </c>
      <c r="AN196" s="2">
        <v>0</v>
      </c>
      <c r="AO196" s="2">
        <v>59.3</v>
      </c>
      <c r="AP196" s="2">
        <v>0</v>
      </c>
      <c r="AQ196" s="2">
        <v>5.17</v>
      </c>
      <c r="AR196" s="2">
        <v>0</v>
      </c>
      <c r="AS196" s="2">
        <v>0</v>
      </c>
      <c r="AT196" s="2">
        <v>134</v>
      </c>
      <c r="AU196" s="2">
        <v>55</v>
      </c>
      <c r="AV196" s="2">
        <v>1.0469999999999999</v>
      </c>
      <c r="AW196" s="2">
        <v>1.002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177</v>
      </c>
      <c r="BK196" s="2"/>
      <c r="BL196" s="2"/>
      <c r="BM196" s="2">
        <v>30</v>
      </c>
      <c r="BN196" s="2">
        <v>0</v>
      </c>
      <c r="BO196" s="2" t="s">
        <v>175</v>
      </c>
      <c r="BP196" s="2">
        <v>1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134</v>
      </c>
      <c r="CA196" s="2">
        <v>55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359"/>
        <v>0</v>
      </c>
      <c r="CQ196" s="2">
        <f t="shared" si="360"/>
        <v>234.47</v>
      </c>
      <c r="CR196" s="2">
        <f>(ROUND((ROUND((((ET196*4))*AV196*1),2)*BB196),2)+ROUND((ROUND(((AE196-((EU196*4)))*AV196*1),2)*BS196),2))</f>
        <v>0</v>
      </c>
      <c r="CS196" s="2">
        <f t="shared" si="362"/>
        <v>0</v>
      </c>
      <c r="CT196" s="2">
        <f t="shared" si="363"/>
        <v>248.35</v>
      </c>
      <c r="CU196" s="2">
        <f t="shared" si="364"/>
        <v>0</v>
      </c>
      <c r="CV196" s="2">
        <f t="shared" si="365"/>
        <v>21.651959999999999</v>
      </c>
      <c r="CW196" s="2">
        <f t="shared" si="366"/>
        <v>0</v>
      </c>
      <c r="CX196" s="2">
        <f t="shared" si="367"/>
        <v>0</v>
      </c>
      <c r="CY196" s="2">
        <f t="shared" si="368"/>
        <v>0</v>
      </c>
      <c r="CZ196" s="2">
        <f t="shared" si="369"/>
        <v>0</v>
      </c>
      <c r="DA196" s="2"/>
      <c r="DB196" s="2"/>
      <c r="DC196" s="2" t="s">
        <v>3</v>
      </c>
      <c r="DD196" s="2" t="s">
        <v>226</v>
      </c>
      <c r="DE196" s="2" t="s">
        <v>226</v>
      </c>
      <c r="DF196" s="2" t="s">
        <v>226</v>
      </c>
      <c r="DG196" s="2" t="s">
        <v>226</v>
      </c>
      <c r="DH196" s="2" t="s">
        <v>3</v>
      </c>
      <c r="DI196" s="2" t="s">
        <v>226</v>
      </c>
      <c r="DJ196" s="2" t="s">
        <v>226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170</v>
      </c>
      <c r="DW196" s="2" t="s">
        <v>170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82946445</v>
      </c>
      <c r="EF196" s="2">
        <v>30</v>
      </c>
      <c r="EG196" s="2" t="s">
        <v>19</v>
      </c>
      <c r="EH196" s="2">
        <v>0</v>
      </c>
      <c r="EI196" s="2" t="s">
        <v>3</v>
      </c>
      <c r="EJ196" s="2">
        <v>1</v>
      </c>
      <c r="EK196" s="2">
        <v>30</v>
      </c>
      <c r="EL196" s="2" t="s">
        <v>166</v>
      </c>
      <c r="EM196" s="2" t="s">
        <v>167</v>
      </c>
      <c r="EN196" s="2"/>
      <c r="EO196" s="2" t="s">
        <v>3</v>
      </c>
      <c r="EP196" s="2"/>
      <c r="EQ196" s="2">
        <v>132096</v>
      </c>
      <c r="ER196" s="2">
        <v>117.8</v>
      </c>
      <c r="ES196" s="2">
        <v>58.5</v>
      </c>
      <c r="ET196" s="2">
        <v>0</v>
      </c>
      <c r="EU196" s="2">
        <v>0</v>
      </c>
      <c r="EV196" s="2">
        <v>59.3</v>
      </c>
      <c r="EW196" s="2">
        <v>5.17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v>0</v>
      </c>
      <c r="FS196" s="2">
        <v>0</v>
      </c>
      <c r="FT196" s="2"/>
      <c r="FU196" s="2"/>
      <c r="FV196" s="2"/>
      <c r="FW196" s="2"/>
      <c r="FX196" s="2">
        <v>134</v>
      </c>
      <c r="FY196" s="2">
        <v>55</v>
      </c>
      <c r="FZ196" s="2"/>
      <c r="GA196" s="2" t="s">
        <v>3</v>
      </c>
      <c r="GB196" s="2"/>
      <c r="GC196" s="2"/>
      <c r="GD196" s="2">
        <v>1</v>
      </c>
      <c r="GE196" s="2"/>
      <c r="GF196" s="2">
        <v>232468071</v>
      </c>
      <c r="GG196" s="2">
        <v>2</v>
      </c>
      <c r="GH196" s="2">
        <v>1</v>
      </c>
      <c r="GI196" s="2">
        <v>2</v>
      </c>
      <c r="GJ196" s="2">
        <v>0</v>
      </c>
      <c r="GK196" s="2">
        <v>0</v>
      </c>
      <c r="GL196" s="2">
        <f t="shared" si="370"/>
        <v>0</v>
      </c>
      <c r="GM196" s="2">
        <f t="shared" si="371"/>
        <v>0</v>
      </c>
      <c r="GN196" s="2">
        <f t="shared" si="372"/>
        <v>0</v>
      </c>
      <c r="GO196" s="2">
        <f t="shared" si="373"/>
        <v>0</v>
      </c>
      <c r="GP196" s="2">
        <f t="shared" si="374"/>
        <v>0</v>
      </c>
      <c r="GQ196" s="2"/>
      <c r="GR196" s="2">
        <v>0</v>
      </c>
      <c r="GS196" s="2">
        <v>0</v>
      </c>
      <c r="GT196" s="2">
        <v>0</v>
      </c>
      <c r="GU196" s="2" t="s">
        <v>3</v>
      </c>
      <c r="GV196" s="2">
        <f t="shared" si="375"/>
        <v>0</v>
      </c>
      <c r="GW196" s="2">
        <v>1</v>
      </c>
      <c r="GX196" s="2">
        <f t="shared" si="376"/>
        <v>0</v>
      </c>
      <c r="GY196" s="2"/>
      <c r="GZ196" s="2"/>
      <c r="HA196" s="2">
        <v>0</v>
      </c>
      <c r="HB196" s="2">
        <v>0</v>
      </c>
      <c r="HC196" s="2">
        <f t="shared" si="377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>
        <v>0</v>
      </c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ROW(SmtRes!A122)</f>
        <v>122</v>
      </c>
      <c r="D197">
        <f>ROW(EtalonRes!A368)</f>
        <v>368</v>
      </c>
      <c r="E197" t="s">
        <v>3</v>
      </c>
      <c r="F197" t="s">
        <v>175</v>
      </c>
      <c r="G197" t="s">
        <v>176</v>
      </c>
      <c r="H197" t="s">
        <v>170</v>
      </c>
      <c r="I197">
        <f>ROUND(-(F558+F563+F567)/1000,9)</f>
        <v>0</v>
      </c>
      <c r="J197">
        <v>0</v>
      </c>
      <c r="K197">
        <f>ROUND(-(F558+F563+F567)/1000,9)</f>
        <v>0</v>
      </c>
      <c r="O197">
        <f t="shared" si="339"/>
        <v>0</v>
      </c>
      <c r="P197">
        <f t="shared" si="340"/>
        <v>0</v>
      </c>
      <c r="Q197">
        <f>(ROUND((ROUND((((ET197*4))*AV197*I197),2)*BB197),2)+ROUND((ROUND(((AE197-((EU197*4)))*AV197*I197),2)*BS197),2))</f>
        <v>0</v>
      </c>
      <c r="R197">
        <f t="shared" si="342"/>
        <v>0</v>
      </c>
      <c r="S197">
        <f t="shared" si="343"/>
        <v>0</v>
      </c>
      <c r="T197">
        <f t="shared" si="344"/>
        <v>0</v>
      </c>
      <c r="U197">
        <f t="shared" si="345"/>
        <v>0</v>
      </c>
      <c r="V197">
        <f t="shared" si="346"/>
        <v>0</v>
      </c>
      <c r="W197">
        <f t="shared" si="347"/>
        <v>0</v>
      </c>
      <c r="X197">
        <f t="shared" si="348"/>
        <v>0</v>
      </c>
      <c r="Y197">
        <f t="shared" si="349"/>
        <v>0</v>
      </c>
      <c r="AA197">
        <v>-1</v>
      </c>
      <c r="AB197">
        <f t="shared" si="350"/>
        <v>471.2</v>
      </c>
      <c r="AC197">
        <f>ROUND(((ES197*4)),6)</f>
        <v>234</v>
      </c>
      <c r="AD197">
        <f>ROUND(((((ET197*4))-((EU197*4)))+AE197),6)</f>
        <v>0</v>
      </c>
      <c r="AE197">
        <f>ROUND(((EU197*4)),6)</f>
        <v>0</v>
      </c>
      <c r="AF197">
        <f>ROUND(((EV197*4)),6)</f>
        <v>237.2</v>
      </c>
      <c r="AG197">
        <f t="shared" si="355"/>
        <v>0</v>
      </c>
      <c r="AH197">
        <f>((EW197*4))</f>
        <v>20.68</v>
      </c>
      <c r="AI197">
        <f>((EX197*4))</f>
        <v>0</v>
      </c>
      <c r="AJ197">
        <f t="shared" si="358"/>
        <v>0</v>
      </c>
      <c r="AK197">
        <v>117.8</v>
      </c>
      <c r="AL197">
        <v>58.5</v>
      </c>
      <c r="AM197">
        <v>0</v>
      </c>
      <c r="AN197">
        <v>0</v>
      </c>
      <c r="AO197">
        <v>59.3</v>
      </c>
      <c r="AP197">
        <v>0</v>
      </c>
      <c r="AQ197">
        <v>5.17</v>
      </c>
      <c r="AR197">
        <v>0</v>
      </c>
      <c r="AS197">
        <v>0</v>
      </c>
      <c r="AT197">
        <v>134</v>
      </c>
      <c r="AU197">
        <v>55</v>
      </c>
      <c r="AV197">
        <v>1.0469999999999999</v>
      </c>
      <c r="AW197">
        <v>1.002</v>
      </c>
      <c r="AZ197">
        <v>1</v>
      </c>
      <c r="BA197">
        <v>55.67</v>
      </c>
      <c r="BB197">
        <v>1</v>
      </c>
      <c r="BC197">
        <v>3.65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177</v>
      </c>
      <c r="BM197">
        <v>30</v>
      </c>
      <c r="BN197">
        <v>0</v>
      </c>
      <c r="BO197" t="s">
        <v>175</v>
      </c>
      <c r="BP197">
        <v>1</v>
      </c>
      <c r="BQ197">
        <v>30</v>
      </c>
      <c r="BR197">
        <v>0</v>
      </c>
      <c r="BS197">
        <v>55.67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134</v>
      </c>
      <c r="CA197">
        <v>55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359"/>
        <v>0</v>
      </c>
      <c r="CQ197">
        <f t="shared" si="360"/>
        <v>855.82</v>
      </c>
      <c r="CR197">
        <f>(ROUND((ROUND((((ET197*4))*AV197*1),2)*BB197),2)+ROUND((ROUND(((AE197-((EU197*4)))*AV197*1),2)*BS197),2))</f>
        <v>0</v>
      </c>
      <c r="CS197">
        <f t="shared" si="362"/>
        <v>0</v>
      </c>
      <c r="CT197">
        <f t="shared" si="363"/>
        <v>13825.64</v>
      </c>
      <c r="CU197">
        <f t="shared" si="364"/>
        <v>0</v>
      </c>
      <c r="CV197">
        <f t="shared" si="365"/>
        <v>21.651959999999999</v>
      </c>
      <c r="CW197">
        <f t="shared" si="366"/>
        <v>0</v>
      </c>
      <c r="CX197">
        <f t="shared" si="367"/>
        <v>0</v>
      </c>
      <c r="CY197">
        <f t="shared" si="368"/>
        <v>0</v>
      </c>
      <c r="CZ197">
        <f t="shared" si="369"/>
        <v>0</v>
      </c>
      <c r="DC197" t="s">
        <v>3</v>
      </c>
      <c r="DD197" t="s">
        <v>226</v>
      </c>
      <c r="DE197" t="s">
        <v>226</v>
      </c>
      <c r="DF197" t="s">
        <v>226</v>
      </c>
      <c r="DG197" t="s">
        <v>226</v>
      </c>
      <c r="DH197" t="s">
        <v>3</v>
      </c>
      <c r="DI197" t="s">
        <v>226</v>
      </c>
      <c r="DJ197" t="s">
        <v>226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170</v>
      </c>
      <c r="DW197" t="s">
        <v>170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82946445</v>
      </c>
      <c r="EF197">
        <v>30</v>
      </c>
      <c r="EG197" t="s">
        <v>19</v>
      </c>
      <c r="EH197">
        <v>0</v>
      </c>
      <c r="EI197" t="s">
        <v>3</v>
      </c>
      <c r="EJ197">
        <v>1</v>
      </c>
      <c r="EK197">
        <v>30</v>
      </c>
      <c r="EL197" t="s">
        <v>166</v>
      </c>
      <c r="EM197" t="s">
        <v>167</v>
      </c>
      <c r="EO197" t="s">
        <v>3</v>
      </c>
      <c r="EQ197">
        <v>132096</v>
      </c>
      <c r="ER197">
        <v>117.8</v>
      </c>
      <c r="ES197">
        <v>58.5</v>
      </c>
      <c r="ET197">
        <v>0</v>
      </c>
      <c r="EU197">
        <v>0</v>
      </c>
      <c r="EV197">
        <v>59.3</v>
      </c>
      <c r="EW197">
        <v>5.17</v>
      </c>
      <c r="EX197">
        <v>0</v>
      </c>
      <c r="EY197">
        <v>0</v>
      </c>
      <c r="FQ197">
        <v>0</v>
      </c>
      <c r="FR197">
        <v>0</v>
      </c>
      <c r="FS197">
        <v>0</v>
      </c>
      <c r="FX197">
        <v>134</v>
      </c>
      <c r="FY197">
        <v>55</v>
      </c>
      <c r="GA197" t="s">
        <v>3</v>
      </c>
      <c r="GD197">
        <v>1</v>
      </c>
      <c r="GF197">
        <v>232468071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370"/>
        <v>0</v>
      </c>
      <c r="GM197">
        <f t="shared" si="371"/>
        <v>0</v>
      </c>
      <c r="GN197">
        <f t="shared" si="372"/>
        <v>0</v>
      </c>
      <c r="GO197">
        <f t="shared" si="373"/>
        <v>0</v>
      </c>
      <c r="GP197">
        <f t="shared" si="374"/>
        <v>0</v>
      </c>
      <c r="GR197">
        <v>0</v>
      </c>
      <c r="GS197">
        <v>0</v>
      </c>
      <c r="GT197">
        <v>0</v>
      </c>
      <c r="GU197" t="s">
        <v>3</v>
      </c>
      <c r="GV197">
        <f t="shared" si="375"/>
        <v>0</v>
      </c>
      <c r="GW197">
        <v>1</v>
      </c>
      <c r="GX197">
        <f t="shared" si="376"/>
        <v>0</v>
      </c>
      <c r="HA197">
        <v>0</v>
      </c>
      <c r="HB197">
        <v>0</v>
      </c>
      <c r="HC197">
        <f t="shared" si="377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HS197">
        <v>0</v>
      </c>
      <c r="IK197">
        <v>0</v>
      </c>
    </row>
    <row r="198" spans="1:255" x14ac:dyDescent="0.2">
      <c r="A198" s="2">
        <v>18</v>
      </c>
      <c r="B198" s="2">
        <v>1</v>
      </c>
      <c r="C198" s="2">
        <v>121</v>
      </c>
      <c r="D198" s="2"/>
      <c r="E198" s="2" t="s">
        <v>3</v>
      </c>
      <c r="F198" s="2" t="s">
        <v>172</v>
      </c>
      <c r="G198" s="2" t="s">
        <v>173</v>
      </c>
      <c r="H198" s="2" t="s">
        <v>67</v>
      </c>
      <c r="I198" s="2">
        <f>I196*J198</f>
        <v>0</v>
      </c>
      <c r="J198" s="2">
        <v>40.799999999999997</v>
      </c>
      <c r="K198" s="2">
        <v>10.199999999999999</v>
      </c>
      <c r="L198" s="2"/>
      <c r="M198" s="2"/>
      <c r="N198" s="2"/>
      <c r="O198" s="2">
        <f t="shared" si="339"/>
        <v>0</v>
      </c>
      <c r="P198" s="2">
        <f t="shared" si="340"/>
        <v>0</v>
      </c>
      <c r="Q198" s="2">
        <f t="shared" ref="Q198:Q215" si="378">(ROUND((ROUND(((ET198)*AV198*I198),2)*BB198),2)+ROUND((ROUND(((AE198-(EU198))*AV198*I198),2)*BS198),2))</f>
        <v>0</v>
      </c>
      <c r="R198" s="2">
        <f t="shared" si="342"/>
        <v>0</v>
      </c>
      <c r="S198" s="2">
        <f t="shared" si="343"/>
        <v>0</v>
      </c>
      <c r="T198" s="2">
        <f t="shared" si="344"/>
        <v>0</v>
      </c>
      <c r="U198" s="2">
        <f t="shared" si="345"/>
        <v>0</v>
      </c>
      <c r="V198" s="2">
        <f t="shared" si="346"/>
        <v>0</v>
      </c>
      <c r="W198" s="2">
        <f t="shared" si="347"/>
        <v>0</v>
      </c>
      <c r="X198" s="2">
        <f t="shared" si="348"/>
        <v>0</v>
      </c>
      <c r="Y198" s="2">
        <f t="shared" si="349"/>
        <v>0</v>
      </c>
      <c r="Z198" s="2"/>
      <c r="AA198" s="2">
        <v>-1</v>
      </c>
      <c r="AB198" s="2">
        <f t="shared" si="350"/>
        <v>501.63</v>
      </c>
      <c r="AC198" s="2">
        <f t="shared" ref="AC198:AC215" si="379">ROUND((ES198),6)</f>
        <v>501.63</v>
      </c>
      <c r="AD198" s="2">
        <f t="shared" ref="AD198:AD215" si="380">ROUND((((ET198)-(EU198))+AE198),6)</f>
        <v>0</v>
      </c>
      <c r="AE198" s="2">
        <f t="shared" ref="AE198:AE215" si="381">ROUND((EU198),6)</f>
        <v>0</v>
      </c>
      <c r="AF198" s="2">
        <f t="shared" ref="AF198:AF215" si="382">ROUND((EV198),6)</f>
        <v>0</v>
      </c>
      <c r="AG198" s="2">
        <f t="shared" si="355"/>
        <v>0</v>
      </c>
      <c r="AH198" s="2">
        <f t="shared" ref="AH198:AH215" si="383">(EW198)</f>
        <v>0</v>
      </c>
      <c r="AI198" s="2">
        <f t="shared" ref="AI198:AI215" si="384">(EX198)</f>
        <v>0</v>
      </c>
      <c r="AJ198" s="2">
        <f t="shared" si="358"/>
        <v>0</v>
      </c>
      <c r="AK198" s="2">
        <v>501.63</v>
      </c>
      <c r="AL198" s="2">
        <v>501.63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134</v>
      </c>
      <c r="AU198" s="2">
        <v>55</v>
      </c>
      <c r="AV198" s="2">
        <v>1</v>
      </c>
      <c r="AW198" s="2">
        <v>1.002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3</v>
      </c>
      <c r="BI198" s="2">
        <v>1</v>
      </c>
      <c r="BJ198" s="2" t="s">
        <v>174</v>
      </c>
      <c r="BK198" s="2"/>
      <c r="BL198" s="2"/>
      <c r="BM198" s="2">
        <v>30</v>
      </c>
      <c r="BN198" s="2">
        <v>0</v>
      </c>
      <c r="BO198" s="2" t="s">
        <v>3</v>
      </c>
      <c r="BP198" s="2">
        <v>0</v>
      </c>
      <c r="BQ198" s="2">
        <v>30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134</v>
      </c>
      <c r="CA198" s="2">
        <v>55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359"/>
        <v>0</v>
      </c>
      <c r="CQ198" s="2">
        <f t="shared" si="360"/>
        <v>502.63</v>
      </c>
      <c r="CR198" s="2">
        <f t="shared" ref="CR198:CR215" si="385">(ROUND((ROUND(((ET198)*AV198*1),2)*BB198),2)+ROUND((ROUND(((AE198-(EU198))*AV198*1),2)*BS198),2))</f>
        <v>0</v>
      </c>
      <c r="CS198" s="2">
        <f t="shared" si="362"/>
        <v>0</v>
      </c>
      <c r="CT198" s="2">
        <f t="shared" si="363"/>
        <v>0</v>
      </c>
      <c r="CU198" s="2">
        <f t="shared" si="364"/>
        <v>0</v>
      </c>
      <c r="CV198" s="2">
        <f t="shared" si="365"/>
        <v>0</v>
      </c>
      <c r="CW198" s="2">
        <f t="shared" si="366"/>
        <v>0</v>
      </c>
      <c r="CX198" s="2">
        <f t="shared" si="367"/>
        <v>0</v>
      </c>
      <c r="CY198" s="2">
        <f t="shared" si="368"/>
        <v>0</v>
      </c>
      <c r="CZ198" s="2">
        <f t="shared" si="369"/>
        <v>0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1007</v>
      </c>
      <c r="DV198" s="2" t="s">
        <v>67</v>
      </c>
      <c r="DW198" s="2" t="s">
        <v>67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82946445</v>
      </c>
      <c r="EF198" s="2">
        <v>30</v>
      </c>
      <c r="EG198" s="2" t="s">
        <v>19</v>
      </c>
      <c r="EH198" s="2">
        <v>0</v>
      </c>
      <c r="EI198" s="2" t="s">
        <v>3</v>
      </c>
      <c r="EJ198" s="2">
        <v>1</v>
      </c>
      <c r="EK198" s="2">
        <v>30</v>
      </c>
      <c r="EL198" s="2" t="s">
        <v>166</v>
      </c>
      <c r="EM198" s="2" t="s">
        <v>167</v>
      </c>
      <c r="EN198" s="2"/>
      <c r="EO198" s="2" t="s">
        <v>3</v>
      </c>
      <c r="EP198" s="2"/>
      <c r="EQ198" s="2">
        <v>1024</v>
      </c>
      <c r="ER198" s="2">
        <v>501.63</v>
      </c>
      <c r="ES198" s="2">
        <v>501.63</v>
      </c>
      <c r="ET198" s="2">
        <v>0</v>
      </c>
      <c r="EU198" s="2">
        <v>0</v>
      </c>
      <c r="EV198" s="2">
        <v>0</v>
      </c>
      <c r="EW198" s="2">
        <v>0</v>
      </c>
      <c r="EX198" s="2">
        <v>0</v>
      </c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v>0</v>
      </c>
      <c r="FS198" s="2">
        <v>0</v>
      </c>
      <c r="FT198" s="2"/>
      <c r="FU198" s="2"/>
      <c r="FV198" s="2"/>
      <c r="FW198" s="2"/>
      <c r="FX198" s="2">
        <v>134</v>
      </c>
      <c r="FY198" s="2">
        <v>55</v>
      </c>
      <c r="FZ198" s="2"/>
      <c r="GA198" s="2" t="s">
        <v>3</v>
      </c>
      <c r="GB198" s="2"/>
      <c r="GC198" s="2"/>
      <c r="GD198" s="2">
        <v>1</v>
      </c>
      <c r="GE198" s="2"/>
      <c r="GF198" s="2">
        <v>-2011481729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370"/>
        <v>0</v>
      </c>
      <c r="GM198" s="2">
        <f t="shared" si="371"/>
        <v>0</v>
      </c>
      <c r="GN198" s="2">
        <f t="shared" si="372"/>
        <v>0</v>
      </c>
      <c r="GO198" s="2">
        <f t="shared" si="373"/>
        <v>0</v>
      </c>
      <c r="GP198" s="2">
        <f t="shared" si="374"/>
        <v>0</v>
      </c>
      <c r="GQ198" s="2"/>
      <c r="GR198" s="2">
        <v>0</v>
      </c>
      <c r="GS198" s="2">
        <v>0</v>
      </c>
      <c r="GT198" s="2">
        <v>0</v>
      </c>
      <c r="GU198" s="2" t="s">
        <v>3</v>
      </c>
      <c r="GV198" s="2">
        <f t="shared" si="375"/>
        <v>0</v>
      </c>
      <c r="GW198" s="2">
        <v>1</v>
      </c>
      <c r="GX198" s="2">
        <f t="shared" si="376"/>
        <v>0</v>
      </c>
      <c r="GY198" s="2"/>
      <c r="GZ198" s="2"/>
      <c r="HA198" s="2">
        <v>0</v>
      </c>
      <c r="HB198" s="2">
        <v>0</v>
      </c>
      <c r="HC198" s="2">
        <f t="shared" si="377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226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>
        <v>0</v>
      </c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18</v>
      </c>
      <c r="B199">
        <v>1</v>
      </c>
      <c r="C199">
        <v>122</v>
      </c>
      <c r="E199" t="s">
        <v>3</v>
      </c>
      <c r="F199" t="s">
        <v>172</v>
      </c>
      <c r="G199" t="s">
        <v>173</v>
      </c>
      <c r="H199" t="s">
        <v>67</v>
      </c>
      <c r="I199">
        <f>I197*J199</f>
        <v>0</v>
      </c>
      <c r="J199">
        <v>40.799999999999997</v>
      </c>
      <c r="K199">
        <v>10.199999999999999</v>
      </c>
      <c r="O199">
        <f t="shared" si="339"/>
        <v>0</v>
      </c>
      <c r="P199">
        <f t="shared" si="340"/>
        <v>0</v>
      </c>
      <c r="Q199">
        <f t="shared" si="378"/>
        <v>0</v>
      </c>
      <c r="R199">
        <f t="shared" si="342"/>
        <v>0</v>
      </c>
      <c r="S199">
        <f t="shared" si="343"/>
        <v>0</v>
      </c>
      <c r="T199">
        <f t="shared" si="344"/>
        <v>0</v>
      </c>
      <c r="U199">
        <f t="shared" si="345"/>
        <v>0</v>
      </c>
      <c r="V199">
        <f t="shared" si="346"/>
        <v>0</v>
      </c>
      <c r="W199">
        <f t="shared" si="347"/>
        <v>0</v>
      </c>
      <c r="X199">
        <f t="shared" si="348"/>
        <v>0</v>
      </c>
      <c r="Y199">
        <f t="shared" si="349"/>
        <v>0</v>
      </c>
      <c r="AA199">
        <v>-1</v>
      </c>
      <c r="AB199">
        <f t="shared" si="350"/>
        <v>501.63</v>
      </c>
      <c r="AC199">
        <f t="shared" si="379"/>
        <v>501.63</v>
      </c>
      <c r="AD199">
        <f t="shared" si="380"/>
        <v>0</v>
      </c>
      <c r="AE199">
        <f t="shared" si="381"/>
        <v>0</v>
      </c>
      <c r="AF199">
        <f t="shared" si="382"/>
        <v>0</v>
      </c>
      <c r="AG199">
        <f t="shared" si="355"/>
        <v>0</v>
      </c>
      <c r="AH199">
        <f t="shared" si="383"/>
        <v>0</v>
      </c>
      <c r="AI199">
        <f t="shared" si="384"/>
        <v>0</v>
      </c>
      <c r="AJ199">
        <f t="shared" si="358"/>
        <v>0</v>
      </c>
      <c r="AK199">
        <v>501.63</v>
      </c>
      <c r="AL199">
        <v>501.63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134</v>
      </c>
      <c r="AU199">
        <v>55</v>
      </c>
      <c r="AV199">
        <v>1.0469999999999999</v>
      </c>
      <c r="AW199">
        <v>1.002</v>
      </c>
      <c r="AZ199">
        <v>1</v>
      </c>
      <c r="BA199">
        <v>1</v>
      </c>
      <c r="BB199">
        <v>1</v>
      </c>
      <c r="BC199">
        <v>12.66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1</v>
      </c>
      <c r="BJ199" t="s">
        <v>174</v>
      </c>
      <c r="BM199">
        <v>30</v>
      </c>
      <c r="BN199">
        <v>0</v>
      </c>
      <c r="BO199" t="s">
        <v>172</v>
      </c>
      <c r="BP199">
        <v>1</v>
      </c>
      <c r="BQ199">
        <v>30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134</v>
      </c>
      <c r="CA199">
        <v>55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359"/>
        <v>0</v>
      </c>
      <c r="CQ199">
        <f t="shared" si="360"/>
        <v>6363.3</v>
      </c>
      <c r="CR199">
        <f t="shared" si="385"/>
        <v>0</v>
      </c>
      <c r="CS199">
        <f t="shared" si="362"/>
        <v>0</v>
      </c>
      <c r="CT199">
        <f t="shared" si="363"/>
        <v>0</v>
      </c>
      <c r="CU199">
        <f t="shared" si="364"/>
        <v>0</v>
      </c>
      <c r="CV199">
        <f t="shared" si="365"/>
        <v>0</v>
      </c>
      <c r="CW199">
        <f t="shared" si="366"/>
        <v>0</v>
      </c>
      <c r="CX199">
        <f t="shared" si="367"/>
        <v>0</v>
      </c>
      <c r="CY199">
        <f t="shared" si="368"/>
        <v>0</v>
      </c>
      <c r="CZ199">
        <f t="shared" si="369"/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1007</v>
      </c>
      <c r="DV199" t="s">
        <v>67</v>
      </c>
      <c r="DW199" t="s">
        <v>67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82946445</v>
      </c>
      <c r="EF199">
        <v>30</v>
      </c>
      <c r="EG199" t="s">
        <v>19</v>
      </c>
      <c r="EH199">
        <v>0</v>
      </c>
      <c r="EI199" t="s">
        <v>3</v>
      </c>
      <c r="EJ199">
        <v>1</v>
      </c>
      <c r="EK199">
        <v>30</v>
      </c>
      <c r="EL199" t="s">
        <v>166</v>
      </c>
      <c r="EM199" t="s">
        <v>167</v>
      </c>
      <c r="EO199" t="s">
        <v>3</v>
      </c>
      <c r="EQ199">
        <v>1024</v>
      </c>
      <c r="ER199">
        <v>501.63</v>
      </c>
      <c r="ES199">
        <v>501.63</v>
      </c>
      <c r="ET199">
        <v>0</v>
      </c>
      <c r="EU199">
        <v>0</v>
      </c>
      <c r="EV199">
        <v>0</v>
      </c>
      <c r="EW199">
        <v>0</v>
      </c>
      <c r="EX199">
        <v>0</v>
      </c>
      <c r="FQ199">
        <v>0</v>
      </c>
      <c r="FR199">
        <v>0</v>
      </c>
      <c r="FS199">
        <v>0</v>
      </c>
      <c r="FX199">
        <v>134</v>
      </c>
      <c r="FY199">
        <v>55</v>
      </c>
      <c r="GA199" t="s">
        <v>3</v>
      </c>
      <c r="GD199">
        <v>1</v>
      </c>
      <c r="GF199">
        <v>-2011481729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370"/>
        <v>0</v>
      </c>
      <c r="GM199">
        <f t="shared" si="371"/>
        <v>0</v>
      </c>
      <c r="GN199">
        <f t="shared" si="372"/>
        <v>0</v>
      </c>
      <c r="GO199">
        <f t="shared" si="373"/>
        <v>0</v>
      </c>
      <c r="GP199">
        <f t="shared" si="374"/>
        <v>0</v>
      </c>
      <c r="GR199">
        <v>0</v>
      </c>
      <c r="GS199">
        <v>0</v>
      </c>
      <c r="GT199">
        <v>0</v>
      </c>
      <c r="GU199" t="s">
        <v>3</v>
      </c>
      <c r="GV199">
        <f t="shared" si="375"/>
        <v>0</v>
      </c>
      <c r="GW199">
        <v>1</v>
      </c>
      <c r="GX199">
        <f t="shared" si="376"/>
        <v>0</v>
      </c>
      <c r="HA199">
        <v>0</v>
      </c>
      <c r="HB199">
        <v>0</v>
      </c>
      <c r="HC199">
        <f t="shared" si="377"/>
        <v>0</v>
      </c>
      <c r="HE199" t="s">
        <v>3</v>
      </c>
      <c r="HF199" t="s">
        <v>3</v>
      </c>
      <c r="HM199" t="s">
        <v>226</v>
      </c>
      <c r="HN199" t="s">
        <v>3</v>
      </c>
      <c r="HO199" t="s">
        <v>3</v>
      </c>
      <c r="HP199" t="s">
        <v>3</v>
      </c>
      <c r="HQ199" t="s">
        <v>3</v>
      </c>
      <c r="HS199">
        <v>0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>
        <f>ROW(EtalonRes!A376)</f>
        <v>376</v>
      </c>
      <c r="E200" s="2" t="s">
        <v>3</v>
      </c>
      <c r="F200" s="2" t="s">
        <v>162</v>
      </c>
      <c r="G200" s="2" t="s">
        <v>227</v>
      </c>
      <c r="H200" s="2" t="s">
        <v>164</v>
      </c>
      <c r="I200" s="2">
        <f>ROUND(ROUND((F554+F555+F556+F559+F560+F561+F564+F565)*0.03/100,5),9)</f>
        <v>0</v>
      </c>
      <c r="J200" s="2">
        <v>0</v>
      </c>
      <c r="K200" s="2">
        <f>ROUND(ROUND((F554+F555+F556+F559+F560+F561+F564+F565)*0.03/100,5),9)</f>
        <v>0</v>
      </c>
      <c r="L200" s="2"/>
      <c r="M200" s="2"/>
      <c r="N200" s="2"/>
      <c r="O200" s="2">
        <f t="shared" si="339"/>
        <v>0</v>
      </c>
      <c r="P200" s="2">
        <f t="shared" si="340"/>
        <v>0</v>
      </c>
      <c r="Q200" s="2">
        <f t="shared" si="378"/>
        <v>0</v>
      </c>
      <c r="R200" s="2">
        <f t="shared" si="342"/>
        <v>0</v>
      </c>
      <c r="S200" s="2">
        <f t="shared" si="343"/>
        <v>0</v>
      </c>
      <c r="T200" s="2">
        <f t="shared" si="344"/>
        <v>0</v>
      </c>
      <c r="U200" s="2">
        <f t="shared" si="345"/>
        <v>0</v>
      </c>
      <c r="V200" s="2">
        <f t="shared" si="346"/>
        <v>0</v>
      </c>
      <c r="W200" s="2">
        <f t="shared" si="347"/>
        <v>0</v>
      </c>
      <c r="X200" s="2">
        <f t="shared" si="348"/>
        <v>0</v>
      </c>
      <c r="Y200" s="2">
        <f t="shared" si="349"/>
        <v>0</v>
      </c>
      <c r="Z200" s="2"/>
      <c r="AA200" s="2">
        <v>-1</v>
      </c>
      <c r="AB200" s="2">
        <f t="shared" si="350"/>
        <v>1378.91</v>
      </c>
      <c r="AC200" s="2">
        <f t="shared" si="379"/>
        <v>35.35</v>
      </c>
      <c r="AD200" s="2">
        <f t="shared" si="380"/>
        <v>1192.07</v>
      </c>
      <c r="AE200" s="2">
        <f t="shared" si="381"/>
        <v>94.92</v>
      </c>
      <c r="AF200" s="2">
        <f t="shared" si="382"/>
        <v>151.49</v>
      </c>
      <c r="AG200" s="2">
        <f t="shared" si="355"/>
        <v>0</v>
      </c>
      <c r="AH200" s="2">
        <f t="shared" si="383"/>
        <v>14.4</v>
      </c>
      <c r="AI200" s="2">
        <f t="shared" si="384"/>
        <v>0</v>
      </c>
      <c r="AJ200" s="2">
        <f t="shared" si="358"/>
        <v>0</v>
      </c>
      <c r="AK200" s="2">
        <v>1378.91</v>
      </c>
      <c r="AL200" s="2">
        <v>35.35</v>
      </c>
      <c r="AM200" s="2">
        <v>1192.07</v>
      </c>
      <c r="AN200" s="2">
        <v>94.92</v>
      </c>
      <c r="AO200" s="2">
        <v>151.49</v>
      </c>
      <c r="AP200" s="2">
        <v>0</v>
      </c>
      <c r="AQ200" s="2">
        <v>14.4</v>
      </c>
      <c r="AR200" s="2">
        <v>0</v>
      </c>
      <c r="AS200" s="2">
        <v>0</v>
      </c>
      <c r="AT200" s="2">
        <v>134</v>
      </c>
      <c r="AU200" s="2">
        <v>55</v>
      </c>
      <c r="AV200" s="2">
        <v>1.0469999999999999</v>
      </c>
      <c r="AW200" s="2">
        <v>1.002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0</v>
      </c>
      <c r="BI200" s="2">
        <v>1</v>
      </c>
      <c r="BJ200" s="2" t="s">
        <v>165</v>
      </c>
      <c r="BK200" s="2"/>
      <c r="BL200" s="2"/>
      <c r="BM200" s="2">
        <v>30</v>
      </c>
      <c r="BN200" s="2">
        <v>0</v>
      </c>
      <c r="BO200" s="2" t="s">
        <v>162</v>
      </c>
      <c r="BP200" s="2">
        <v>1</v>
      </c>
      <c r="BQ200" s="2">
        <v>30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134</v>
      </c>
      <c r="CA200" s="2">
        <v>55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359"/>
        <v>0</v>
      </c>
      <c r="CQ200" s="2">
        <f t="shared" si="360"/>
        <v>35.42</v>
      </c>
      <c r="CR200" s="2">
        <f t="shared" si="385"/>
        <v>1248.0999999999999</v>
      </c>
      <c r="CS200" s="2">
        <f t="shared" si="362"/>
        <v>99.38</v>
      </c>
      <c r="CT200" s="2">
        <f t="shared" si="363"/>
        <v>158.61000000000001</v>
      </c>
      <c r="CU200" s="2">
        <f t="shared" si="364"/>
        <v>0</v>
      </c>
      <c r="CV200" s="2">
        <f t="shared" si="365"/>
        <v>15.076799999999999</v>
      </c>
      <c r="CW200" s="2">
        <f t="shared" si="366"/>
        <v>0</v>
      </c>
      <c r="CX200" s="2">
        <f t="shared" si="367"/>
        <v>0</v>
      </c>
      <c r="CY200" s="2">
        <f t="shared" si="368"/>
        <v>0</v>
      </c>
      <c r="CZ200" s="2">
        <f t="shared" si="369"/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1013</v>
      </c>
      <c r="DV200" s="2" t="s">
        <v>164</v>
      </c>
      <c r="DW200" s="2" t="s">
        <v>164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82946445</v>
      </c>
      <c r="EF200" s="2">
        <v>30</v>
      </c>
      <c r="EG200" s="2" t="s">
        <v>19</v>
      </c>
      <c r="EH200" s="2">
        <v>0</v>
      </c>
      <c r="EI200" s="2" t="s">
        <v>3</v>
      </c>
      <c r="EJ200" s="2">
        <v>1</v>
      </c>
      <c r="EK200" s="2">
        <v>30</v>
      </c>
      <c r="EL200" s="2" t="s">
        <v>166</v>
      </c>
      <c r="EM200" s="2" t="s">
        <v>167</v>
      </c>
      <c r="EN200" s="2"/>
      <c r="EO200" s="2" t="s">
        <v>3</v>
      </c>
      <c r="EP200" s="2"/>
      <c r="EQ200" s="2">
        <v>132096</v>
      </c>
      <c r="ER200" s="2">
        <v>1378.91</v>
      </c>
      <c r="ES200" s="2">
        <v>35.35</v>
      </c>
      <c r="ET200" s="2">
        <v>1192.07</v>
      </c>
      <c r="EU200" s="2">
        <v>94.92</v>
      </c>
      <c r="EV200" s="2">
        <v>151.49</v>
      </c>
      <c r="EW200" s="2">
        <v>14.4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v>0</v>
      </c>
      <c r="FS200" s="2">
        <v>0</v>
      </c>
      <c r="FT200" s="2"/>
      <c r="FU200" s="2"/>
      <c r="FV200" s="2"/>
      <c r="FW200" s="2"/>
      <c r="FX200" s="2">
        <v>134</v>
      </c>
      <c r="FY200" s="2">
        <v>55</v>
      </c>
      <c r="FZ200" s="2"/>
      <c r="GA200" s="2" t="s">
        <v>3</v>
      </c>
      <c r="GB200" s="2"/>
      <c r="GC200" s="2"/>
      <c r="GD200" s="2">
        <v>1</v>
      </c>
      <c r="GE200" s="2"/>
      <c r="GF200" s="2">
        <v>-1100316029</v>
      </c>
      <c r="GG200" s="2">
        <v>2</v>
      </c>
      <c r="GH200" s="2">
        <v>1</v>
      </c>
      <c r="GI200" s="2">
        <v>2</v>
      </c>
      <c r="GJ200" s="2">
        <v>0</v>
      </c>
      <c r="GK200" s="2">
        <v>0</v>
      </c>
      <c r="GL200" s="2">
        <f t="shared" si="370"/>
        <v>0</v>
      </c>
      <c r="GM200" s="2">
        <f t="shared" si="371"/>
        <v>0</v>
      </c>
      <c r="GN200" s="2">
        <f t="shared" si="372"/>
        <v>0</v>
      </c>
      <c r="GO200" s="2">
        <f t="shared" si="373"/>
        <v>0</v>
      </c>
      <c r="GP200" s="2">
        <f t="shared" si="374"/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375"/>
        <v>0</v>
      </c>
      <c r="GW200" s="2">
        <v>1</v>
      </c>
      <c r="GX200" s="2">
        <f t="shared" si="376"/>
        <v>0</v>
      </c>
      <c r="GY200" s="2"/>
      <c r="GZ200" s="2"/>
      <c r="HA200" s="2">
        <v>0</v>
      </c>
      <c r="HB200" s="2">
        <v>0</v>
      </c>
      <c r="HC200" s="2">
        <f t="shared" si="377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>
        <v>0</v>
      </c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D201">
        <f>ROW(EtalonRes!A384)</f>
        <v>384</v>
      </c>
      <c r="E201" t="s">
        <v>3</v>
      </c>
      <c r="F201" t="s">
        <v>162</v>
      </c>
      <c r="G201" t="s">
        <v>227</v>
      </c>
      <c r="H201" t="s">
        <v>164</v>
      </c>
      <c r="I201">
        <f>ROUND(ROUND((F554+F555+F556+F559+F560+F561+F564+F565)*0.03/100,5),9)</f>
        <v>0</v>
      </c>
      <c r="J201">
        <v>0</v>
      </c>
      <c r="K201">
        <f>ROUND(ROUND((F554+F555+F556+F559+F560+F561+F564+F565)*0.03/100,5),9)</f>
        <v>0</v>
      </c>
      <c r="O201">
        <f t="shared" si="339"/>
        <v>0</v>
      </c>
      <c r="P201">
        <f t="shared" si="340"/>
        <v>0</v>
      </c>
      <c r="Q201">
        <f t="shared" si="378"/>
        <v>0</v>
      </c>
      <c r="R201">
        <f t="shared" si="342"/>
        <v>0</v>
      </c>
      <c r="S201">
        <f t="shared" si="343"/>
        <v>0</v>
      </c>
      <c r="T201">
        <f t="shared" si="344"/>
        <v>0</v>
      </c>
      <c r="U201">
        <f t="shared" si="345"/>
        <v>0</v>
      </c>
      <c r="V201">
        <f t="shared" si="346"/>
        <v>0</v>
      </c>
      <c r="W201">
        <f t="shared" si="347"/>
        <v>0</v>
      </c>
      <c r="X201">
        <f t="shared" si="348"/>
        <v>0</v>
      </c>
      <c r="Y201">
        <f t="shared" si="349"/>
        <v>0</v>
      </c>
      <c r="AA201">
        <v>-1</v>
      </c>
      <c r="AB201">
        <f t="shared" si="350"/>
        <v>1378.91</v>
      </c>
      <c r="AC201">
        <f t="shared" si="379"/>
        <v>35.35</v>
      </c>
      <c r="AD201">
        <f t="shared" si="380"/>
        <v>1192.07</v>
      </c>
      <c r="AE201">
        <f t="shared" si="381"/>
        <v>94.92</v>
      </c>
      <c r="AF201">
        <f t="shared" si="382"/>
        <v>151.49</v>
      </c>
      <c r="AG201">
        <f t="shared" si="355"/>
        <v>0</v>
      </c>
      <c r="AH201">
        <f t="shared" si="383"/>
        <v>14.4</v>
      </c>
      <c r="AI201">
        <f t="shared" si="384"/>
        <v>0</v>
      </c>
      <c r="AJ201">
        <f t="shared" si="358"/>
        <v>0</v>
      </c>
      <c r="AK201">
        <v>1378.91</v>
      </c>
      <c r="AL201">
        <v>35.35</v>
      </c>
      <c r="AM201">
        <v>1192.07</v>
      </c>
      <c r="AN201">
        <v>94.92</v>
      </c>
      <c r="AO201">
        <v>151.49</v>
      </c>
      <c r="AP201">
        <v>0</v>
      </c>
      <c r="AQ201">
        <v>14.4</v>
      </c>
      <c r="AR201">
        <v>0</v>
      </c>
      <c r="AS201">
        <v>0</v>
      </c>
      <c r="AT201">
        <v>134</v>
      </c>
      <c r="AU201">
        <v>55</v>
      </c>
      <c r="AV201">
        <v>1.0469999999999999</v>
      </c>
      <c r="AW201">
        <v>1.002</v>
      </c>
      <c r="AZ201">
        <v>1</v>
      </c>
      <c r="BA201">
        <v>55.67</v>
      </c>
      <c r="BB201">
        <v>14.16</v>
      </c>
      <c r="BC201">
        <v>7.75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165</v>
      </c>
      <c r="BM201">
        <v>30</v>
      </c>
      <c r="BN201">
        <v>0</v>
      </c>
      <c r="BO201" t="s">
        <v>162</v>
      </c>
      <c r="BP201">
        <v>1</v>
      </c>
      <c r="BQ201">
        <v>30</v>
      </c>
      <c r="BR201">
        <v>0</v>
      </c>
      <c r="BS201">
        <v>55.67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134</v>
      </c>
      <c r="CA201">
        <v>55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359"/>
        <v>0</v>
      </c>
      <c r="CQ201">
        <f t="shared" si="360"/>
        <v>274.51</v>
      </c>
      <c r="CR201">
        <f t="shared" si="385"/>
        <v>17673.099999999999</v>
      </c>
      <c r="CS201">
        <f t="shared" si="362"/>
        <v>5532.48</v>
      </c>
      <c r="CT201">
        <f t="shared" si="363"/>
        <v>8829.82</v>
      </c>
      <c r="CU201">
        <f t="shared" si="364"/>
        <v>0</v>
      </c>
      <c r="CV201">
        <f t="shared" si="365"/>
        <v>15.076799999999999</v>
      </c>
      <c r="CW201">
        <f t="shared" si="366"/>
        <v>0</v>
      </c>
      <c r="CX201">
        <f t="shared" si="367"/>
        <v>0</v>
      </c>
      <c r="CY201">
        <f t="shared" si="368"/>
        <v>0</v>
      </c>
      <c r="CZ201">
        <f t="shared" si="369"/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164</v>
      </c>
      <c r="DW201" t="s">
        <v>164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82946445</v>
      </c>
      <c r="EF201">
        <v>30</v>
      </c>
      <c r="EG201" t="s">
        <v>19</v>
      </c>
      <c r="EH201">
        <v>0</v>
      </c>
      <c r="EI201" t="s">
        <v>3</v>
      </c>
      <c r="EJ201">
        <v>1</v>
      </c>
      <c r="EK201">
        <v>30</v>
      </c>
      <c r="EL201" t="s">
        <v>166</v>
      </c>
      <c r="EM201" t="s">
        <v>167</v>
      </c>
      <c r="EO201" t="s">
        <v>3</v>
      </c>
      <c r="EQ201">
        <v>132096</v>
      </c>
      <c r="ER201">
        <v>1378.91</v>
      </c>
      <c r="ES201">
        <v>35.35</v>
      </c>
      <c r="ET201">
        <v>1192.07</v>
      </c>
      <c r="EU201">
        <v>94.92</v>
      </c>
      <c r="EV201">
        <v>151.49</v>
      </c>
      <c r="EW201">
        <v>14.4</v>
      </c>
      <c r="EX201">
        <v>0</v>
      </c>
      <c r="EY201">
        <v>0</v>
      </c>
      <c r="FQ201">
        <v>0</v>
      </c>
      <c r="FR201">
        <v>0</v>
      </c>
      <c r="FS201">
        <v>0</v>
      </c>
      <c r="FX201">
        <v>134</v>
      </c>
      <c r="FY201">
        <v>55</v>
      </c>
      <c r="GA201" t="s">
        <v>3</v>
      </c>
      <c r="GD201">
        <v>1</v>
      </c>
      <c r="GF201">
        <v>-1100316029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370"/>
        <v>0</v>
      </c>
      <c r="GM201">
        <f t="shared" si="371"/>
        <v>0</v>
      </c>
      <c r="GN201">
        <f t="shared" si="372"/>
        <v>0</v>
      </c>
      <c r="GO201">
        <f t="shared" si="373"/>
        <v>0</v>
      </c>
      <c r="GP201">
        <f t="shared" si="374"/>
        <v>0</v>
      </c>
      <c r="GR201">
        <v>0</v>
      </c>
      <c r="GS201">
        <v>0</v>
      </c>
      <c r="GT201">
        <v>0</v>
      </c>
      <c r="GU201" t="s">
        <v>3</v>
      </c>
      <c r="GV201">
        <f t="shared" si="375"/>
        <v>0</v>
      </c>
      <c r="GW201">
        <v>1</v>
      </c>
      <c r="GX201">
        <f t="shared" si="376"/>
        <v>0</v>
      </c>
      <c r="HA201">
        <v>0</v>
      </c>
      <c r="HB201">
        <v>0</v>
      </c>
      <c r="HC201">
        <f t="shared" si="377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HS201">
        <v>0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</v>
      </c>
      <c r="F202" s="2" t="s">
        <v>228</v>
      </c>
      <c r="G202" s="2" t="s">
        <v>229</v>
      </c>
      <c r="H202" s="2" t="s">
        <v>184</v>
      </c>
      <c r="I202" s="2">
        <f>ROUND(ROUND((F554+F555+F556+F559+F560+F561+F564+F565)*0.03*1.55,3),9)</f>
        <v>0</v>
      </c>
      <c r="J202" s="2">
        <v>0</v>
      </c>
      <c r="K202" s="2">
        <f>ROUND(ROUND((F554+F555+F556+F559+F560+F561+F564+F565)*0.03*1.55,3),9)</f>
        <v>0</v>
      </c>
      <c r="L202" s="2"/>
      <c r="M202" s="2"/>
      <c r="N202" s="2"/>
      <c r="O202" s="2">
        <f t="shared" si="339"/>
        <v>0</v>
      </c>
      <c r="P202" s="2">
        <f t="shared" si="340"/>
        <v>0</v>
      </c>
      <c r="Q202" s="2">
        <f t="shared" si="378"/>
        <v>0</v>
      </c>
      <c r="R202" s="2">
        <f t="shared" si="342"/>
        <v>0</v>
      </c>
      <c r="S202" s="2">
        <f t="shared" si="343"/>
        <v>0</v>
      </c>
      <c r="T202" s="2">
        <f t="shared" si="344"/>
        <v>0</v>
      </c>
      <c r="U202" s="2">
        <f t="shared" si="345"/>
        <v>0</v>
      </c>
      <c r="V202" s="2">
        <f t="shared" si="346"/>
        <v>0</v>
      </c>
      <c r="W202" s="2">
        <f t="shared" si="347"/>
        <v>0</v>
      </c>
      <c r="X202" s="2">
        <f t="shared" si="348"/>
        <v>0</v>
      </c>
      <c r="Y202" s="2">
        <f t="shared" si="349"/>
        <v>0</v>
      </c>
      <c r="Z202" s="2"/>
      <c r="AA202" s="2">
        <v>-1</v>
      </c>
      <c r="AB202" s="2">
        <f t="shared" si="350"/>
        <v>430.5</v>
      </c>
      <c r="AC202" s="2">
        <f t="shared" si="379"/>
        <v>430.5</v>
      </c>
      <c r="AD202" s="2">
        <f t="shared" si="380"/>
        <v>0</v>
      </c>
      <c r="AE202" s="2">
        <f t="shared" si="381"/>
        <v>0</v>
      </c>
      <c r="AF202" s="2">
        <f t="shared" si="382"/>
        <v>0</v>
      </c>
      <c r="AG202" s="2">
        <f t="shared" si="355"/>
        <v>0</v>
      </c>
      <c r="AH202" s="2">
        <f t="shared" si="383"/>
        <v>0</v>
      </c>
      <c r="AI202" s="2">
        <f t="shared" si="384"/>
        <v>0</v>
      </c>
      <c r="AJ202" s="2">
        <f t="shared" si="358"/>
        <v>0</v>
      </c>
      <c r="AK202" s="2">
        <v>430.5</v>
      </c>
      <c r="AL202" s="2">
        <v>430.5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230</v>
      </c>
      <c r="BK202" s="2"/>
      <c r="BL202" s="2"/>
      <c r="BM202" s="2">
        <v>1617</v>
      </c>
      <c r="BN202" s="2">
        <v>0</v>
      </c>
      <c r="BO202" s="2" t="s">
        <v>3</v>
      </c>
      <c r="BP202" s="2">
        <v>0</v>
      </c>
      <c r="BQ202" s="2">
        <v>200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359"/>
        <v>0</v>
      </c>
      <c r="CQ202" s="2">
        <f t="shared" si="360"/>
        <v>430.5</v>
      </c>
      <c r="CR202" s="2">
        <f t="shared" si="385"/>
        <v>0</v>
      </c>
      <c r="CS202" s="2">
        <f t="shared" si="362"/>
        <v>0</v>
      </c>
      <c r="CT202" s="2">
        <f t="shared" si="363"/>
        <v>0</v>
      </c>
      <c r="CU202" s="2">
        <f t="shared" si="364"/>
        <v>0</v>
      </c>
      <c r="CV202" s="2">
        <f t="shared" si="365"/>
        <v>0</v>
      </c>
      <c r="CW202" s="2">
        <f t="shared" si="366"/>
        <v>0</v>
      </c>
      <c r="CX202" s="2">
        <f t="shared" si="367"/>
        <v>0</v>
      </c>
      <c r="CY202" s="2">
        <f t="shared" si="368"/>
        <v>0</v>
      </c>
      <c r="CZ202" s="2">
        <f t="shared" si="369"/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1009</v>
      </c>
      <c r="DV202" s="2" t="s">
        <v>184</v>
      </c>
      <c r="DW202" s="2" t="s">
        <v>184</v>
      </c>
      <c r="DX202" s="2">
        <v>1000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82946512</v>
      </c>
      <c r="EF202" s="2">
        <v>200</v>
      </c>
      <c r="EG202" s="2" t="s">
        <v>69</v>
      </c>
      <c r="EH202" s="2">
        <v>0</v>
      </c>
      <c r="EI202" s="2" t="s">
        <v>3</v>
      </c>
      <c r="EJ202" s="2">
        <v>1</v>
      </c>
      <c r="EK202" s="2">
        <v>1617</v>
      </c>
      <c r="EL202" s="2" t="s">
        <v>70</v>
      </c>
      <c r="EM202" s="2" t="s">
        <v>71</v>
      </c>
      <c r="EN202" s="2"/>
      <c r="EO202" s="2" t="s">
        <v>3</v>
      </c>
      <c r="EP202" s="2"/>
      <c r="EQ202" s="2">
        <v>132096</v>
      </c>
      <c r="ER202" s="2">
        <v>430.5</v>
      </c>
      <c r="ES202" s="2">
        <v>430.5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454041999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370"/>
        <v>0</v>
      </c>
      <c r="GM202" s="2">
        <f t="shared" si="371"/>
        <v>0</v>
      </c>
      <c r="GN202" s="2">
        <f t="shared" si="372"/>
        <v>0</v>
      </c>
      <c r="GO202" s="2">
        <f t="shared" si="373"/>
        <v>0</v>
      </c>
      <c r="GP202" s="2">
        <f t="shared" si="374"/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375"/>
        <v>0</v>
      </c>
      <c r="GW202" s="2">
        <v>1</v>
      </c>
      <c r="GX202" s="2">
        <f t="shared" si="376"/>
        <v>0</v>
      </c>
      <c r="GY202" s="2"/>
      <c r="GZ202" s="2"/>
      <c r="HA202" s="2">
        <v>0</v>
      </c>
      <c r="HB202" s="2">
        <v>0</v>
      </c>
      <c r="HC202" s="2">
        <f t="shared" si="377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>
        <v>0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</v>
      </c>
      <c r="F203" t="s">
        <v>228</v>
      </c>
      <c r="G203" t="s">
        <v>229</v>
      </c>
      <c r="H203" t="s">
        <v>184</v>
      </c>
      <c r="I203">
        <f>ROUND(ROUND((F554+F555+F556+F559+F560+F561+F564+F565)*0.03*1.55,3),9)</f>
        <v>0</v>
      </c>
      <c r="J203">
        <v>0</v>
      </c>
      <c r="K203">
        <f>ROUND(ROUND((F554+F555+F556+F559+F560+F561+F564+F565)*0.03*1.55,3),9)</f>
        <v>0</v>
      </c>
      <c r="O203">
        <f t="shared" si="339"/>
        <v>0</v>
      </c>
      <c r="P203">
        <f t="shared" si="340"/>
        <v>0</v>
      </c>
      <c r="Q203">
        <f t="shared" si="378"/>
        <v>0</v>
      </c>
      <c r="R203">
        <f t="shared" si="342"/>
        <v>0</v>
      </c>
      <c r="S203">
        <f t="shared" si="343"/>
        <v>0</v>
      </c>
      <c r="T203">
        <f t="shared" si="344"/>
        <v>0</v>
      </c>
      <c r="U203">
        <f t="shared" si="345"/>
        <v>0</v>
      </c>
      <c r="V203">
        <f t="shared" si="346"/>
        <v>0</v>
      </c>
      <c r="W203">
        <f t="shared" si="347"/>
        <v>0</v>
      </c>
      <c r="X203">
        <f t="shared" si="348"/>
        <v>0</v>
      </c>
      <c r="Y203">
        <f t="shared" si="349"/>
        <v>0</v>
      </c>
      <c r="AA203">
        <v>-1</v>
      </c>
      <c r="AB203">
        <f t="shared" si="350"/>
        <v>430.5</v>
      </c>
      <c r="AC203">
        <f t="shared" si="379"/>
        <v>430.5</v>
      </c>
      <c r="AD203">
        <f t="shared" si="380"/>
        <v>0</v>
      </c>
      <c r="AE203">
        <f t="shared" si="381"/>
        <v>0</v>
      </c>
      <c r="AF203">
        <f t="shared" si="382"/>
        <v>0</v>
      </c>
      <c r="AG203">
        <f t="shared" si="355"/>
        <v>0</v>
      </c>
      <c r="AH203">
        <f t="shared" si="383"/>
        <v>0</v>
      </c>
      <c r="AI203">
        <f t="shared" si="384"/>
        <v>0</v>
      </c>
      <c r="AJ203">
        <f t="shared" si="358"/>
        <v>0</v>
      </c>
      <c r="AK203">
        <v>430.5</v>
      </c>
      <c r="AL203">
        <v>430.5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21.34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230</v>
      </c>
      <c r="BM203">
        <v>1617</v>
      </c>
      <c r="BN203">
        <v>0</v>
      </c>
      <c r="BO203" t="s">
        <v>228</v>
      </c>
      <c r="BP203">
        <v>1</v>
      </c>
      <c r="BQ203">
        <v>200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359"/>
        <v>0</v>
      </c>
      <c r="CQ203">
        <f t="shared" si="360"/>
        <v>9186.8700000000008</v>
      </c>
      <c r="CR203">
        <f t="shared" si="385"/>
        <v>0</v>
      </c>
      <c r="CS203">
        <f t="shared" si="362"/>
        <v>0</v>
      </c>
      <c r="CT203">
        <f t="shared" si="363"/>
        <v>0</v>
      </c>
      <c r="CU203">
        <f t="shared" si="364"/>
        <v>0</v>
      </c>
      <c r="CV203">
        <f t="shared" si="365"/>
        <v>0</v>
      </c>
      <c r="CW203">
        <f t="shared" si="366"/>
        <v>0</v>
      </c>
      <c r="CX203">
        <f t="shared" si="367"/>
        <v>0</v>
      </c>
      <c r="CY203">
        <f t="shared" si="368"/>
        <v>0</v>
      </c>
      <c r="CZ203">
        <f t="shared" si="369"/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1009</v>
      </c>
      <c r="DV203" t="s">
        <v>184</v>
      </c>
      <c r="DW203" t="s">
        <v>184</v>
      </c>
      <c r="DX203">
        <v>1000</v>
      </c>
      <c r="DZ203" t="s">
        <v>3</v>
      </c>
      <c r="EA203" t="s">
        <v>3</v>
      </c>
      <c r="EB203" t="s">
        <v>3</v>
      </c>
      <c r="EC203" t="s">
        <v>3</v>
      </c>
      <c r="EE203">
        <v>82946512</v>
      </c>
      <c r="EF203">
        <v>200</v>
      </c>
      <c r="EG203" t="s">
        <v>69</v>
      </c>
      <c r="EH203">
        <v>0</v>
      </c>
      <c r="EI203" t="s">
        <v>3</v>
      </c>
      <c r="EJ203">
        <v>1</v>
      </c>
      <c r="EK203">
        <v>1617</v>
      </c>
      <c r="EL203" t="s">
        <v>70</v>
      </c>
      <c r="EM203" t="s">
        <v>71</v>
      </c>
      <c r="EO203" t="s">
        <v>3</v>
      </c>
      <c r="EQ203">
        <v>132096</v>
      </c>
      <c r="ER203">
        <v>430.5</v>
      </c>
      <c r="ES203">
        <v>430.5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454041999</v>
      </c>
      <c r="GG203">
        <v>2</v>
      </c>
      <c r="GH203">
        <v>1</v>
      </c>
      <c r="GI203">
        <v>2</v>
      </c>
      <c r="GJ203">
        <v>0</v>
      </c>
      <c r="GK203">
        <v>0</v>
      </c>
      <c r="GL203">
        <f t="shared" si="370"/>
        <v>0</v>
      </c>
      <c r="GM203">
        <f t="shared" si="371"/>
        <v>0</v>
      </c>
      <c r="GN203">
        <f t="shared" si="372"/>
        <v>0</v>
      </c>
      <c r="GO203">
        <f t="shared" si="373"/>
        <v>0</v>
      </c>
      <c r="GP203">
        <f t="shared" si="374"/>
        <v>0</v>
      </c>
      <c r="GR203">
        <v>0</v>
      </c>
      <c r="GS203">
        <v>0</v>
      </c>
      <c r="GT203">
        <v>0</v>
      </c>
      <c r="GU203" t="s">
        <v>3</v>
      </c>
      <c r="GV203">
        <f t="shared" si="375"/>
        <v>0</v>
      </c>
      <c r="GW203">
        <v>1</v>
      </c>
      <c r="GX203">
        <f t="shared" si="376"/>
        <v>0</v>
      </c>
      <c r="HA203">
        <v>0</v>
      </c>
      <c r="HB203">
        <v>0</v>
      </c>
      <c r="HC203">
        <f t="shared" si="377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HS203">
        <v>0</v>
      </c>
      <c r="IK203">
        <v>0</v>
      </c>
    </row>
    <row r="204" spans="1:255" x14ac:dyDescent="0.2">
      <c r="A204" s="2">
        <v>17</v>
      </c>
      <c r="B204" s="2">
        <v>1</v>
      </c>
      <c r="C204" s="2">
        <f>ROW(SmtRes!A127)</f>
        <v>127</v>
      </c>
      <c r="D204" s="2">
        <f>ROW(EtalonRes!A390)</f>
        <v>390</v>
      </c>
      <c r="E204" s="2" t="s">
        <v>3</v>
      </c>
      <c r="F204" s="2" t="s">
        <v>231</v>
      </c>
      <c r="G204" s="2" t="s">
        <v>232</v>
      </c>
      <c r="H204" s="2" t="s">
        <v>233</v>
      </c>
      <c r="I204" s="2">
        <f>ROUND((F554+F555+F556+F559+F560+F561+F564+F565)/100,9)</f>
        <v>0</v>
      </c>
      <c r="J204" s="2">
        <v>0</v>
      </c>
      <c r="K204" s="2">
        <f>ROUND((F554+F555+F556+F559+F560+F561+F564+F565)/100,9)</f>
        <v>0</v>
      </c>
      <c r="L204" s="2"/>
      <c r="M204" s="2"/>
      <c r="N204" s="2"/>
      <c r="O204" s="2">
        <f t="shared" si="339"/>
        <v>0</v>
      </c>
      <c r="P204" s="2">
        <f t="shared" si="340"/>
        <v>0</v>
      </c>
      <c r="Q204" s="2">
        <f t="shared" si="378"/>
        <v>0</v>
      </c>
      <c r="R204" s="2">
        <f t="shared" si="342"/>
        <v>0</v>
      </c>
      <c r="S204" s="2">
        <f t="shared" si="343"/>
        <v>0</v>
      </c>
      <c r="T204" s="2">
        <f t="shared" si="344"/>
        <v>0</v>
      </c>
      <c r="U204" s="2">
        <f t="shared" si="345"/>
        <v>0</v>
      </c>
      <c r="V204" s="2">
        <f t="shared" si="346"/>
        <v>0</v>
      </c>
      <c r="W204" s="2">
        <f t="shared" si="347"/>
        <v>0</v>
      </c>
      <c r="X204" s="2">
        <f t="shared" si="348"/>
        <v>0</v>
      </c>
      <c r="Y204" s="2">
        <f t="shared" si="349"/>
        <v>0</v>
      </c>
      <c r="Z204" s="2"/>
      <c r="AA204" s="2">
        <v>-1</v>
      </c>
      <c r="AB204" s="2">
        <f t="shared" si="350"/>
        <v>679.38</v>
      </c>
      <c r="AC204" s="2">
        <f t="shared" si="379"/>
        <v>23.33</v>
      </c>
      <c r="AD204" s="2">
        <f t="shared" si="380"/>
        <v>165.99</v>
      </c>
      <c r="AE204" s="2">
        <f t="shared" si="381"/>
        <v>12.87</v>
      </c>
      <c r="AF204" s="2">
        <f t="shared" si="382"/>
        <v>490.06</v>
      </c>
      <c r="AG204" s="2">
        <f t="shared" si="355"/>
        <v>0</v>
      </c>
      <c r="AH204" s="2">
        <f t="shared" si="383"/>
        <v>45.8</v>
      </c>
      <c r="AI204" s="2">
        <f t="shared" si="384"/>
        <v>0</v>
      </c>
      <c r="AJ204" s="2">
        <f t="shared" si="358"/>
        <v>0</v>
      </c>
      <c r="AK204" s="2">
        <v>679.38</v>
      </c>
      <c r="AL204" s="2">
        <v>23.33</v>
      </c>
      <c r="AM204" s="2">
        <v>165.99</v>
      </c>
      <c r="AN204" s="2">
        <v>12.87</v>
      </c>
      <c r="AO204" s="2">
        <v>490.06</v>
      </c>
      <c r="AP204" s="2">
        <v>0</v>
      </c>
      <c r="AQ204" s="2">
        <v>45.8</v>
      </c>
      <c r="AR204" s="2">
        <v>0</v>
      </c>
      <c r="AS204" s="2">
        <v>0</v>
      </c>
      <c r="AT204" s="2">
        <v>109</v>
      </c>
      <c r="AU204" s="2">
        <v>41</v>
      </c>
      <c r="AV204" s="2">
        <v>1.0469999999999999</v>
      </c>
      <c r="AW204" s="2">
        <v>1.006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1</v>
      </c>
      <c r="BJ204" s="2" t="s">
        <v>234</v>
      </c>
      <c r="BK204" s="2"/>
      <c r="BL204" s="2"/>
      <c r="BM204" s="2">
        <v>31</v>
      </c>
      <c r="BN204" s="2">
        <v>0</v>
      </c>
      <c r="BO204" s="2" t="s">
        <v>231</v>
      </c>
      <c r="BP204" s="2">
        <v>1</v>
      </c>
      <c r="BQ204" s="2">
        <v>30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109</v>
      </c>
      <c r="CA204" s="2">
        <v>41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359"/>
        <v>0</v>
      </c>
      <c r="CQ204" s="2">
        <f t="shared" si="360"/>
        <v>23.47</v>
      </c>
      <c r="CR204" s="2">
        <f t="shared" si="385"/>
        <v>173.79</v>
      </c>
      <c r="CS204" s="2">
        <f t="shared" si="362"/>
        <v>13.47</v>
      </c>
      <c r="CT204" s="2">
        <f t="shared" si="363"/>
        <v>513.09</v>
      </c>
      <c r="CU204" s="2">
        <f t="shared" si="364"/>
        <v>0</v>
      </c>
      <c r="CV204" s="2">
        <f t="shared" si="365"/>
        <v>47.952599999999997</v>
      </c>
      <c r="CW204" s="2">
        <f t="shared" si="366"/>
        <v>0</v>
      </c>
      <c r="CX204" s="2">
        <f t="shared" si="367"/>
        <v>0</v>
      </c>
      <c r="CY204" s="2">
        <f t="shared" si="368"/>
        <v>0</v>
      </c>
      <c r="CZ204" s="2">
        <f t="shared" si="369"/>
        <v>0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233</v>
      </c>
      <c r="DW204" s="2" t="s">
        <v>233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82946446</v>
      </c>
      <c r="EF204" s="2">
        <v>30</v>
      </c>
      <c r="EG204" s="2" t="s">
        <v>19</v>
      </c>
      <c r="EH204" s="2">
        <v>0</v>
      </c>
      <c r="EI204" s="2" t="s">
        <v>3</v>
      </c>
      <c r="EJ204" s="2">
        <v>1</v>
      </c>
      <c r="EK204" s="2">
        <v>31</v>
      </c>
      <c r="EL204" s="2" t="s">
        <v>209</v>
      </c>
      <c r="EM204" s="2" t="s">
        <v>210</v>
      </c>
      <c r="EN204" s="2"/>
      <c r="EO204" s="2" t="s">
        <v>3</v>
      </c>
      <c r="EP204" s="2"/>
      <c r="EQ204" s="2">
        <v>132096</v>
      </c>
      <c r="ER204" s="2">
        <v>679.38</v>
      </c>
      <c r="ES204" s="2">
        <v>23.33</v>
      </c>
      <c r="ET204" s="2">
        <v>165.99</v>
      </c>
      <c r="EU204" s="2">
        <v>12.87</v>
      </c>
      <c r="EV204" s="2">
        <v>490.06</v>
      </c>
      <c r="EW204" s="2">
        <v>45.8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v>0</v>
      </c>
      <c r="FS204" s="2">
        <v>0</v>
      </c>
      <c r="FT204" s="2"/>
      <c r="FU204" s="2"/>
      <c r="FV204" s="2"/>
      <c r="FW204" s="2"/>
      <c r="FX204" s="2">
        <v>109</v>
      </c>
      <c r="FY204" s="2">
        <v>41</v>
      </c>
      <c r="FZ204" s="2"/>
      <c r="GA204" s="2" t="s">
        <v>3</v>
      </c>
      <c r="GB204" s="2"/>
      <c r="GC204" s="2"/>
      <c r="GD204" s="2">
        <v>1</v>
      </c>
      <c r="GE204" s="2"/>
      <c r="GF204" s="2">
        <v>-1674764314</v>
      </c>
      <c r="GG204" s="2">
        <v>2</v>
      </c>
      <c r="GH204" s="2">
        <v>1</v>
      </c>
      <c r="GI204" s="2">
        <v>2</v>
      </c>
      <c r="GJ204" s="2">
        <v>0</v>
      </c>
      <c r="GK204" s="2">
        <v>0</v>
      </c>
      <c r="GL204" s="2">
        <f t="shared" si="370"/>
        <v>0</v>
      </c>
      <c r="GM204" s="2">
        <f t="shared" si="371"/>
        <v>0</v>
      </c>
      <c r="GN204" s="2">
        <f t="shared" si="372"/>
        <v>0</v>
      </c>
      <c r="GO204" s="2">
        <f t="shared" si="373"/>
        <v>0</v>
      </c>
      <c r="GP204" s="2">
        <f t="shared" si="374"/>
        <v>0</v>
      </c>
      <c r="GQ204" s="2"/>
      <c r="GR204" s="2">
        <v>0</v>
      </c>
      <c r="GS204" s="2">
        <v>0</v>
      </c>
      <c r="GT204" s="2">
        <v>0</v>
      </c>
      <c r="GU204" s="2" t="s">
        <v>3</v>
      </c>
      <c r="GV204" s="2">
        <f t="shared" si="375"/>
        <v>0</v>
      </c>
      <c r="GW204" s="2">
        <v>1</v>
      </c>
      <c r="GX204" s="2">
        <f t="shared" si="376"/>
        <v>0</v>
      </c>
      <c r="GY204" s="2"/>
      <c r="GZ204" s="2"/>
      <c r="HA204" s="2">
        <v>0</v>
      </c>
      <c r="HB204" s="2">
        <v>0</v>
      </c>
      <c r="HC204" s="2">
        <f t="shared" si="377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>
        <v>0</v>
      </c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C205">
        <f>ROW(SmtRes!A132)</f>
        <v>132</v>
      </c>
      <c r="D205">
        <f>ROW(EtalonRes!A396)</f>
        <v>396</v>
      </c>
      <c r="E205" t="s">
        <v>3</v>
      </c>
      <c r="F205" t="s">
        <v>231</v>
      </c>
      <c r="G205" t="s">
        <v>232</v>
      </c>
      <c r="H205" t="s">
        <v>233</v>
      </c>
      <c r="I205">
        <f>ROUND((F554+F555+F556+F559+F560+F561+F564+F565)/100,9)</f>
        <v>0</v>
      </c>
      <c r="J205">
        <v>0</v>
      </c>
      <c r="K205">
        <f>ROUND((F554+F555+F556+F559+F560+F561+F564+F565)/100,9)</f>
        <v>0</v>
      </c>
      <c r="O205">
        <f t="shared" si="339"/>
        <v>0</v>
      </c>
      <c r="P205">
        <f t="shared" si="340"/>
        <v>0</v>
      </c>
      <c r="Q205">
        <f t="shared" si="378"/>
        <v>0</v>
      </c>
      <c r="R205">
        <f t="shared" si="342"/>
        <v>0</v>
      </c>
      <c r="S205">
        <f t="shared" si="343"/>
        <v>0</v>
      </c>
      <c r="T205">
        <f t="shared" si="344"/>
        <v>0</v>
      </c>
      <c r="U205">
        <f t="shared" si="345"/>
        <v>0</v>
      </c>
      <c r="V205">
        <f t="shared" si="346"/>
        <v>0</v>
      </c>
      <c r="W205">
        <f t="shared" si="347"/>
        <v>0</v>
      </c>
      <c r="X205">
        <f t="shared" si="348"/>
        <v>0</v>
      </c>
      <c r="Y205">
        <f t="shared" si="349"/>
        <v>0</v>
      </c>
      <c r="AA205">
        <v>-1</v>
      </c>
      <c r="AB205">
        <f t="shared" si="350"/>
        <v>679.38</v>
      </c>
      <c r="AC205">
        <f t="shared" si="379"/>
        <v>23.33</v>
      </c>
      <c r="AD205">
        <f t="shared" si="380"/>
        <v>165.99</v>
      </c>
      <c r="AE205">
        <f t="shared" si="381"/>
        <v>12.87</v>
      </c>
      <c r="AF205">
        <f t="shared" si="382"/>
        <v>490.06</v>
      </c>
      <c r="AG205">
        <f t="shared" si="355"/>
        <v>0</v>
      </c>
      <c r="AH205">
        <f t="shared" si="383"/>
        <v>45.8</v>
      </c>
      <c r="AI205">
        <f t="shared" si="384"/>
        <v>0</v>
      </c>
      <c r="AJ205">
        <f t="shared" si="358"/>
        <v>0</v>
      </c>
      <c r="AK205">
        <v>679.38</v>
      </c>
      <c r="AL205">
        <v>23.33</v>
      </c>
      <c r="AM205">
        <v>165.99</v>
      </c>
      <c r="AN205">
        <v>12.87</v>
      </c>
      <c r="AO205">
        <v>490.06</v>
      </c>
      <c r="AP205">
        <v>0</v>
      </c>
      <c r="AQ205">
        <v>45.8</v>
      </c>
      <c r="AR205">
        <v>0</v>
      </c>
      <c r="AS205">
        <v>0</v>
      </c>
      <c r="AT205">
        <v>109</v>
      </c>
      <c r="AU205">
        <v>41</v>
      </c>
      <c r="AV205">
        <v>1.0469999999999999</v>
      </c>
      <c r="AW205">
        <v>1.006</v>
      </c>
      <c r="AZ205">
        <v>1</v>
      </c>
      <c r="BA205">
        <v>55.67</v>
      </c>
      <c r="BB205">
        <v>13.14</v>
      </c>
      <c r="BC205">
        <v>11.04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234</v>
      </c>
      <c r="BM205">
        <v>31</v>
      </c>
      <c r="BN205">
        <v>0</v>
      </c>
      <c r="BO205" t="s">
        <v>231</v>
      </c>
      <c r="BP205">
        <v>1</v>
      </c>
      <c r="BQ205">
        <v>30</v>
      </c>
      <c r="BR205">
        <v>0</v>
      </c>
      <c r="BS205">
        <v>55.67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109</v>
      </c>
      <c r="CA205">
        <v>41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359"/>
        <v>0</v>
      </c>
      <c r="CQ205">
        <f t="shared" si="360"/>
        <v>259.11</v>
      </c>
      <c r="CR205">
        <f t="shared" si="385"/>
        <v>2283.6</v>
      </c>
      <c r="CS205">
        <f t="shared" si="362"/>
        <v>749.87</v>
      </c>
      <c r="CT205">
        <f t="shared" si="363"/>
        <v>28563.72</v>
      </c>
      <c r="CU205">
        <f t="shared" si="364"/>
        <v>0</v>
      </c>
      <c r="CV205">
        <f t="shared" si="365"/>
        <v>47.952599999999997</v>
      </c>
      <c r="CW205">
        <f t="shared" si="366"/>
        <v>0</v>
      </c>
      <c r="CX205">
        <f t="shared" si="367"/>
        <v>0</v>
      </c>
      <c r="CY205">
        <f t="shared" si="368"/>
        <v>0</v>
      </c>
      <c r="CZ205">
        <f t="shared" si="369"/>
        <v>0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233</v>
      </c>
      <c r="DW205" t="s">
        <v>233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82946446</v>
      </c>
      <c r="EF205">
        <v>30</v>
      </c>
      <c r="EG205" t="s">
        <v>19</v>
      </c>
      <c r="EH205">
        <v>0</v>
      </c>
      <c r="EI205" t="s">
        <v>3</v>
      </c>
      <c r="EJ205">
        <v>1</v>
      </c>
      <c r="EK205">
        <v>31</v>
      </c>
      <c r="EL205" t="s">
        <v>209</v>
      </c>
      <c r="EM205" t="s">
        <v>210</v>
      </c>
      <c r="EO205" t="s">
        <v>3</v>
      </c>
      <c r="EQ205">
        <v>132096</v>
      </c>
      <c r="ER205">
        <v>679.38</v>
      </c>
      <c r="ES205">
        <v>23.33</v>
      </c>
      <c r="ET205">
        <v>165.99</v>
      </c>
      <c r="EU205">
        <v>12.87</v>
      </c>
      <c r="EV205">
        <v>490.06</v>
      </c>
      <c r="EW205">
        <v>45.8</v>
      </c>
      <c r="EX205">
        <v>0</v>
      </c>
      <c r="EY205">
        <v>0</v>
      </c>
      <c r="FQ205">
        <v>0</v>
      </c>
      <c r="FR205">
        <v>0</v>
      </c>
      <c r="FS205">
        <v>0</v>
      </c>
      <c r="FX205">
        <v>109</v>
      </c>
      <c r="FY205">
        <v>41</v>
      </c>
      <c r="GA205" t="s">
        <v>3</v>
      </c>
      <c r="GD205">
        <v>1</v>
      </c>
      <c r="GF205">
        <v>-1674764314</v>
      </c>
      <c r="GG205">
        <v>2</v>
      </c>
      <c r="GH205">
        <v>1</v>
      </c>
      <c r="GI205">
        <v>2</v>
      </c>
      <c r="GJ205">
        <v>0</v>
      </c>
      <c r="GK205">
        <v>0</v>
      </c>
      <c r="GL205">
        <f t="shared" si="370"/>
        <v>0</v>
      </c>
      <c r="GM205">
        <f t="shared" si="371"/>
        <v>0</v>
      </c>
      <c r="GN205">
        <f t="shared" si="372"/>
        <v>0</v>
      </c>
      <c r="GO205">
        <f t="shared" si="373"/>
        <v>0</v>
      </c>
      <c r="GP205">
        <f t="shared" si="374"/>
        <v>0</v>
      </c>
      <c r="GR205">
        <v>0</v>
      </c>
      <c r="GS205">
        <v>0</v>
      </c>
      <c r="GT205">
        <v>0</v>
      </c>
      <c r="GU205" t="s">
        <v>3</v>
      </c>
      <c r="GV205">
        <f t="shared" si="375"/>
        <v>0</v>
      </c>
      <c r="GW205">
        <v>1</v>
      </c>
      <c r="GX205">
        <f t="shared" si="376"/>
        <v>0</v>
      </c>
      <c r="HA205">
        <v>0</v>
      </c>
      <c r="HB205">
        <v>0</v>
      </c>
      <c r="HC205">
        <f t="shared" si="377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HS205">
        <v>0</v>
      </c>
      <c r="IK205">
        <v>0</v>
      </c>
    </row>
    <row r="206" spans="1:255" x14ac:dyDescent="0.2">
      <c r="A206" s="2">
        <v>17</v>
      </c>
      <c r="B206" s="2">
        <v>1</v>
      </c>
      <c r="C206" s="2"/>
      <c r="D206" s="2"/>
      <c r="E206" s="2" t="s">
        <v>3</v>
      </c>
      <c r="F206" s="2" t="s">
        <v>235</v>
      </c>
      <c r="G206" s="2" t="s">
        <v>236</v>
      </c>
      <c r="H206" s="2" t="s">
        <v>237</v>
      </c>
      <c r="I206" s="2">
        <f>ROUND(F555,9)</f>
        <v>0</v>
      </c>
      <c r="J206" s="2">
        <v>0</v>
      </c>
      <c r="K206" s="2">
        <f>ROUND(F555,9)</f>
        <v>0</v>
      </c>
      <c r="L206" s="2"/>
      <c r="M206" s="2"/>
      <c r="N206" s="2"/>
      <c r="O206" s="2">
        <f t="shared" si="339"/>
        <v>0</v>
      </c>
      <c r="P206" s="2">
        <f t="shared" si="340"/>
        <v>0</v>
      </c>
      <c r="Q206" s="2">
        <f t="shared" si="378"/>
        <v>0</v>
      </c>
      <c r="R206" s="2">
        <f t="shared" si="342"/>
        <v>0</v>
      </c>
      <c r="S206" s="2">
        <f t="shared" si="343"/>
        <v>0</v>
      </c>
      <c r="T206" s="2">
        <f t="shared" si="344"/>
        <v>0</v>
      </c>
      <c r="U206" s="2">
        <f t="shared" si="345"/>
        <v>0</v>
      </c>
      <c r="V206" s="2">
        <f t="shared" si="346"/>
        <v>0</v>
      </c>
      <c r="W206" s="2">
        <f t="shared" si="347"/>
        <v>0</v>
      </c>
      <c r="X206" s="2">
        <f t="shared" si="348"/>
        <v>0</v>
      </c>
      <c r="Y206" s="2">
        <f t="shared" si="349"/>
        <v>0</v>
      </c>
      <c r="Z206" s="2"/>
      <c r="AA206" s="2">
        <v>-1</v>
      </c>
      <c r="AB206" s="2">
        <f t="shared" si="350"/>
        <v>115.89</v>
      </c>
      <c r="AC206" s="2">
        <f t="shared" si="379"/>
        <v>115.89</v>
      </c>
      <c r="AD206" s="2">
        <f t="shared" si="380"/>
        <v>0</v>
      </c>
      <c r="AE206" s="2">
        <f t="shared" si="381"/>
        <v>0</v>
      </c>
      <c r="AF206" s="2">
        <f t="shared" si="382"/>
        <v>0</v>
      </c>
      <c r="AG206" s="2">
        <f t="shared" si="355"/>
        <v>0</v>
      </c>
      <c r="AH206" s="2">
        <f t="shared" si="383"/>
        <v>0</v>
      </c>
      <c r="AI206" s="2">
        <f t="shared" si="384"/>
        <v>0</v>
      </c>
      <c r="AJ206" s="2">
        <f t="shared" si="358"/>
        <v>0</v>
      </c>
      <c r="AK206" s="2">
        <v>115.89</v>
      </c>
      <c r="AL206" s="2">
        <v>115.89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1</v>
      </c>
      <c r="AW206" s="2">
        <v>1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238</v>
      </c>
      <c r="BK206" s="2"/>
      <c r="BL206" s="2"/>
      <c r="BM206" s="2">
        <v>1617</v>
      </c>
      <c r="BN206" s="2">
        <v>0</v>
      </c>
      <c r="BO206" s="2" t="s">
        <v>3</v>
      </c>
      <c r="BP206" s="2">
        <v>0</v>
      </c>
      <c r="BQ206" s="2">
        <v>200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0</v>
      </c>
      <c r="CA206" s="2">
        <v>0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si="359"/>
        <v>0</v>
      </c>
      <c r="CQ206" s="2">
        <f t="shared" si="360"/>
        <v>115.89</v>
      </c>
      <c r="CR206" s="2">
        <f t="shared" si="385"/>
        <v>0</v>
      </c>
      <c r="CS206" s="2">
        <f t="shared" si="362"/>
        <v>0</v>
      </c>
      <c r="CT206" s="2">
        <f t="shared" si="363"/>
        <v>0</v>
      </c>
      <c r="CU206" s="2">
        <f t="shared" si="364"/>
        <v>0</v>
      </c>
      <c r="CV206" s="2">
        <f t="shared" si="365"/>
        <v>0</v>
      </c>
      <c r="CW206" s="2">
        <f t="shared" si="366"/>
        <v>0</v>
      </c>
      <c r="CX206" s="2">
        <f t="shared" si="367"/>
        <v>0</v>
      </c>
      <c r="CY206" s="2">
        <f t="shared" si="368"/>
        <v>0</v>
      </c>
      <c r="CZ206" s="2">
        <f t="shared" si="369"/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1005</v>
      </c>
      <c r="DV206" s="2" t="s">
        <v>237</v>
      </c>
      <c r="DW206" s="2" t="s">
        <v>237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82946512</v>
      </c>
      <c r="EF206" s="2">
        <v>200</v>
      </c>
      <c r="EG206" s="2" t="s">
        <v>69</v>
      </c>
      <c r="EH206" s="2">
        <v>0</v>
      </c>
      <c r="EI206" s="2" t="s">
        <v>3</v>
      </c>
      <c r="EJ206" s="2">
        <v>1</v>
      </c>
      <c r="EK206" s="2">
        <v>1617</v>
      </c>
      <c r="EL206" s="2" t="s">
        <v>70</v>
      </c>
      <c r="EM206" s="2" t="s">
        <v>71</v>
      </c>
      <c r="EN206" s="2"/>
      <c r="EO206" s="2" t="s">
        <v>3</v>
      </c>
      <c r="EP206" s="2"/>
      <c r="EQ206" s="2">
        <v>132096</v>
      </c>
      <c r="ER206" s="2">
        <v>115.89</v>
      </c>
      <c r="ES206" s="2">
        <v>115.89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>
        <v>0</v>
      </c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v>0</v>
      </c>
      <c r="FS206" s="2">
        <v>0</v>
      </c>
      <c r="FT206" s="2"/>
      <c r="FU206" s="2"/>
      <c r="FV206" s="2"/>
      <c r="FW206" s="2"/>
      <c r="FX206" s="2">
        <v>0</v>
      </c>
      <c r="FY206" s="2">
        <v>0</v>
      </c>
      <c r="FZ206" s="2"/>
      <c r="GA206" s="2" t="s">
        <v>3</v>
      </c>
      <c r="GB206" s="2"/>
      <c r="GC206" s="2"/>
      <c r="GD206" s="2">
        <v>1</v>
      </c>
      <c r="GE206" s="2"/>
      <c r="GF206" s="2">
        <v>-1807099050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si="370"/>
        <v>0</v>
      </c>
      <c r="GM206" s="2">
        <f t="shared" si="371"/>
        <v>0</v>
      </c>
      <c r="GN206" s="2">
        <f t="shared" si="372"/>
        <v>0</v>
      </c>
      <c r="GO206" s="2">
        <f t="shared" si="373"/>
        <v>0</v>
      </c>
      <c r="GP206" s="2">
        <f t="shared" si="374"/>
        <v>0</v>
      </c>
      <c r="GQ206" s="2"/>
      <c r="GR206" s="2">
        <v>0</v>
      </c>
      <c r="GS206" s="2">
        <v>0</v>
      </c>
      <c r="GT206" s="2">
        <v>0</v>
      </c>
      <c r="GU206" s="2" t="s">
        <v>3</v>
      </c>
      <c r="GV206" s="2">
        <f t="shared" si="375"/>
        <v>0</v>
      </c>
      <c r="GW206" s="2">
        <v>1</v>
      </c>
      <c r="GX206" s="2">
        <f t="shared" si="376"/>
        <v>0</v>
      </c>
      <c r="GY206" s="2"/>
      <c r="GZ206" s="2"/>
      <c r="HA206" s="2">
        <v>0</v>
      </c>
      <c r="HB206" s="2">
        <v>0</v>
      </c>
      <c r="HC206" s="2">
        <f t="shared" si="377"/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>
        <v>0</v>
      </c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17</v>
      </c>
      <c r="B207">
        <v>1</v>
      </c>
      <c r="E207" t="s">
        <v>3</v>
      </c>
      <c r="F207" t="s">
        <v>235</v>
      </c>
      <c r="G207" t="s">
        <v>236</v>
      </c>
      <c r="H207" t="s">
        <v>237</v>
      </c>
      <c r="I207">
        <f>ROUND(F555,9)</f>
        <v>0</v>
      </c>
      <c r="J207">
        <v>0</v>
      </c>
      <c r="K207">
        <f>ROUND(F555,9)</f>
        <v>0</v>
      </c>
      <c r="O207">
        <f t="shared" si="339"/>
        <v>0</v>
      </c>
      <c r="P207">
        <f t="shared" si="340"/>
        <v>0</v>
      </c>
      <c r="Q207">
        <f t="shared" si="378"/>
        <v>0</v>
      </c>
      <c r="R207">
        <f t="shared" si="342"/>
        <v>0</v>
      </c>
      <c r="S207">
        <f t="shared" si="343"/>
        <v>0</v>
      </c>
      <c r="T207">
        <f t="shared" si="344"/>
        <v>0</v>
      </c>
      <c r="U207">
        <f t="shared" si="345"/>
        <v>0</v>
      </c>
      <c r="V207">
        <f t="shared" si="346"/>
        <v>0</v>
      </c>
      <c r="W207">
        <f t="shared" si="347"/>
        <v>0</v>
      </c>
      <c r="X207">
        <f t="shared" si="348"/>
        <v>0</v>
      </c>
      <c r="Y207">
        <f t="shared" si="349"/>
        <v>0</v>
      </c>
      <c r="AA207">
        <v>-1</v>
      </c>
      <c r="AB207">
        <f t="shared" si="350"/>
        <v>115.89</v>
      </c>
      <c r="AC207">
        <f t="shared" si="379"/>
        <v>115.89</v>
      </c>
      <c r="AD207">
        <f t="shared" si="380"/>
        <v>0</v>
      </c>
      <c r="AE207">
        <f t="shared" si="381"/>
        <v>0</v>
      </c>
      <c r="AF207">
        <f t="shared" si="382"/>
        <v>0</v>
      </c>
      <c r="AG207">
        <f t="shared" si="355"/>
        <v>0</v>
      </c>
      <c r="AH207">
        <f t="shared" si="383"/>
        <v>0</v>
      </c>
      <c r="AI207">
        <f t="shared" si="384"/>
        <v>0</v>
      </c>
      <c r="AJ207">
        <f t="shared" si="358"/>
        <v>0</v>
      </c>
      <c r="AK207">
        <v>115.89</v>
      </c>
      <c r="AL207">
        <v>115.89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8.94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238</v>
      </c>
      <c r="BM207">
        <v>1617</v>
      </c>
      <c r="BN207">
        <v>0</v>
      </c>
      <c r="BO207" t="s">
        <v>235</v>
      </c>
      <c r="BP207">
        <v>1</v>
      </c>
      <c r="BQ207">
        <v>200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359"/>
        <v>0</v>
      </c>
      <c r="CQ207">
        <f t="shared" si="360"/>
        <v>1036.06</v>
      </c>
      <c r="CR207">
        <f t="shared" si="385"/>
        <v>0</v>
      </c>
      <c r="CS207">
        <f t="shared" si="362"/>
        <v>0</v>
      </c>
      <c r="CT207">
        <f t="shared" si="363"/>
        <v>0</v>
      </c>
      <c r="CU207">
        <f t="shared" si="364"/>
        <v>0</v>
      </c>
      <c r="CV207">
        <f t="shared" si="365"/>
        <v>0</v>
      </c>
      <c r="CW207">
        <f t="shared" si="366"/>
        <v>0</v>
      </c>
      <c r="CX207">
        <f t="shared" si="367"/>
        <v>0</v>
      </c>
      <c r="CY207">
        <f t="shared" si="368"/>
        <v>0</v>
      </c>
      <c r="CZ207">
        <f t="shared" si="369"/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1005</v>
      </c>
      <c r="DV207" t="s">
        <v>237</v>
      </c>
      <c r="DW207" t="s">
        <v>237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82946512</v>
      </c>
      <c r="EF207">
        <v>200</v>
      </c>
      <c r="EG207" t="s">
        <v>69</v>
      </c>
      <c r="EH207">
        <v>0</v>
      </c>
      <c r="EI207" t="s">
        <v>3</v>
      </c>
      <c r="EJ207">
        <v>1</v>
      </c>
      <c r="EK207">
        <v>1617</v>
      </c>
      <c r="EL207" t="s">
        <v>70</v>
      </c>
      <c r="EM207" t="s">
        <v>71</v>
      </c>
      <c r="EO207" t="s">
        <v>3</v>
      </c>
      <c r="EQ207">
        <v>132096</v>
      </c>
      <c r="ER207">
        <v>115.89</v>
      </c>
      <c r="ES207">
        <v>115.89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v>0</v>
      </c>
      <c r="FS207">
        <v>0</v>
      </c>
      <c r="FX207">
        <v>0</v>
      </c>
      <c r="FY207">
        <v>0</v>
      </c>
      <c r="GA207" t="s">
        <v>3</v>
      </c>
      <c r="GD207">
        <v>1</v>
      </c>
      <c r="GF207">
        <v>-1807099050</v>
      </c>
      <c r="GG207">
        <v>2</v>
      </c>
      <c r="GH207">
        <v>1</v>
      </c>
      <c r="GI207">
        <v>2</v>
      </c>
      <c r="GJ207">
        <v>0</v>
      </c>
      <c r="GK207">
        <v>0</v>
      </c>
      <c r="GL207">
        <f t="shared" si="370"/>
        <v>0</v>
      </c>
      <c r="GM207">
        <f t="shared" si="371"/>
        <v>0</v>
      </c>
      <c r="GN207">
        <f t="shared" si="372"/>
        <v>0</v>
      </c>
      <c r="GO207">
        <f t="shared" si="373"/>
        <v>0</v>
      </c>
      <c r="GP207">
        <f t="shared" si="374"/>
        <v>0</v>
      </c>
      <c r="GR207">
        <v>0</v>
      </c>
      <c r="GS207">
        <v>0</v>
      </c>
      <c r="GT207">
        <v>0</v>
      </c>
      <c r="GU207" t="s">
        <v>3</v>
      </c>
      <c r="GV207">
        <f t="shared" si="375"/>
        <v>0</v>
      </c>
      <c r="GW207">
        <v>1</v>
      </c>
      <c r="GX207">
        <f t="shared" si="376"/>
        <v>0</v>
      </c>
      <c r="HA207">
        <v>0</v>
      </c>
      <c r="HB207">
        <v>0</v>
      </c>
      <c r="HC207">
        <f t="shared" si="377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HS207">
        <v>0</v>
      </c>
      <c r="IK207">
        <v>0</v>
      </c>
    </row>
    <row r="208" spans="1:255" x14ac:dyDescent="0.2">
      <c r="A208" s="2">
        <v>17</v>
      </c>
      <c r="B208" s="2">
        <v>1</v>
      </c>
      <c r="C208" s="2"/>
      <c r="D208" s="2"/>
      <c r="E208" s="2" t="s">
        <v>3</v>
      </c>
      <c r="F208" s="2" t="s">
        <v>239</v>
      </c>
      <c r="G208" s="2" t="s">
        <v>240</v>
      </c>
      <c r="H208" s="2" t="s">
        <v>237</v>
      </c>
      <c r="I208" s="2">
        <f>ROUND(F554,9)</f>
        <v>0</v>
      </c>
      <c r="J208" s="2">
        <v>0</v>
      </c>
      <c r="K208" s="2">
        <f>ROUND(F554,9)</f>
        <v>0</v>
      </c>
      <c r="L208" s="2"/>
      <c r="M208" s="2"/>
      <c r="N208" s="2"/>
      <c r="O208" s="2">
        <f t="shared" si="339"/>
        <v>0</v>
      </c>
      <c r="P208" s="2">
        <f t="shared" si="340"/>
        <v>0</v>
      </c>
      <c r="Q208" s="2">
        <f t="shared" si="378"/>
        <v>0</v>
      </c>
      <c r="R208" s="2">
        <f t="shared" si="342"/>
        <v>0</v>
      </c>
      <c r="S208" s="2">
        <f t="shared" si="343"/>
        <v>0</v>
      </c>
      <c r="T208" s="2">
        <f t="shared" si="344"/>
        <v>0</v>
      </c>
      <c r="U208" s="2">
        <f t="shared" si="345"/>
        <v>0</v>
      </c>
      <c r="V208" s="2">
        <f t="shared" si="346"/>
        <v>0</v>
      </c>
      <c r="W208" s="2">
        <f t="shared" si="347"/>
        <v>0</v>
      </c>
      <c r="X208" s="2">
        <f t="shared" si="348"/>
        <v>0</v>
      </c>
      <c r="Y208" s="2">
        <f t="shared" si="349"/>
        <v>0</v>
      </c>
      <c r="Z208" s="2"/>
      <c r="AA208" s="2">
        <v>-1</v>
      </c>
      <c r="AB208" s="2">
        <f t="shared" si="350"/>
        <v>1726.78</v>
      </c>
      <c r="AC208" s="2">
        <f t="shared" si="379"/>
        <v>1726.78</v>
      </c>
      <c r="AD208" s="2">
        <f t="shared" si="380"/>
        <v>0</v>
      </c>
      <c r="AE208" s="2">
        <f t="shared" si="381"/>
        <v>0</v>
      </c>
      <c r="AF208" s="2">
        <f t="shared" si="382"/>
        <v>0</v>
      </c>
      <c r="AG208" s="2">
        <f t="shared" si="355"/>
        <v>0</v>
      </c>
      <c r="AH208" s="2">
        <f t="shared" si="383"/>
        <v>0</v>
      </c>
      <c r="AI208" s="2">
        <f t="shared" si="384"/>
        <v>0</v>
      </c>
      <c r="AJ208" s="2">
        <f t="shared" si="358"/>
        <v>0</v>
      </c>
      <c r="AK208" s="2">
        <v>1726.78</v>
      </c>
      <c r="AL208" s="2">
        <v>1726.78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1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3</v>
      </c>
      <c r="BI208" s="2">
        <v>1</v>
      </c>
      <c r="BJ208" s="2" t="s">
        <v>241</v>
      </c>
      <c r="BK208" s="2"/>
      <c r="BL208" s="2"/>
      <c r="BM208" s="2">
        <v>1617</v>
      </c>
      <c r="BN208" s="2">
        <v>0</v>
      </c>
      <c r="BO208" s="2" t="s">
        <v>3</v>
      </c>
      <c r="BP208" s="2">
        <v>0</v>
      </c>
      <c r="BQ208" s="2">
        <v>200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0</v>
      </c>
      <c r="CA208" s="2">
        <v>0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359"/>
        <v>0</v>
      </c>
      <c r="CQ208" s="2">
        <f t="shared" si="360"/>
        <v>1726.78</v>
      </c>
      <c r="CR208" s="2">
        <f t="shared" si="385"/>
        <v>0</v>
      </c>
      <c r="CS208" s="2">
        <f t="shared" si="362"/>
        <v>0</v>
      </c>
      <c r="CT208" s="2">
        <f t="shared" si="363"/>
        <v>0</v>
      </c>
      <c r="CU208" s="2">
        <f t="shared" si="364"/>
        <v>0</v>
      </c>
      <c r="CV208" s="2">
        <f t="shared" si="365"/>
        <v>0</v>
      </c>
      <c r="CW208" s="2">
        <f t="shared" si="366"/>
        <v>0</v>
      </c>
      <c r="CX208" s="2">
        <f t="shared" si="367"/>
        <v>0</v>
      </c>
      <c r="CY208" s="2">
        <f t="shared" si="368"/>
        <v>0</v>
      </c>
      <c r="CZ208" s="2">
        <f t="shared" si="369"/>
        <v>0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1005</v>
      </c>
      <c r="DV208" s="2" t="s">
        <v>237</v>
      </c>
      <c r="DW208" s="2" t="s">
        <v>237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82946512</v>
      </c>
      <c r="EF208" s="2">
        <v>200</v>
      </c>
      <c r="EG208" s="2" t="s">
        <v>69</v>
      </c>
      <c r="EH208" s="2">
        <v>0</v>
      </c>
      <c r="EI208" s="2" t="s">
        <v>3</v>
      </c>
      <c r="EJ208" s="2">
        <v>1</v>
      </c>
      <c r="EK208" s="2">
        <v>1617</v>
      </c>
      <c r="EL208" s="2" t="s">
        <v>70</v>
      </c>
      <c r="EM208" s="2" t="s">
        <v>71</v>
      </c>
      <c r="EN208" s="2"/>
      <c r="EO208" s="2" t="s">
        <v>3</v>
      </c>
      <c r="EP208" s="2"/>
      <c r="EQ208" s="2">
        <v>132096</v>
      </c>
      <c r="ER208" s="2">
        <v>1726.78</v>
      </c>
      <c r="ES208" s="2">
        <v>1726.78</v>
      </c>
      <c r="ET208" s="2">
        <v>0</v>
      </c>
      <c r="EU208" s="2">
        <v>0</v>
      </c>
      <c r="EV208" s="2">
        <v>0</v>
      </c>
      <c r="EW208" s="2">
        <v>0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v>0</v>
      </c>
      <c r="FS208" s="2">
        <v>0</v>
      </c>
      <c r="FT208" s="2"/>
      <c r="FU208" s="2"/>
      <c r="FV208" s="2"/>
      <c r="FW208" s="2"/>
      <c r="FX208" s="2">
        <v>0</v>
      </c>
      <c r="FY208" s="2">
        <v>0</v>
      </c>
      <c r="FZ208" s="2"/>
      <c r="GA208" s="2" t="s">
        <v>3</v>
      </c>
      <c r="GB208" s="2"/>
      <c r="GC208" s="2"/>
      <c r="GD208" s="2">
        <v>1</v>
      </c>
      <c r="GE208" s="2"/>
      <c r="GF208" s="2">
        <v>8655017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370"/>
        <v>0</v>
      </c>
      <c r="GM208" s="2">
        <f t="shared" si="371"/>
        <v>0</v>
      </c>
      <c r="GN208" s="2">
        <f t="shared" si="372"/>
        <v>0</v>
      </c>
      <c r="GO208" s="2">
        <f t="shared" si="373"/>
        <v>0</v>
      </c>
      <c r="GP208" s="2">
        <f t="shared" si="374"/>
        <v>0</v>
      </c>
      <c r="GQ208" s="2"/>
      <c r="GR208" s="2">
        <v>0</v>
      </c>
      <c r="GS208" s="2">
        <v>0</v>
      </c>
      <c r="GT208" s="2">
        <v>0</v>
      </c>
      <c r="GU208" s="2" t="s">
        <v>3</v>
      </c>
      <c r="GV208" s="2">
        <f t="shared" si="375"/>
        <v>0</v>
      </c>
      <c r="GW208" s="2">
        <v>1</v>
      </c>
      <c r="GX208" s="2">
        <f t="shared" si="376"/>
        <v>0</v>
      </c>
      <c r="GY208" s="2"/>
      <c r="GZ208" s="2"/>
      <c r="HA208" s="2">
        <v>0</v>
      </c>
      <c r="HB208" s="2">
        <v>0</v>
      </c>
      <c r="HC208" s="2">
        <f t="shared" si="377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>
        <v>0</v>
      </c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E209" t="s">
        <v>3</v>
      </c>
      <c r="F209" t="s">
        <v>239</v>
      </c>
      <c r="G209" t="s">
        <v>240</v>
      </c>
      <c r="H209" t="s">
        <v>237</v>
      </c>
      <c r="I209">
        <f>ROUND(F554,9)</f>
        <v>0</v>
      </c>
      <c r="J209">
        <v>0</v>
      </c>
      <c r="K209">
        <f>ROUND(F554,9)</f>
        <v>0</v>
      </c>
      <c r="O209">
        <f t="shared" si="339"/>
        <v>0</v>
      </c>
      <c r="P209">
        <f t="shared" si="340"/>
        <v>0</v>
      </c>
      <c r="Q209">
        <f t="shared" si="378"/>
        <v>0</v>
      </c>
      <c r="R209">
        <f t="shared" si="342"/>
        <v>0</v>
      </c>
      <c r="S209">
        <f t="shared" si="343"/>
        <v>0</v>
      </c>
      <c r="T209">
        <f t="shared" si="344"/>
        <v>0</v>
      </c>
      <c r="U209">
        <f t="shared" si="345"/>
        <v>0</v>
      </c>
      <c r="V209">
        <f t="shared" si="346"/>
        <v>0</v>
      </c>
      <c r="W209">
        <f t="shared" si="347"/>
        <v>0</v>
      </c>
      <c r="X209">
        <f t="shared" si="348"/>
        <v>0</v>
      </c>
      <c r="Y209">
        <f t="shared" si="349"/>
        <v>0</v>
      </c>
      <c r="AA209">
        <v>-1</v>
      </c>
      <c r="AB209">
        <f t="shared" si="350"/>
        <v>1726.78</v>
      </c>
      <c r="AC209">
        <f t="shared" si="379"/>
        <v>1726.78</v>
      </c>
      <c r="AD209">
        <f t="shared" si="380"/>
        <v>0</v>
      </c>
      <c r="AE209">
        <f t="shared" si="381"/>
        <v>0</v>
      </c>
      <c r="AF209">
        <f t="shared" si="382"/>
        <v>0</v>
      </c>
      <c r="AG209">
        <f t="shared" si="355"/>
        <v>0</v>
      </c>
      <c r="AH209">
        <f t="shared" si="383"/>
        <v>0</v>
      </c>
      <c r="AI209">
        <f t="shared" si="384"/>
        <v>0</v>
      </c>
      <c r="AJ209">
        <f t="shared" si="358"/>
        <v>0</v>
      </c>
      <c r="AK209">
        <v>1726.78</v>
      </c>
      <c r="AL209">
        <v>1726.78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4.8899999999999997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241</v>
      </c>
      <c r="BM209">
        <v>1617</v>
      </c>
      <c r="BN209">
        <v>0</v>
      </c>
      <c r="BO209" t="s">
        <v>239</v>
      </c>
      <c r="BP209">
        <v>1</v>
      </c>
      <c r="BQ209">
        <v>200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359"/>
        <v>0</v>
      </c>
      <c r="CQ209">
        <f t="shared" si="360"/>
        <v>8443.9500000000007</v>
      </c>
      <c r="CR209">
        <f t="shared" si="385"/>
        <v>0</v>
      </c>
      <c r="CS209">
        <f t="shared" si="362"/>
        <v>0</v>
      </c>
      <c r="CT209">
        <f t="shared" si="363"/>
        <v>0</v>
      </c>
      <c r="CU209">
        <f t="shared" si="364"/>
        <v>0</v>
      </c>
      <c r="CV209">
        <f t="shared" si="365"/>
        <v>0</v>
      </c>
      <c r="CW209">
        <f t="shared" si="366"/>
        <v>0</v>
      </c>
      <c r="CX209">
        <f t="shared" si="367"/>
        <v>0</v>
      </c>
      <c r="CY209">
        <f t="shared" si="368"/>
        <v>0</v>
      </c>
      <c r="CZ209">
        <f t="shared" si="369"/>
        <v>0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1005</v>
      </c>
      <c r="DV209" t="s">
        <v>237</v>
      </c>
      <c r="DW209" t="s">
        <v>237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82946512</v>
      </c>
      <c r="EF209">
        <v>200</v>
      </c>
      <c r="EG209" t="s">
        <v>69</v>
      </c>
      <c r="EH209">
        <v>0</v>
      </c>
      <c r="EI209" t="s">
        <v>3</v>
      </c>
      <c r="EJ209">
        <v>1</v>
      </c>
      <c r="EK209">
        <v>1617</v>
      </c>
      <c r="EL209" t="s">
        <v>70</v>
      </c>
      <c r="EM209" t="s">
        <v>71</v>
      </c>
      <c r="EO209" t="s">
        <v>3</v>
      </c>
      <c r="EQ209">
        <v>132096</v>
      </c>
      <c r="ER209">
        <v>1726.78</v>
      </c>
      <c r="ES209">
        <v>1726.78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v>0</v>
      </c>
      <c r="FS209">
        <v>0</v>
      </c>
      <c r="FX209">
        <v>0</v>
      </c>
      <c r="FY209">
        <v>0</v>
      </c>
      <c r="GA209" t="s">
        <v>3</v>
      </c>
      <c r="GD209">
        <v>1</v>
      </c>
      <c r="GF209">
        <v>8655017</v>
      </c>
      <c r="GG209">
        <v>2</v>
      </c>
      <c r="GH209">
        <v>1</v>
      </c>
      <c r="GI209">
        <v>2</v>
      </c>
      <c r="GJ209">
        <v>0</v>
      </c>
      <c r="GK209">
        <v>0</v>
      </c>
      <c r="GL209">
        <f t="shared" si="370"/>
        <v>0</v>
      </c>
      <c r="GM209">
        <f t="shared" si="371"/>
        <v>0</v>
      </c>
      <c r="GN209">
        <f t="shared" si="372"/>
        <v>0</v>
      </c>
      <c r="GO209">
        <f t="shared" si="373"/>
        <v>0</v>
      </c>
      <c r="GP209">
        <f t="shared" si="374"/>
        <v>0</v>
      </c>
      <c r="GR209">
        <v>0</v>
      </c>
      <c r="GS209">
        <v>0</v>
      </c>
      <c r="GT209">
        <v>0</v>
      </c>
      <c r="GU209" t="s">
        <v>3</v>
      </c>
      <c r="GV209">
        <f t="shared" si="375"/>
        <v>0</v>
      </c>
      <c r="GW209">
        <v>1</v>
      </c>
      <c r="GX209">
        <f t="shared" si="376"/>
        <v>0</v>
      </c>
      <c r="HA209">
        <v>0</v>
      </c>
      <c r="HB209">
        <v>0</v>
      </c>
      <c r="HC209">
        <f t="shared" si="37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HS209">
        <v>0</v>
      </c>
      <c r="IK209">
        <v>0</v>
      </c>
    </row>
    <row r="210" spans="1:255" x14ac:dyDescent="0.2">
      <c r="A210" s="2">
        <v>17</v>
      </c>
      <c r="B210" s="2">
        <v>1</v>
      </c>
      <c r="C210" s="2"/>
      <c r="D210" s="2"/>
      <c r="E210" s="2" t="s">
        <v>3</v>
      </c>
      <c r="F210" s="2" t="s">
        <v>242</v>
      </c>
      <c r="G210" s="2" t="s">
        <v>243</v>
      </c>
      <c r="H210" s="2" t="s">
        <v>237</v>
      </c>
      <c r="I210" s="2">
        <f>ROUND(F560,9)</f>
        <v>0</v>
      </c>
      <c r="J210" s="2">
        <v>0</v>
      </c>
      <c r="K210" s="2">
        <f>ROUND(F560,9)</f>
        <v>0</v>
      </c>
      <c r="L210" s="2"/>
      <c r="M210" s="2"/>
      <c r="N210" s="2"/>
      <c r="O210" s="2">
        <f t="shared" si="339"/>
        <v>0</v>
      </c>
      <c r="P210" s="2">
        <f t="shared" si="340"/>
        <v>0</v>
      </c>
      <c r="Q210" s="2">
        <f t="shared" si="378"/>
        <v>0</v>
      </c>
      <c r="R210" s="2">
        <f t="shared" si="342"/>
        <v>0</v>
      </c>
      <c r="S210" s="2">
        <f t="shared" si="343"/>
        <v>0</v>
      </c>
      <c r="T210" s="2">
        <f t="shared" si="344"/>
        <v>0</v>
      </c>
      <c r="U210" s="2">
        <f t="shared" si="345"/>
        <v>0</v>
      </c>
      <c r="V210" s="2">
        <f t="shared" si="346"/>
        <v>0</v>
      </c>
      <c r="W210" s="2">
        <f t="shared" si="347"/>
        <v>0</v>
      </c>
      <c r="X210" s="2">
        <f t="shared" si="348"/>
        <v>0</v>
      </c>
      <c r="Y210" s="2">
        <f t="shared" si="349"/>
        <v>0</v>
      </c>
      <c r="Z210" s="2"/>
      <c r="AA210" s="2">
        <v>-1</v>
      </c>
      <c r="AB210" s="2">
        <f t="shared" si="350"/>
        <v>229.5</v>
      </c>
      <c r="AC210" s="2">
        <f t="shared" si="379"/>
        <v>229.5</v>
      </c>
      <c r="AD210" s="2">
        <f t="shared" si="380"/>
        <v>0</v>
      </c>
      <c r="AE210" s="2">
        <f t="shared" si="381"/>
        <v>0</v>
      </c>
      <c r="AF210" s="2">
        <f t="shared" si="382"/>
        <v>0</v>
      </c>
      <c r="AG210" s="2">
        <f t="shared" si="355"/>
        <v>0</v>
      </c>
      <c r="AH210" s="2">
        <f t="shared" si="383"/>
        <v>0</v>
      </c>
      <c r="AI210" s="2">
        <f t="shared" si="384"/>
        <v>0</v>
      </c>
      <c r="AJ210" s="2">
        <f t="shared" si="358"/>
        <v>0</v>
      </c>
      <c r="AK210" s="2">
        <v>229.5</v>
      </c>
      <c r="AL210" s="2">
        <v>229.5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v>0</v>
      </c>
      <c r="AV210" s="2">
        <v>1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244</v>
      </c>
      <c r="BK210" s="2"/>
      <c r="BL210" s="2"/>
      <c r="BM210" s="2">
        <v>1617</v>
      </c>
      <c r="BN210" s="2">
        <v>0</v>
      </c>
      <c r="BO210" s="2" t="s">
        <v>3</v>
      </c>
      <c r="BP210" s="2">
        <v>0</v>
      </c>
      <c r="BQ210" s="2">
        <v>200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0</v>
      </c>
      <c r="CA210" s="2">
        <v>0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359"/>
        <v>0</v>
      </c>
      <c r="CQ210" s="2">
        <f t="shared" si="360"/>
        <v>229.5</v>
      </c>
      <c r="CR210" s="2">
        <f t="shared" si="385"/>
        <v>0</v>
      </c>
      <c r="CS210" s="2">
        <f t="shared" si="362"/>
        <v>0</v>
      </c>
      <c r="CT210" s="2">
        <f t="shared" si="363"/>
        <v>0</v>
      </c>
      <c r="CU210" s="2">
        <f t="shared" si="364"/>
        <v>0</v>
      </c>
      <c r="CV210" s="2">
        <f t="shared" si="365"/>
        <v>0</v>
      </c>
      <c r="CW210" s="2">
        <f t="shared" si="366"/>
        <v>0</v>
      </c>
      <c r="CX210" s="2">
        <f t="shared" si="367"/>
        <v>0</v>
      </c>
      <c r="CY210" s="2">
        <f t="shared" si="368"/>
        <v>0</v>
      </c>
      <c r="CZ210" s="2">
        <f t="shared" si="369"/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1005</v>
      </c>
      <c r="DV210" s="2" t="s">
        <v>237</v>
      </c>
      <c r="DW210" s="2" t="s">
        <v>237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82946512</v>
      </c>
      <c r="EF210" s="2">
        <v>200</v>
      </c>
      <c r="EG210" s="2" t="s">
        <v>69</v>
      </c>
      <c r="EH210" s="2">
        <v>0</v>
      </c>
      <c r="EI210" s="2" t="s">
        <v>3</v>
      </c>
      <c r="EJ210" s="2">
        <v>1</v>
      </c>
      <c r="EK210" s="2">
        <v>1617</v>
      </c>
      <c r="EL210" s="2" t="s">
        <v>70</v>
      </c>
      <c r="EM210" s="2" t="s">
        <v>71</v>
      </c>
      <c r="EN210" s="2"/>
      <c r="EO210" s="2" t="s">
        <v>3</v>
      </c>
      <c r="EP210" s="2"/>
      <c r="EQ210" s="2">
        <v>132096</v>
      </c>
      <c r="ER210" s="2">
        <v>229.5</v>
      </c>
      <c r="ES210" s="2">
        <v>229.5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>
        <v>0</v>
      </c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v>0</v>
      </c>
      <c r="FS210" s="2">
        <v>0</v>
      </c>
      <c r="FT210" s="2"/>
      <c r="FU210" s="2"/>
      <c r="FV210" s="2"/>
      <c r="FW210" s="2"/>
      <c r="FX210" s="2">
        <v>0</v>
      </c>
      <c r="FY210" s="2">
        <v>0</v>
      </c>
      <c r="FZ210" s="2"/>
      <c r="GA210" s="2" t="s">
        <v>3</v>
      </c>
      <c r="GB210" s="2"/>
      <c r="GC210" s="2"/>
      <c r="GD210" s="2">
        <v>1</v>
      </c>
      <c r="GE210" s="2"/>
      <c r="GF210" s="2">
        <v>-957371690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370"/>
        <v>0</v>
      </c>
      <c r="GM210" s="2">
        <f t="shared" si="371"/>
        <v>0</v>
      </c>
      <c r="GN210" s="2">
        <f t="shared" si="372"/>
        <v>0</v>
      </c>
      <c r="GO210" s="2">
        <f t="shared" si="373"/>
        <v>0</v>
      </c>
      <c r="GP210" s="2">
        <f t="shared" si="374"/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si="375"/>
        <v>0</v>
      </c>
      <c r="GW210" s="2">
        <v>1</v>
      </c>
      <c r="GX210" s="2">
        <f t="shared" si="376"/>
        <v>0</v>
      </c>
      <c r="GY210" s="2"/>
      <c r="GZ210" s="2"/>
      <c r="HA210" s="2">
        <v>0</v>
      </c>
      <c r="HB210" s="2">
        <v>0</v>
      </c>
      <c r="HC210" s="2">
        <f t="shared" si="377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>
        <v>0</v>
      </c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17</v>
      </c>
      <c r="B211">
        <v>1</v>
      </c>
      <c r="E211" t="s">
        <v>3</v>
      </c>
      <c r="F211" t="s">
        <v>242</v>
      </c>
      <c r="G211" t="s">
        <v>243</v>
      </c>
      <c r="H211" t="s">
        <v>237</v>
      </c>
      <c r="I211">
        <f>ROUND(F560,9)</f>
        <v>0</v>
      </c>
      <c r="J211">
        <v>0</v>
      </c>
      <c r="K211">
        <f>ROUND(F560,9)</f>
        <v>0</v>
      </c>
      <c r="O211">
        <f t="shared" si="339"/>
        <v>0</v>
      </c>
      <c r="P211">
        <f t="shared" si="340"/>
        <v>0</v>
      </c>
      <c r="Q211">
        <f t="shared" si="378"/>
        <v>0</v>
      </c>
      <c r="R211">
        <f t="shared" si="342"/>
        <v>0</v>
      </c>
      <c r="S211">
        <f t="shared" si="343"/>
        <v>0</v>
      </c>
      <c r="T211">
        <f t="shared" si="344"/>
        <v>0</v>
      </c>
      <c r="U211">
        <f t="shared" si="345"/>
        <v>0</v>
      </c>
      <c r="V211">
        <f t="shared" si="346"/>
        <v>0</v>
      </c>
      <c r="W211">
        <f t="shared" si="347"/>
        <v>0</v>
      </c>
      <c r="X211">
        <f t="shared" si="348"/>
        <v>0</v>
      </c>
      <c r="Y211">
        <f t="shared" si="349"/>
        <v>0</v>
      </c>
      <c r="AA211">
        <v>-1</v>
      </c>
      <c r="AB211">
        <f t="shared" si="350"/>
        <v>229.5</v>
      </c>
      <c r="AC211">
        <f t="shared" si="379"/>
        <v>229.5</v>
      </c>
      <c r="AD211">
        <f t="shared" si="380"/>
        <v>0</v>
      </c>
      <c r="AE211">
        <f t="shared" si="381"/>
        <v>0</v>
      </c>
      <c r="AF211">
        <f t="shared" si="382"/>
        <v>0</v>
      </c>
      <c r="AG211">
        <f t="shared" si="355"/>
        <v>0</v>
      </c>
      <c r="AH211">
        <f t="shared" si="383"/>
        <v>0</v>
      </c>
      <c r="AI211">
        <f t="shared" si="384"/>
        <v>0</v>
      </c>
      <c r="AJ211">
        <f t="shared" si="358"/>
        <v>0</v>
      </c>
      <c r="AK211">
        <v>229.5</v>
      </c>
      <c r="AL211">
        <v>229.5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6.99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244</v>
      </c>
      <c r="BM211">
        <v>1617</v>
      </c>
      <c r="BN211">
        <v>0</v>
      </c>
      <c r="BO211" t="s">
        <v>242</v>
      </c>
      <c r="BP211">
        <v>1</v>
      </c>
      <c r="BQ211">
        <v>200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359"/>
        <v>0</v>
      </c>
      <c r="CQ211">
        <f t="shared" si="360"/>
        <v>1604.21</v>
      </c>
      <c r="CR211">
        <f t="shared" si="385"/>
        <v>0</v>
      </c>
      <c r="CS211">
        <f t="shared" si="362"/>
        <v>0</v>
      </c>
      <c r="CT211">
        <f t="shared" si="363"/>
        <v>0</v>
      </c>
      <c r="CU211">
        <f t="shared" si="364"/>
        <v>0</v>
      </c>
      <c r="CV211">
        <f t="shared" si="365"/>
        <v>0</v>
      </c>
      <c r="CW211">
        <f t="shared" si="366"/>
        <v>0</v>
      </c>
      <c r="CX211">
        <f t="shared" si="367"/>
        <v>0</v>
      </c>
      <c r="CY211">
        <f t="shared" si="368"/>
        <v>0</v>
      </c>
      <c r="CZ211">
        <f t="shared" si="369"/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1005</v>
      </c>
      <c r="DV211" t="s">
        <v>237</v>
      </c>
      <c r="DW211" t="s">
        <v>237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82946512</v>
      </c>
      <c r="EF211">
        <v>200</v>
      </c>
      <c r="EG211" t="s">
        <v>69</v>
      </c>
      <c r="EH211">
        <v>0</v>
      </c>
      <c r="EI211" t="s">
        <v>3</v>
      </c>
      <c r="EJ211">
        <v>1</v>
      </c>
      <c r="EK211">
        <v>1617</v>
      </c>
      <c r="EL211" t="s">
        <v>70</v>
      </c>
      <c r="EM211" t="s">
        <v>71</v>
      </c>
      <c r="EO211" t="s">
        <v>3</v>
      </c>
      <c r="EQ211">
        <v>132096</v>
      </c>
      <c r="ER211">
        <v>229.5</v>
      </c>
      <c r="ES211">
        <v>229.5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v>0</v>
      </c>
      <c r="FS211">
        <v>0</v>
      </c>
      <c r="FX211">
        <v>0</v>
      </c>
      <c r="FY211">
        <v>0</v>
      </c>
      <c r="GA211" t="s">
        <v>3</v>
      </c>
      <c r="GD211">
        <v>1</v>
      </c>
      <c r="GF211">
        <v>-957371690</v>
      </c>
      <c r="GG211">
        <v>2</v>
      </c>
      <c r="GH211">
        <v>1</v>
      </c>
      <c r="GI211">
        <v>2</v>
      </c>
      <c r="GJ211">
        <v>0</v>
      </c>
      <c r="GK211">
        <v>0</v>
      </c>
      <c r="GL211">
        <f t="shared" si="370"/>
        <v>0</v>
      </c>
      <c r="GM211">
        <f t="shared" si="371"/>
        <v>0</v>
      </c>
      <c r="GN211">
        <f t="shared" si="372"/>
        <v>0</v>
      </c>
      <c r="GO211">
        <f t="shared" si="373"/>
        <v>0</v>
      </c>
      <c r="GP211">
        <f t="shared" si="374"/>
        <v>0</v>
      </c>
      <c r="GR211">
        <v>0</v>
      </c>
      <c r="GS211">
        <v>0</v>
      </c>
      <c r="GT211">
        <v>0</v>
      </c>
      <c r="GU211" t="s">
        <v>3</v>
      </c>
      <c r="GV211">
        <f t="shared" si="375"/>
        <v>0</v>
      </c>
      <c r="GW211">
        <v>1</v>
      </c>
      <c r="GX211">
        <f t="shared" si="376"/>
        <v>0</v>
      </c>
      <c r="HA211">
        <v>0</v>
      </c>
      <c r="HB211">
        <v>0</v>
      </c>
      <c r="HC211">
        <f t="shared" si="377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HS211">
        <v>0</v>
      </c>
      <c r="IK211">
        <v>0</v>
      </c>
    </row>
    <row r="212" spans="1:255" x14ac:dyDescent="0.2">
      <c r="A212" s="2">
        <v>17</v>
      </c>
      <c r="B212" s="2">
        <v>1</v>
      </c>
      <c r="C212" s="2"/>
      <c r="D212" s="2"/>
      <c r="E212" s="2" t="s">
        <v>3</v>
      </c>
      <c r="F212" s="2" t="s">
        <v>245</v>
      </c>
      <c r="G212" s="2" t="s">
        <v>246</v>
      </c>
      <c r="H212" s="2" t="s">
        <v>67</v>
      </c>
      <c r="I212" s="2">
        <f>ROUND(F559*0.08,9)</f>
        <v>0</v>
      </c>
      <c r="J212" s="2">
        <v>0</v>
      </c>
      <c r="K212" s="2">
        <f>ROUND(F559*0.08,9)</f>
        <v>0</v>
      </c>
      <c r="L212" s="2"/>
      <c r="M212" s="2"/>
      <c r="N212" s="2"/>
      <c r="O212" s="2">
        <f t="shared" si="339"/>
        <v>0</v>
      </c>
      <c r="P212" s="2">
        <f t="shared" si="340"/>
        <v>0</v>
      </c>
      <c r="Q212" s="2">
        <f t="shared" si="378"/>
        <v>0</v>
      </c>
      <c r="R212" s="2">
        <f t="shared" si="342"/>
        <v>0</v>
      </c>
      <c r="S212" s="2">
        <f t="shared" si="343"/>
        <v>0</v>
      </c>
      <c r="T212" s="2">
        <f t="shared" si="344"/>
        <v>0</v>
      </c>
      <c r="U212" s="2">
        <f t="shared" si="345"/>
        <v>0</v>
      </c>
      <c r="V212" s="2">
        <f t="shared" si="346"/>
        <v>0</v>
      </c>
      <c r="W212" s="2">
        <f t="shared" si="347"/>
        <v>0</v>
      </c>
      <c r="X212" s="2">
        <f t="shared" si="348"/>
        <v>0</v>
      </c>
      <c r="Y212" s="2">
        <f t="shared" si="349"/>
        <v>0</v>
      </c>
      <c r="Z212" s="2"/>
      <c r="AA212" s="2">
        <v>-1</v>
      </c>
      <c r="AB212" s="2">
        <f t="shared" si="350"/>
        <v>800.06</v>
      </c>
      <c r="AC212" s="2">
        <f t="shared" si="379"/>
        <v>800.06</v>
      </c>
      <c r="AD212" s="2">
        <f t="shared" si="380"/>
        <v>0</v>
      </c>
      <c r="AE212" s="2">
        <f t="shared" si="381"/>
        <v>0</v>
      </c>
      <c r="AF212" s="2">
        <f t="shared" si="382"/>
        <v>0</v>
      </c>
      <c r="AG212" s="2">
        <f t="shared" si="355"/>
        <v>0</v>
      </c>
      <c r="AH212" s="2">
        <f t="shared" si="383"/>
        <v>0</v>
      </c>
      <c r="AI212" s="2">
        <f t="shared" si="384"/>
        <v>0</v>
      </c>
      <c r="AJ212" s="2">
        <f t="shared" si="358"/>
        <v>0</v>
      </c>
      <c r="AK212" s="2">
        <v>800.06</v>
      </c>
      <c r="AL212" s="2">
        <v>800.06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v>0</v>
      </c>
      <c r="AV212" s="2">
        <v>1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247</v>
      </c>
      <c r="BK212" s="2"/>
      <c r="BL212" s="2"/>
      <c r="BM212" s="2">
        <v>1617</v>
      </c>
      <c r="BN212" s="2">
        <v>0</v>
      </c>
      <c r="BO212" s="2" t="s">
        <v>3</v>
      </c>
      <c r="BP212" s="2">
        <v>0</v>
      </c>
      <c r="BQ212" s="2">
        <v>200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0</v>
      </c>
      <c r="CA212" s="2">
        <v>0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359"/>
        <v>0</v>
      </c>
      <c r="CQ212" s="2">
        <f t="shared" si="360"/>
        <v>800.06</v>
      </c>
      <c r="CR212" s="2">
        <f t="shared" si="385"/>
        <v>0</v>
      </c>
      <c r="CS212" s="2">
        <f t="shared" si="362"/>
        <v>0</v>
      </c>
      <c r="CT212" s="2">
        <f t="shared" si="363"/>
        <v>0</v>
      </c>
      <c r="CU212" s="2">
        <f t="shared" si="364"/>
        <v>0</v>
      </c>
      <c r="CV212" s="2">
        <f t="shared" si="365"/>
        <v>0</v>
      </c>
      <c r="CW212" s="2">
        <f t="shared" si="366"/>
        <v>0</v>
      </c>
      <c r="CX212" s="2">
        <f t="shared" si="367"/>
        <v>0</v>
      </c>
      <c r="CY212" s="2">
        <f t="shared" si="368"/>
        <v>0</v>
      </c>
      <c r="CZ212" s="2">
        <f t="shared" si="369"/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1007</v>
      </c>
      <c r="DV212" s="2" t="s">
        <v>67</v>
      </c>
      <c r="DW212" s="2" t="s">
        <v>67</v>
      </c>
      <c r="DX212" s="2">
        <v>1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82946512</v>
      </c>
      <c r="EF212" s="2">
        <v>200</v>
      </c>
      <c r="EG212" s="2" t="s">
        <v>69</v>
      </c>
      <c r="EH212" s="2">
        <v>0</v>
      </c>
      <c r="EI212" s="2" t="s">
        <v>3</v>
      </c>
      <c r="EJ212" s="2">
        <v>1</v>
      </c>
      <c r="EK212" s="2">
        <v>1617</v>
      </c>
      <c r="EL212" s="2" t="s">
        <v>70</v>
      </c>
      <c r="EM212" s="2" t="s">
        <v>71</v>
      </c>
      <c r="EN212" s="2"/>
      <c r="EO212" s="2" t="s">
        <v>3</v>
      </c>
      <c r="EP212" s="2"/>
      <c r="EQ212" s="2">
        <v>132096</v>
      </c>
      <c r="ER212" s="2">
        <v>800.06</v>
      </c>
      <c r="ES212" s="2">
        <v>800.06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>
        <v>0</v>
      </c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v>0</v>
      </c>
      <c r="FS212" s="2">
        <v>0</v>
      </c>
      <c r="FT212" s="2"/>
      <c r="FU212" s="2"/>
      <c r="FV212" s="2"/>
      <c r="FW212" s="2"/>
      <c r="FX212" s="2">
        <v>0</v>
      </c>
      <c r="FY212" s="2">
        <v>0</v>
      </c>
      <c r="FZ212" s="2"/>
      <c r="GA212" s="2" t="s">
        <v>3</v>
      </c>
      <c r="GB212" s="2"/>
      <c r="GC212" s="2"/>
      <c r="GD212" s="2">
        <v>1</v>
      </c>
      <c r="GE212" s="2"/>
      <c r="GF212" s="2">
        <v>2102490224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370"/>
        <v>0</v>
      </c>
      <c r="GM212" s="2">
        <f t="shared" si="371"/>
        <v>0</v>
      </c>
      <c r="GN212" s="2">
        <f t="shared" si="372"/>
        <v>0</v>
      </c>
      <c r="GO212" s="2">
        <f t="shared" si="373"/>
        <v>0</v>
      </c>
      <c r="GP212" s="2">
        <f t="shared" si="374"/>
        <v>0</v>
      </c>
      <c r="GQ212" s="2"/>
      <c r="GR212" s="2">
        <v>0</v>
      </c>
      <c r="GS212" s="2">
        <v>0</v>
      </c>
      <c r="GT212" s="2">
        <v>0</v>
      </c>
      <c r="GU212" s="2" t="s">
        <v>3</v>
      </c>
      <c r="GV212" s="2">
        <f t="shared" si="375"/>
        <v>0</v>
      </c>
      <c r="GW212" s="2">
        <v>1</v>
      </c>
      <c r="GX212" s="2">
        <f t="shared" si="376"/>
        <v>0</v>
      </c>
      <c r="GY212" s="2"/>
      <c r="GZ212" s="2"/>
      <c r="HA212" s="2">
        <v>0</v>
      </c>
      <c r="HB212" s="2">
        <v>0</v>
      </c>
      <c r="HC212" s="2">
        <f t="shared" si="377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>
        <v>0</v>
      </c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17</v>
      </c>
      <c r="B213">
        <v>1</v>
      </c>
      <c r="E213" t="s">
        <v>3</v>
      </c>
      <c r="F213" t="s">
        <v>245</v>
      </c>
      <c r="G213" t="s">
        <v>246</v>
      </c>
      <c r="H213" t="s">
        <v>67</v>
      </c>
      <c r="I213">
        <f>ROUND(F559*0.08,9)</f>
        <v>0</v>
      </c>
      <c r="J213">
        <v>0</v>
      </c>
      <c r="K213">
        <f>ROUND(F559*0.08,9)</f>
        <v>0</v>
      </c>
      <c r="O213">
        <f t="shared" si="339"/>
        <v>0</v>
      </c>
      <c r="P213">
        <f t="shared" si="340"/>
        <v>0</v>
      </c>
      <c r="Q213">
        <f t="shared" si="378"/>
        <v>0</v>
      </c>
      <c r="R213">
        <f t="shared" si="342"/>
        <v>0</v>
      </c>
      <c r="S213">
        <f t="shared" si="343"/>
        <v>0</v>
      </c>
      <c r="T213">
        <f t="shared" si="344"/>
        <v>0</v>
      </c>
      <c r="U213">
        <f t="shared" si="345"/>
        <v>0</v>
      </c>
      <c r="V213">
        <f t="shared" si="346"/>
        <v>0</v>
      </c>
      <c r="W213">
        <f t="shared" si="347"/>
        <v>0</v>
      </c>
      <c r="X213">
        <f t="shared" si="348"/>
        <v>0</v>
      </c>
      <c r="Y213">
        <f t="shared" si="349"/>
        <v>0</v>
      </c>
      <c r="AA213">
        <v>-1</v>
      </c>
      <c r="AB213">
        <f t="shared" si="350"/>
        <v>800.06</v>
      </c>
      <c r="AC213">
        <f t="shared" si="379"/>
        <v>800.06</v>
      </c>
      <c r="AD213">
        <f t="shared" si="380"/>
        <v>0</v>
      </c>
      <c r="AE213">
        <f t="shared" si="381"/>
        <v>0</v>
      </c>
      <c r="AF213">
        <f t="shared" si="382"/>
        <v>0</v>
      </c>
      <c r="AG213">
        <f t="shared" si="355"/>
        <v>0</v>
      </c>
      <c r="AH213">
        <f t="shared" si="383"/>
        <v>0</v>
      </c>
      <c r="AI213">
        <f t="shared" si="384"/>
        <v>0</v>
      </c>
      <c r="AJ213">
        <f t="shared" si="358"/>
        <v>0</v>
      </c>
      <c r="AK213">
        <v>800.06</v>
      </c>
      <c r="AL213">
        <v>800.06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31.5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247</v>
      </c>
      <c r="BM213">
        <v>1617</v>
      </c>
      <c r="BN213">
        <v>0</v>
      </c>
      <c r="BO213" t="s">
        <v>245</v>
      </c>
      <c r="BP213">
        <v>1</v>
      </c>
      <c r="BQ213">
        <v>200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359"/>
        <v>0</v>
      </c>
      <c r="CQ213">
        <f t="shared" si="360"/>
        <v>25201.89</v>
      </c>
      <c r="CR213">
        <f t="shared" si="385"/>
        <v>0</v>
      </c>
      <c r="CS213">
        <f t="shared" si="362"/>
        <v>0</v>
      </c>
      <c r="CT213">
        <f t="shared" si="363"/>
        <v>0</v>
      </c>
      <c r="CU213">
        <f t="shared" si="364"/>
        <v>0</v>
      </c>
      <c r="CV213">
        <f t="shared" si="365"/>
        <v>0</v>
      </c>
      <c r="CW213">
        <f t="shared" si="366"/>
        <v>0</v>
      </c>
      <c r="CX213">
        <f t="shared" si="367"/>
        <v>0</v>
      </c>
      <c r="CY213">
        <f t="shared" si="368"/>
        <v>0</v>
      </c>
      <c r="CZ213">
        <f t="shared" si="369"/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1007</v>
      </c>
      <c r="DV213" t="s">
        <v>67</v>
      </c>
      <c r="DW213" t="s">
        <v>67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82946512</v>
      </c>
      <c r="EF213">
        <v>200</v>
      </c>
      <c r="EG213" t="s">
        <v>69</v>
      </c>
      <c r="EH213">
        <v>0</v>
      </c>
      <c r="EI213" t="s">
        <v>3</v>
      </c>
      <c r="EJ213">
        <v>1</v>
      </c>
      <c r="EK213">
        <v>1617</v>
      </c>
      <c r="EL213" t="s">
        <v>70</v>
      </c>
      <c r="EM213" t="s">
        <v>71</v>
      </c>
      <c r="EO213" t="s">
        <v>3</v>
      </c>
      <c r="EQ213">
        <v>132096</v>
      </c>
      <c r="ER213">
        <v>800.06</v>
      </c>
      <c r="ES213">
        <v>800.06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v>0</v>
      </c>
      <c r="FS213">
        <v>0</v>
      </c>
      <c r="FX213">
        <v>0</v>
      </c>
      <c r="FY213">
        <v>0</v>
      </c>
      <c r="GA213" t="s">
        <v>3</v>
      </c>
      <c r="GD213">
        <v>1</v>
      </c>
      <c r="GF213">
        <v>2102490224</v>
      </c>
      <c r="GG213">
        <v>2</v>
      </c>
      <c r="GH213">
        <v>1</v>
      </c>
      <c r="GI213">
        <v>2</v>
      </c>
      <c r="GJ213">
        <v>0</v>
      </c>
      <c r="GK213">
        <v>0</v>
      </c>
      <c r="GL213">
        <f t="shared" si="370"/>
        <v>0</v>
      </c>
      <c r="GM213">
        <f t="shared" si="371"/>
        <v>0</v>
      </c>
      <c r="GN213">
        <f t="shared" si="372"/>
        <v>0</v>
      </c>
      <c r="GO213">
        <f t="shared" si="373"/>
        <v>0</v>
      </c>
      <c r="GP213">
        <f t="shared" si="374"/>
        <v>0</v>
      </c>
      <c r="GR213">
        <v>0</v>
      </c>
      <c r="GS213">
        <v>0</v>
      </c>
      <c r="GT213">
        <v>0</v>
      </c>
      <c r="GU213" t="s">
        <v>3</v>
      </c>
      <c r="GV213">
        <f t="shared" si="375"/>
        <v>0</v>
      </c>
      <c r="GW213">
        <v>1</v>
      </c>
      <c r="GX213">
        <f t="shared" si="376"/>
        <v>0</v>
      </c>
      <c r="HA213">
        <v>0</v>
      </c>
      <c r="HB213">
        <v>0</v>
      </c>
      <c r="HC213">
        <f t="shared" si="377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HS213">
        <v>0</v>
      </c>
      <c r="IK213">
        <v>0</v>
      </c>
    </row>
    <row r="214" spans="1:255" x14ac:dyDescent="0.2">
      <c r="A214" s="2">
        <v>17</v>
      </c>
      <c r="B214" s="2">
        <v>1</v>
      </c>
      <c r="C214" s="2"/>
      <c r="D214" s="2"/>
      <c r="E214" s="2" t="s">
        <v>3</v>
      </c>
      <c r="F214" s="2" t="s">
        <v>248</v>
      </c>
      <c r="G214" s="2" t="s">
        <v>249</v>
      </c>
      <c r="H214" s="2" t="s">
        <v>237</v>
      </c>
      <c r="I214" s="2">
        <f>ROUND(F564,9)</f>
        <v>0</v>
      </c>
      <c r="J214" s="2">
        <v>0</v>
      </c>
      <c r="K214" s="2">
        <f>ROUND(F564,9)</f>
        <v>0</v>
      </c>
      <c r="L214" s="2"/>
      <c r="M214" s="2"/>
      <c r="N214" s="2"/>
      <c r="O214" s="2">
        <f t="shared" si="339"/>
        <v>0</v>
      </c>
      <c r="P214" s="2">
        <f t="shared" si="340"/>
        <v>0</v>
      </c>
      <c r="Q214" s="2">
        <f t="shared" si="378"/>
        <v>0</v>
      </c>
      <c r="R214" s="2">
        <f t="shared" si="342"/>
        <v>0</v>
      </c>
      <c r="S214" s="2">
        <f t="shared" si="343"/>
        <v>0</v>
      </c>
      <c r="T214" s="2">
        <f t="shared" si="344"/>
        <v>0</v>
      </c>
      <c r="U214" s="2">
        <f t="shared" si="345"/>
        <v>0</v>
      </c>
      <c r="V214" s="2">
        <f t="shared" si="346"/>
        <v>0</v>
      </c>
      <c r="W214" s="2">
        <f t="shared" si="347"/>
        <v>0</v>
      </c>
      <c r="X214" s="2">
        <f t="shared" si="348"/>
        <v>0</v>
      </c>
      <c r="Y214" s="2">
        <f t="shared" si="349"/>
        <v>0</v>
      </c>
      <c r="Z214" s="2"/>
      <c r="AA214" s="2">
        <v>-1</v>
      </c>
      <c r="AB214" s="2">
        <f t="shared" si="350"/>
        <v>225.03</v>
      </c>
      <c r="AC214" s="2">
        <f t="shared" si="379"/>
        <v>225.03</v>
      </c>
      <c r="AD214" s="2">
        <f t="shared" si="380"/>
        <v>0</v>
      </c>
      <c r="AE214" s="2">
        <f t="shared" si="381"/>
        <v>0</v>
      </c>
      <c r="AF214" s="2">
        <f t="shared" si="382"/>
        <v>0</v>
      </c>
      <c r="AG214" s="2">
        <f t="shared" si="355"/>
        <v>0</v>
      </c>
      <c r="AH214" s="2">
        <f t="shared" si="383"/>
        <v>0</v>
      </c>
      <c r="AI214" s="2">
        <f t="shared" si="384"/>
        <v>0</v>
      </c>
      <c r="AJ214" s="2">
        <f t="shared" si="358"/>
        <v>0</v>
      </c>
      <c r="AK214" s="2">
        <v>225.03</v>
      </c>
      <c r="AL214" s="2">
        <v>225.03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1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250</v>
      </c>
      <c r="BK214" s="2"/>
      <c r="BL214" s="2"/>
      <c r="BM214" s="2">
        <v>1617</v>
      </c>
      <c r="BN214" s="2">
        <v>0</v>
      </c>
      <c r="BO214" s="2" t="s">
        <v>3</v>
      </c>
      <c r="BP214" s="2">
        <v>0</v>
      </c>
      <c r="BQ214" s="2">
        <v>200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0</v>
      </c>
      <c r="CA214" s="2">
        <v>0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359"/>
        <v>0</v>
      </c>
      <c r="CQ214" s="2">
        <f t="shared" si="360"/>
        <v>225.03</v>
      </c>
      <c r="CR214" s="2">
        <f t="shared" si="385"/>
        <v>0</v>
      </c>
      <c r="CS214" s="2">
        <f t="shared" si="362"/>
        <v>0</v>
      </c>
      <c r="CT214" s="2">
        <f t="shared" si="363"/>
        <v>0</v>
      </c>
      <c r="CU214" s="2">
        <f t="shared" si="364"/>
        <v>0</v>
      </c>
      <c r="CV214" s="2">
        <f t="shared" si="365"/>
        <v>0</v>
      </c>
      <c r="CW214" s="2">
        <f t="shared" si="366"/>
        <v>0</v>
      </c>
      <c r="CX214" s="2">
        <f t="shared" si="367"/>
        <v>0</v>
      </c>
      <c r="CY214" s="2">
        <f t="shared" si="368"/>
        <v>0</v>
      </c>
      <c r="CZ214" s="2">
        <f t="shared" si="369"/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1005</v>
      </c>
      <c r="DV214" s="2" t="s">
        <v>237</v>
      </c>
      <c r="DW214" s="2" t="s">
        <v>237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82946512</v>
      </c>
      <c r="EF214" s="2">
        <v>200</v>
      </c>
      <c r="EG214" s="2" t="s">
        <v>69</v>
      </c>
      <c r="EH214" s="2">
        <v>0</v>
      </c>
      <c r="EI214" s="2" t="s">
        <v>3</v>
      </c>
      <c r="EJ214" s="2">
        <v>1</v>
      </c>
      <c r="EK214" s="2">
        <v>1617</v>
      </c>
      <c r="EL214" s="2" t="s">
        <v>70</v>
      </c>
      <c r="EM214" s="2" t="s">
        <v>71</v>
      </c>
      <c r="EN214" s="2"/>
      <c r="EO214" s="2" t="s">
        <v>3</v>
      </c>
      <c r="EP214" s="2"/>
      <c r="EQ214" s="2">
        <v>132096</v>
      </c>
      <c r="ER214" s="2">
        <v>225.03</v>
      </c>
      <c r="ES214" s="2">
        <v>225.03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>
        <v>0</v>
      </c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v>0</v>
      </c>
      <c r="FS214" s="2">
        <v>0</v>
      </c>
      <c r="FT214" s="2"/>
      <c r="FU214" s="2"/>
      <c r="FV214" s="2"/>
      <c r="FW214" s="2"/>
      <c r="FX214" s="2">
        <v>0</v>
      </c>
      <c r="FY214" s="2">
        <v>0</v>
      </c>
      <c r="FZ214" s="2"/>
      <c r="GA214" s="2" t="s">
        <v>3</v>
      </c>
      <c r="GB214" s="2"/>
      <c r="GC214" s="2"/>
      <c r="GD214" s="2">
        <v>1</v>
      </c>
      <c r="GE214" s="2"/>
      <c r="GF214" s="2">
        <v>-1756114442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370"/>
        <v>0</v>
      </c>
      <c r="GM214" s="2">
        <f t="shared" si="371"/>
        <v>0</v>
      </c>
      <c r="GN214" s="2">
        <f t="shared" si="372"/>
        <v>0</v>
      </c>
      <c r="GO214" s="2">
        <f t="shared" si="373"/>
        <v>0</v>
      </c>
      <c r="GP214" s="2">
        <f t="shared" si="374"/>
        <v>0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 t="shared" si="375"/>
        <v>0</v>
      </c>
      <c r="GW214" s="2">
        <v>1</v>
      </c>
      <c r="GX214" s="2">
        <f t="shared" si="376"/>
        <v>0</v>
      </c>
      <c r="GY214" s="2"/>
      <c r="GZ214" s="2"/>
      <c r="HA214" s="2">
        <v>0</v>
      </c>
      <c r="HB214" s="2">
        <v>0</v>
      </c>
      <c r="HC214" s="2">
        <f t="shared" si="377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>
        <v>0</v>
      </c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17</v>
      </c>
      <c r="B215">
        <v>1</v>
      </c>
      <c r="E215" t="s">
        <v>3</v>
      </c>
      <c r="F215" t="s">
        <v>248</v>
      </c>
      <c r="G215" t="s">
        <v>249</v>
      </c>
      <c r="H215" t="s">
        <v>237</v>
      </c>
      <c r="I215">
        <f>ROUND(F564,9)</f>
        <v>0</v>
      </c>
      <c r="J215">
        <v>0</v>
      </c>
      <c r="K215">
        <f>ROUND(F564,9)</f>
        <v>0</v>
      </c>
      <c r="O215">
        <f t="shared" si="339"/>
        <v>0</v>
      </c>
      <c r="P215">
        <f t="shared" si="340"/>
        <v>0</v>
      </c>
      <c r="Q215">
        <f t="shared" si="378"/>
        <v>0</v>
      </c>
      <c r="R215">
        <f t="shared" si="342"/>
        <v>0</v>
      </c>
      <c r="S215">
        <f t="shared" si="343"/>
        <v>0</v>
      </c>
      <c r="T215">
        <f t="shared" si="344"/>
        <v>0</v>
      </c>
      <c r="U215">
        <f t="shared" si="345"/>
        <v>0</v>
      </c>
      <c r="V215">
        <f t="shared" si="346"/>
        <v>0</v>
      </c>
      <c r="W215">
        <f t="shared" si="347"/>
        <v>0</v>
      </c>
      <c r="X215">
        <f t="shared" si="348"/>
        <v>0</v>
      </c>
      <c r="Y215">
        <f t="shared" si="349"/>
        <v>0</v>
      </c>
      <c r="AA215">
        <v>-1</v>
      </c>
      <c r="AB215">
        <f t="shared" si="350"/>
        <v>225.03</v>
      </c>
      <c r="AC215">
        <f t="shared" si="379"/>
        <v>225.03</v>
      </c>
      <c r="AD215">
        <f t="shared" si="380"/>
        <v>0</v>
      </c>
      <c r="AE215">
        <f t="shared" si="381"/>
        <v>0</v>
      </c>
      <c r="AF215">
        <f t="shared" si="382"/>
        <v>0</v>
      </c>
      <c r="AG215">
        <f t="shared" si="355"/>
        <v>0</v>
      </c>
      <c r="AH215">
        <f t="shared" si="383"/>
        <v>0</v>
      </c>
      <c r="AI215">
        <f t="shared" si="384"/>
        <v>0</v>
      </c>
      <c r="AJ215">
        <f t="shared" si="358"/>
        <v>0</v>
      </c>
      <c r="AK215">
        <v>225.03</v>
      </c>
      <c r="AL215">
        <v>225.03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8.7200000000000006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250</v>
      </c>
      <c r="BM215">
        <v>1617</v>
      </c>
      <c r="BN215">
        <v>0</v>
      </c>
      <c r="BO215" t="s">
        <v>248</v>
      </c>
      <c r="BP215">
        <v>1</v>
      </c>
      <c r="BQ215">
        <v>200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359"/>
        <v>0</v>
      </c>
      <c r="CQ215">
        <f t="shared" si="360"/>
        <v>1962.26</v>
      </c>
      <c r="CR215">
        <f t="shared" si="385"/>
        <v>0</v>
      </c>
      <c r="CS215">
        <f t="shared" si="362"/>
        <v>0</v>
      </c>
      <c r="CT215">
        <f t="shared" si="363"/>
        <v>0</v>
      </c>
      <c r="CU215">
        <f t="shared" si="364"/>
        <v>0</v>
      </c>
      <c r="CV215">
        <f t="shared" si="365"/>
        <v>0</v>
      </c>
      <c r="CW215">
        <f t="shared" si="366"/>
        <v>0</v>
      </c>
      <c r="CX215">
        <f t="shared" si="367"/>
        <v>0</v>
      </c>
      <c r="CY215">
        <f t="shared" si="368"/>
        <v>0</v>
      </c>
      <c r="CZ215">
        <f t="shared" si="369"/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1005</v>
      </c>
      <c r="DV215" t="s">
        <v>237</v>
      </c>
      <c r="DW215" t="s">
        <v>237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82946512</v>
      </c>
      <c r="EF215">
        <v>200</v>
      </c>
      <c r="EG215" t="s">
        <v>69</v>
      </c>
      <c r="EH215">
        <v>0</v>
      </c>
      <c r="EI215" t="s">
        <v>3</v>
      </c>
      <c r="EJ215">
        <v>1</v>
      </c>
      <c r="EK215">
        <v>1617</v>
      </c>
      <c r="EL215" t="s">
        <v>70</v>
      </c>
      <c r="EM215" t="s">
        <v>71</v>
      </c>
      <c r="EO215" t="s">
        <v>3</v>
      </c>
      <c r="EQ215">
        <v>132096</v>
      </c>
      <c r="ER215">
        <v>225.03</v>
      </c>
      <c r="ES215">
        <v>225.03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v>0</v>
      </c>
      <c r="FS215">
        <v>0</v>
      </c>
      <c r="FX215">
        <v>0</v>
      </c>
      <c r="FY215">
        <v>0</v>
      </c>
      <c r="GA215" t="s">
        <v>3</v>
      </c>
      <c r="GD215">
        <v>1</v>
      </c>
      <c r="GF215">
        <v>-1756114442</v>
      </c>
      <c r="GG215">
        <v>2</v>
      </c>
      <c r="GH215">
        <v>1</v>
      </c>
      <c r="GI215">
        <v>2</v>
      </c>
      <c r="GJ215">
        <v>0</v>
      </c>
      <c r="GK215">
        <v>0</v>
      </c>
      <c r="GL215">
        <f t="shared" si="370"/>
        <v>0</v>
      </c>
      <c r="GM215">
        <f t="shared" si="371"/>
        <v>0</v>
      </c>
      <c r="GN215">
        <f t="shared" si="372"/>
        <v>0</v>
      </c>
      <c r="GO215">
        <f t="shared" si="373"/>
        <v>0</v>
      </c>
      <c r="GP215">
        <f t="shared" si="374"/>
        <v>0</v>
      </c>
      <c r="GR215">
        <v>0</v>
      </c>
      <c r="GS215">
        <v>0</v>
      </c>
      <c r="GT215">
        <v>0</v>
      </c>
      <c r="GU215" t="s">
        <v>3</v>
      </c>
      <c r="GV215">
        <f t="shared" si="375"/>
        <v>0</v>
      </c>
      <c r="GW215">
        <v>1</v>
      </c>
      <c r="GX215">
        <f t="shared" si="376"/>
        <v>0</v>
      </c>
      <c r="HA215">
        <v>0</v>
      </c>
      <c r="HB215">
        <v>0</v>
      </c>
      <c r="HC215">
        <f t="shared" si="377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HS215">
        <v>0</v>
      </c>
      <c r="IK215">
        <v>0</v>
      </c>
    </row>
    <row r="216" spans="1:255" x14ac:dyDescent="0.2">
      <c r="A216" s="2">
        <v>19</v>
      </c>
      <c r="B216" s="2">
        <v>1</v>
      </c>
      <c r="C216" s="2"/>
      <c r="D216" s="2"/>
      <c r="E216" s="2"/>
      <c r="F216" s="2" t="s">
        <v>3</v>
      </c>
      <c r="G216" s="2" t="s">
        <v>251</v>
      </c>
      <c r="H216" s="2" t="s">
        <v>3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>
        <v>1</v>
      </c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 s="2">
        <v>17</v>
      </c>
      <c r="B217" s="2">
        <v>1</v>
      </c>
      <c r="C217" s="2">
        <f>ROW(SmtRes!A133)</f>
        <v>133</v>
      </c>
      <c r="D217" s="2">
        <f>ROW(EtalonRes!A404)</f>
        <v>404</v>
      </c>
      <c r="E217" s="2" t="s">
        <v>3</v>
      </c>
      <c r="F217" s="2" t="s">
        <v>162</v>
      </c>
      <c r="G217" s="2" t="s">
        <v>163</v>
      </c>
      <c r="H217" s="2" t="s">
        <v>164</v>
      </c>
      <c r="I217" s="2">
        <f>ROUND(ROUND(F569*0.25/100,4),9)</f>
        <v>0</v>
      </c>
      <c r="J217" s="2">
        <v>0</v>
      </c>
      <c r="K217" s="2">
        <f>ROUND(ROUND(F569*0.25/100,4),9)</f>
        <v>0</v>
      </c>
      <c r="L217" s="2"/>
      <c r="M217" s="2"/>
      <c r="N217" s="2"/>
      <c r="O217" s="2">
        <f t="shared" ref="O217:O228" si="386">ROUND(CP217,2)</f>
        <v>0</v>
      </c>
      <c r="P217" s="2">
        <f t="shared" ref="P217:P228" si="387">ROUND((ROUND((AC217*AW217*I217),2)*BC217),2)</f>
        <v>0</v>
      </c>
      <c r="Q217" s="2">
        <f t="shared" ref="Q217:Q228" si="388">(ROUND((ROUND(((ET217)*AV217*I217),2)*BB217),2)+ROUND((ROUND(((AE217-(EU217))*AV217*I217),2)*BS217),2))</f>
        <v>0</v>
      </c>
      <c r="R217" s="2">
        <f t="shared" ref="R217:R228" si="389">ROUND((ROUND((AE217*AV217*I217),2)*BS217),2)</f>
        <v>0</v>
      </c>
      <c r="S217" s="2">
        <f t="shared" ref="S217:S228" si="390">ROUND((ROUND((AF217*AV217*I217),2)*BA217),2)</f>
        <v>0</v>
      </c>
      <c r="T217" s="2">
        <f t="shared" ref="T217:T228" si="391">ROUND(CU217*I217,2)</f>
        <v>0</v>
      </c>
      <c r="U217" s="2">
        <f t="shared" ref="U217:U228" si="392">CV217*I217</f>
        <v>0</v>
      </c>
      <c r="V217" s="2">
        <f t="shared" ref="V217:V228" si="393">CW217*I217</f>
        <v>0</v>
      </c>
      <c r="W217" s="2">
        <f t="shared" ref="W217:W228" si="394">ROUND(CX217*I217,2)</f>
        <v>0</v>
      </c>
      <c r="X217" s="2">
        <f t="shared" ref="X217:X228" si="395">ROUND(CY217,2)</f>
        <v>0</v>
      </c>
      <c r="Y217" s="2">
        <f t="shared" ref="Y217:Y228" si="396">ROUND(CZ217,2)</f>
        <v>0</v>
      </c>
      <c r="Z217" s="2"/>
      <c r="AA217" s="2">
        <v>-1</v>
      </c>
      <c r="AB217" s="2">
        <f t="shared" ref="AB217:AB228" si="397">ROUND((AC217+AD217+AF217),6)</f>
        <v>1378.91</v>
      </c>
      <c r="AC217" s="2">
        <f t="shared" ref="AC217:AC228" si="398">ROUND((ES217),6)</f>
        <v>35.35</v>
      </c>
      <c r="AD217" s="2">
        <f t="shared" ref="AD217:AD228" si="399">ROUND((((ET217)-(EU217))+AE217),6)</f>
        <v>1192.07</v>
      </c>
      <c r="AE217" s="2">
        <f t="shared" ref="AE217:AE228" si="400">ROUND((EU217),6)</f>
        <v>94.92</v>
      </c>
      <c r="AF217" s="2">
        <f t="shared" ref="AF217:AF228" si="401">ROUND((EV217),6)</f>
        <v>151.49</v>
      </c>
      <c r="AG217" s="2">
        <f t="shared" ref="AG217:AG228" si="402">ROUND((AP217),6)</f>
        <v>0</v>
      </c>
      <c r="AH217" s="2">
        <f t="shared" ref="AH217:AH228" si="403">(EW217)</f>
        <v>14.4</v>
      </c>
      <c r="AI217" s="2">
        <f t="shared" ref="AI217:AI228" si="404">(EX217)</f>
        <v>0</v>
      </c>
      <c r="AJ217" s="2">
        <f t="shared" ref="AJ217:AJ228" si="405">(AS217)</f>
        <v>0</v>
      </c>
      <c r="AK217" s="2">
        <v>1378.91</v>
      </c>
      <c r="AL217" s="2">
        <v>35.35</v>
      </c>
      <c r="AM217" s="2">
        <v>1192.07</v>
      </c>
      <c r="AN217" s="2">
        <v>94.92</v>
      </c>
      <c r="AO217" s="2">
        <v>151.49</v>
      </c>
      <c r="AP217" s="2">
        <v>0</v>
      </c>
      <c r="AQ217" s="2">
        <v>14.4</v>
      </c>
      <c r="AR217" s="2">
        <v>0</v>
      </c>
      <c r="AS217" s="2">
        <v>0</v>
      </c>
      <c r="AT217" s="2">
        <v>134</v>
      </c>
      <c r="AU217" s="2">
        <v>55</v>
      </c>
      <c r="AV217" s="2">
        <v>1.0469999999999999</v>
      </c>
      <c r="AW217" s="2">
        <v>1.002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0</v>
      </c>
      <c r="BI217" s="2">
        <v>1</v>
      </c>
      <c r="BJ217" s="2" t="s">
        <v>165</v>
      </c>
      <c r="BK217" s="2"/>
      <c r="BL217" s="2"/>
      <c r="BM217" s="2">
        <v>30</v>
      </c>
      <c r="BN217" s="2">
        <v>0</v>
      </c>
      <c r="BO217" s="2" t="s">
        <v>162</v>
      </c>
      <c r="BP217" s="2">
        <v>1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134</v>
      </c>
      <c r="CA217" s="2">
        <v>55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ref="CP217:CP228" si="406">(P217+Q217+S217)</f>
        <v>0</v>
      </c>
      <c r="CQ217" s="2">
        <f t="shared" ref="CQ217:CQ228" si="407">ROUND((ROUND((AC217*AW217*1),2)*BC217),2)</f>
        <v>35.42</v>
      </c>
      <c r="CR217" s="2">
        <f t="shared" ref="CR217:CR228" si="408">(ROUND((ROUND(((ET217)*AV217*1),2)*BB217),2)+ROUND((ROUND(((AE217-(EU217))*AV217*1),2)*BS217),2))</f>
        <v>1248.0999999999999</v>
      </c>
      <c r="CS217" s="2">
        <f t="shared" ref="CS217:CS228" si="409">ROUND((ROUND((AE217*AV217*1),2)*BS217),2)</f>
        <v>99.38</v>
      </c>
      <c r="CT217" s="2">
        <f t="shared" ref="CT217:CT228" si="410">ROUND((ROUND((AF217*AV217*1),2)*BA217),2)</f>
        <v>158.61000000000001</v>
      </c>
      <c r="CU217" s="2">
        <f t="shared" ref="CU217:CU228" si="411">AG217</f>
        <v>0</v>
      </c>
      <c r="CV217" s="2">
        <f t="shared" ref="CV217:CV228" si="412">(AH217*AV217)</f>
        <v>15.076799999999999</v>
      </c>
      <c r="CW217" s="2">
        <f t="shared" ref="CW217:CW228" si="413">AI217</f>
        <v>0</v>
      </c>
      <c r="CX217" s="2">
        <f t="shared" ref="CX217:CX228" si="414">AJ217</f>
        <v>0</v>
      </c>
      <c r="CY217" s="2">
        <f t="shared" ref="CY217:CY228" si="415">(((S217+R217)*AT217)/100)</f>
        <v>0</v>
      </c>
      <c r="CZ217" s="2">
        <f t="shared" ref="CZ217:CZ228" si="416">(((S217+R217)*AU217)/100)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1013</v>
      </c>
      <c r="DV217" s="2" t="s">
        <v>164</v>
      </c>
      <c r="DW217" s="2" t="s">
        <v>164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82946445</v>
      </c>
      <c r="EF217" s="2">
        <v>30</v>
      </c>
      <c r="EG217" s="2" t="s">
        <v>19</v>
      </c>
      <c r="EH217" s="2">
        <v>0</v>
      </c>
      <c r="EI217" s="2" t="s">
        <v>3</v>
      </c>
      <c r="EJ217" s="2">
        <v>1</v>
      </c>
      <c r="EK217" s="2">
        <v>30</v>
      </c>
      <c r="EL217" s="2" t="s">
        <v>166</v>
      </c>
      <c r="EM217" s="2" t="s">
        <v>167</v>
      </c>
      <c r="EN217" s="2"/>
      <c r="EO217" s="2" t="s">
        <v>3</v>
      </c>
      <c r="EP217" s="2"/>
      <c r="EQ217" s="2">
        <v>132096</v>
      </c>
      <c r="ER217" s="2">
        <v>1378.91</v>
      </c>
      <c r="ES217" s="2">
        <v>35.35</v>
      </c>
      <c r="ET217" s="2">
        <v>1192.07</v>
      </c>
      <c r="EU217" s="2">
        <v>94.92</v>
      </c>
      <c r="EV217" s="2">
        <v>151.49</v>
      </c>
      <c r="EW217" s="2">
        <v>14.4</v>
      </c>
      <c r="EX217" s="2">
        <v>0</v>
      </c>
      <c r="EY217" s="2">
        <v>0</v>
      </c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v>0</v>
      </c>
      <c r="FS217" s="2">
        <v>0</v>
      </c>
      <c r="FT217" s="2"/>
      <c r="FU217" s="2"/>
      <c r="FV217" s="2"/>
      <c r="FW217" s="2"/>
      <c r="FX217" s="2">
        <v>134</v>
      </c>
      <c r="FY217" s="2">
        <v>55</v>
      </c>
      <c r="FZ217" s="2"/>
      <c r="GA217" s="2" t="s">
        <v>3</v>
      </c>
      <c r="GB217" s="2"/>
      <c r="GC217" s="2"/>
      <c r="GD217" s="2">
        <v>1</v>
      </c>
      <c r="GE217" s="2"/>
      <c r="GF217" s="2">
        <v>-2093096072</v>
      </c>
      <c r="GG217" s="2">
        <v>2</v>
      </c>
      <c r="GH217" s="2">
        <v>1</v>
      </c>
      <c r="GI217" s="2">
        <v>2</v>
      </c>
      <c r="GJ217" s="2">
        <v>0</v>
      </c>
      <c r="GK217" s="2">
        <v>0</v>
      </c>
      <c r="GL217" s="2">
        <f t="shared" ref="GL217:GL228" si="417">ROUND(IF(AND(BH217=3,BI217=3,FS217&lt;&gt;0),P217,0),2)</f>
        <v>0</v>
      </c>
      <c r="GM217" s="2">
        <f t="shared" ref="GM217:GM228" si="418">ROUND(O217+X217+Y217,2)+GX217</f>
        <v>0</v>
      </c>
      <c r="GN217" s="2">
        <f t="shared" ref="GN217:GN228" si="419">IF(OR(BI217=0,BI217=1),GM217-GX217,0)</f>
        <v>0</v>
      </c>
      <c r="GO217" s="2">
        <f t="shared" ref="GO217:GO228" si="420">IF(BI217=2,GM217-GX217,0)</f>
        <v>0</v>
      </c>
      <c r="GP217" s="2">
        <f t="shared" ref="GP217:GP228" si="421">IF(BI217=4,GM217-GX217,0)</f>
        <v>0</v>
      </c>
      <c r="GQ217" s="2"/>
      <c r="GR217" s="2">
        <v>0</v>
      </c>
      <c r="GS217" s="2">
        <v>0</v>
      </c>
      <c r="GT217" s="2">
        <v>0</v>
      </c>
      <c r="GU217" s="2" t="s">
        <v>3</v>
      </c>
      <c r="GV217" s="2">
        <f t="shared" ref="GV217:GV228" si="422">ROUND((GT217),6)</f>
        <v>0</v>
      </c>
      <c r="GW217" s="2">
        <v>1</v>
      </c>
      <c r="GX217" s="2">
        <f t="shared" ref="GX217:GX228" si="423">ROUND(HC217*I217,2)</f>
        <v>0</v>
      </c>
      <c r="GY217" s="2"/>
      <c r="GZ217" s="2"/>
      <c r="HA217" s="2">
        <v>0</v>
      </c>
      <c r="HB217" s="2">
        <v>0</v>
      </c>
      <c r="HC217" s="2">
        <f t="shared" ref="HC217:HC228" si="424">GV217*GW217</f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>
        <v>0</v>
      </c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17</v>
      </c>
      <c r="B218">
        <v>1</v>
      </c>
      <c r="C218">
        <f>ROW(SmtRes!A134)</f>
        <v>134</v>
      </c>
      <c r="D218">
        <f>ROW(EtalonRes!A412)</f>
        <v>412</v>
      </c>
      <c r="E218" t="s">
        <v>3</v>
      </c>
      <c r="F218" t="s">
        <v>162</v>
      </c>
      <c r="G218" t="s">
        <v>163</v>
      </c>
      <c r="H218" t="s">
        <v>164</v>
      </c>
      <c r="I218">
        <f>ROUND(ROUND(F569*0.25/100,4),9)</f>
        <v>0</v>
      </c>
      <c r="J218">
        <v>0</v>
      </c>
      <c r="K218">
        <f>ROUND(ROUND(F569*0.25/100,4),9)</f>
        <v>0</v>
      </c>
      <c r="O218">
        <f t="shared" si="386"/>
        <v>0</v>
      </c>
      <c r="P218">
        <f t="shared" si="387"/>
        <v>0</v>
      </c>
      <c r="Q218">
        <f t="shared" si="388"/>
        <v>0</v>
      </c>
      <c r="R218">
        <f t="shared" si="389"/>
        <v>0</v>
      </c>
      <c r="S218">
        <f t="shared" si="390"/>
        <v>0</v>
      </c>
      <c r="T218">
        <f t="shared" si="391"/>
        <v>0</v>
      </c>
      <c r="U218">
        <f t="shared" si="392"/>
        <v>0</v>
      </c>
      <c r="V218">
        <f t="shared" si="393"/>
        <v>0</v>
      </c>
      <c r="W218">
        <f t="shared" si="394"/>
        <v>0</v>
      </c>
      <c r="X218">
        <f t="shared" si="395"/>
        <v>0</v>
      </c>
      <c r="Y218">
        <f t="shared" si="396"/>
        <v>0</v>
      </c>
      <c r="AA218">
        <v>-1</v>
      </c>
      <c r="AB218">
        <f t="shared" si="397"/>
        <v>1378.91</v>
      </c>
      <c r="AC218">
        <f t="shared" si="398"/>
        <v>35.35</v>
      </c>
      <c r="AD218">
        <f t="shared" si="399"/>
        <v>1192.07</v>
      </c>
      <c r="AE218">
        <f t="shared" si="400"/>
        <v>94.92</v>
      </c>
      <c r="AF218">
        <f t="shared" si="401"/>
        <v>151.49</v>
      </c>
      <c r="AG218">
        <f t="shared" si="402"/>
        <v>0</v>
      </c>
      <c r="AH218">
        <f t="shared" si="403"/>
        <v>14.4</v>
      </c>
      <c r="AI218">
        <f t="shared" si="404"/>
        <v>0</v>
      </c>
      <c r="AJ218">
        <f t="shared" si="405"/>
        <v>0</v>
      </c>
      <c r="AK218">
        <v>1378.91</v>
      </c>
      <c r="AL218">
        <v>35.35</v>
      </c>
      <c r="AM218">
        <v>1192.07</v>
      </c>
      <c r="AN218">
        <v>94.92</v>
      </c>
      <c r="AO218">
        <v>151.49</v>
      </c>
      <c r="AP218">
        <v>0</v>
      </c>
      <c r="AQ218">
        <v>14.4</v>
      </c>
      <c r="AR218">
        <v>0</v>
      </c>
      <c r="AS218">
        <v>0</v>
      </c>
      <c r="AT218">
        <v>134</v>
      </c>
      <c r="AU218">
        <v>55</v>
      </c>
      <c r="AV218">
        <v>1.0469999999999999</v>
      </c>
      <c r="AW218">
        <v>1.002</v>
      </c>
      <c r="AZ218">
        <v>1</v>
      </c>
      <c r="BA218">
        <v>55.67</v>
      </c>
      <c r="BB218">
        <v>14.16</v>
      </c>
      <c r="BC218">
        <v>7.75</v>
      </c>
      <c r="BD218" t="s">
        <v>3</v>
      </c>
      <c r="BE218" t="s">
        <v>3</v>
      </c>
      <c r="BF218" t="s">
        <v>3</v>
      </c>
      <c r="BG218" t="s">
        <v>3</v>
      </c>
      <c r="BH218">
        <v>0</v>
      </c>
      <c r="BI218">
        <v>1</v>
      </c>
      <c r="BJ218" t="s">
        <v>165</v>
      </c>
      <c r="BM218">
        <v>30</v>
      </c>
      <c r="BN218">
        <v>0</v>
      </c>
      <c r="BO218" t="s">
        <v>162</v>
      </c>
      <c r="BP218">
        <v>1</v>
      </c>
      <c r="BQ218">
        <v>30</v>
      </c>
      <c r="BR218">
        <v>0</v>
      </c>
      <c r="BS218">
        <v>55.67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134</v>
      </c>
      <c r="CA218">
        <v>55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406"/>
        <v>0</v>
      </c>
      <c r="CQ218">
        <f t="shared" si="407"/>
        <v>274.51</v>
      </c>
      <c r="CR218">
        <f t="shared" si="408"/>
        <v>17673.099999999999</v>
      </c>
      <c r="CS218">
        <f t="shared" si="409"/>
        <v>5532.48</v>
      </c>
      <c r="CT218">
        <f t="shared" si="410"/>
        <v>8829.82</v>
      </c>
      <c r="CU218">
        <f t="shared" si="411"/>
        <v>0</v>
      </c>
      <c r="CV218">
        <f t="shared" si="412"/>
        <v>15.076799999999999</v>
      </c>
      <c r="CW218">
        <f t="shared" si="413"/>
        <v>0</v>
      </c>
      <c r="CX218">
        <f t="shared" si="414"/>
        <v>0</v>
      </c>
      <c r="CY218">
        <f t="shared" si="415"/>
        <v>0</v>
      </c>
      <c r="CZ218">
        <f t="shared" si="416"/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164</v>
      </c>
      <c r="DW218" t="s">
        <v>164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82946445</v>
      </c>
      <c r="EF218">
        <v>30</v>
      </c>
      <c r="EG218" t="s">
        <v>19</v>
      </c>
      <c r="EH218">
        <v>0</v>
      </c>
      <c r="EI218" t="s">
        <v>3</v>
      </c>
      <c r="EJ218">
        <v>1</v>
      </c>
      <c r="EK218">
        <v>30</v>
      </c>
      <c r="EL218" t="s">
        <v>166</v>
      </c>
      <c r="EM218" t="s">
        <v>167</v>
      </c>
      <c r="EO218" t="s">
        <v>3</v>
      </c>
      <c r="EQ218">
        <v>132096</v>
      </c>
      <c r="ER218">
        <v>1378.91</v>
      </c>
      <c r="ES218">
        <v>35.35</v>
      </c>
      <c r="ET218">
        <v>1192.07</v>
      </c>
      <c r="EU218">
        <v>94.92</v>
      </c>
      <c r="EV218">
        <v>151.49</v>
      </c>
      <c r="EW218">
        <v>14.4</v>
      </c>
      <c r="EX218">
        <v>0</v>
      </c>
      <c r="EY218">
        <v>0</v>
      </c>
      <c r="FQ218">
        <v>0</v>
      </c>
      <c r="FR218">
        <v>0</v>
      </c>
      <c r="FS218">
        <v>0</v>
      </c>
      <c r="FX218">
        <v>134</v>
      </c>
      <c r="FY218">
        <v>55</v>
      </c>
      <c r="GA218" t="s">
        <v>3</v>
      </c>
      <c r="GD218">
        <v>1</v>
      </c>
      <c r="GF218">
        <v>-2093096072</v>
      </c>
      <c r="GG218">
        <v>2</v>
      </c>
      <c r="GH218">
        <v>1</v>
      </c>
      <c r="GI218">
        <v>2</v>
      </c>
      <c r="GJ218">
        <v>0</v>
      </c>
      <c r="GK218">
        <v>0</v>
      </c>
      <c r="GL218">
        <f t="shared" si="417"/>
        <v>0</v>
      </c>
      <c r="GM218">
        <f t="shared" si="418"/>
        <v>0</v>
      </c>
      <c r="GN218">
        <f t="shared" si="419"/>
        <v>0</v>
      </c>
      <c r="GO218">
        <f t="shared" si="420"/>
        <v>0</v>
      </c>
      <c r="GP218">
        <f t="shared" si="421"/>
        <v>0</v>
      </c>
      <c r="GR218">
        <v>0</v>
      </c>
      <c r="GS218">
        <v>0</v>
      </c>
      <c r="GT218">
        <v>0</v>
      </c>
      <c r="GU218" t="s">
        <v>3</v>
      </c>
      <c r="GV218">
        <f t="shared" si="422"/>
        <v>0</v>
      </c>
      <c r="GW218">
        <v>1</v>
      </c>
      <c r="GX218">
        <f t="shared" si="423"/>
        <v>0</v>
      </c>
      <c r="HA218">
        <v>0</v>
      </c>
      <c r="HB218">
        <v>0</v>
      </c>
      <c r="HC218">
        <f t="shared" si="424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55" x14ac:dyDescent="0.2">
      <c r="A219" s="2">
        <v>18</v>
      </c>
      <c r="B219" s="2">
        <v>1</v>
      </c>
      <c r="C219" s="2">
        <v>133</v>
      </c>
      <c r="D219" s="2"/>
      <c r="E219" s="2" t="s">
        <v>3</v>
      </c>
      <c r="F219" s="2" t="s">
        <v>65</v>
      </c>
      <c r="G219" s="2" t="s">
        <v>66</v>
      </c>
      <c r="H219" s="2" t="s">
        <v>67</v>
      </c>
      <c r="I219" s="2">
        <f>I217*J219</f>
        <v>0</v>
      </c>
      <c r="J219" s="2">
        <v>110</v>
      </c>
      <c r="K219" s="2">
        <v>110</v>
      </c>
      <c r="L219" s="2"/>
      <c r="M219" s="2"/>
      <c r="N219" s="2"/>
      <c r="O219" s="2">
        <f t="shared" si="386"/>
        <v>0</v>
      </c>
      <c r="P219" s="2">
        <f t="shared" si="387"/>
        <v>0</v>
      </c>
      <c r="Q219" s="2">
        <f t="shared" si="388"/>
        <v>0</v>
      </c>
      <c r="R219" s="2">
        <f t="shared" si="389"/>
        <v>0</v>
      </c>
      <c r="S219" s="2">
        <f t="shared" si="390"/>
        <v>0</v>
      </c>
      <c r="T219" s="2">
        <f t="shared" si="391"/>
        <v>0</v>
      </c>
      <c r="U219" s="2">
        <f t="shared" si="392"/>
        <v>0</v>
      </c>
      <c r="V219" s="2">
        <f t="shared" si="393"/>
        <v>0</v>
      </c>
      <c r="W219" s="2">
        <f t="shared" si="394"/>
        <v>0</v>
      </c>
      <c r="X219" s="2">
        <f t="shared" si="395"/>
        <v>0</v>
      </c>
      <c r="Y219" s="2">
        <f t="shared" si="396"/>
        <v>0</v>
      </c>
      <c r="Z219" s="2"/>
      <c r="AA219" s="2">
        <v>-1</v>
      </c>
      <c r="AB219" s="2">
        <f t="shared" si="397"/>
        <v>99.9</v>
      </c>
      <c r="AC219" s="2">
        <f t="shared" si="398"/>
        <v>99.9</v>
      </c>
      <c r="AD219" s="2">
        <f t="shared" si="399"/>
        <v>0</v>
      </c>
      <c r="AE219" s="2">
        <f t="shared" si="400"/>
        <v>0</v>
      </c>
      <c r="AF219" s="2">
        <f t="shared" si="401"/>
        <v>0</v>
      </c>
      <c r="AG219" s="2">
        <f t="shared" si="402"/>
        <v>0</v>
      </c>
      <c r="AH219" s="2">
        <f t="shared" si="403"/>
        <v>0</v>
      </c>
      <c r="AI219" s="2">
        <f t="shared" si="404"/>
        <v>0</v>
      </c>
      <c r="AJ219" s="2">
        <f t="shared" si="405"/>
        <v>0</v>
      </c>
      <c r="AK219" s="2">
        <v>99.9</v>
      </c>
      <c r="AL219" s="2">
        <v>99.9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134</v>
      </c>
      <c r="AU219" s="2">
        <v>55</v>
      </c>
      <c r="AV219" s="2">
        <v>1</v>
      </c>
      <c r="AW219" s="2">
        <v>1.002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68</v>
      </c>
      <c r="BK219" s="2"/>
      <c r="BL219" s="2"/>
      <c r="BM219" s="2">
        <v>30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134</v>
      </c>
      <c r="CA219" s="2">
        <v>55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406"/>
        <v>0</v>
      </c>
      <c r="CQ219" s="2">
        <f t="shared" si="407"/>
        <v>100.1</v>
      </c>
      <c r="CR219" s="2">
        <f t="shared" si="408"/>
        <v>0</v>
      </c>
      <c r="CS219" s="2">
        <f t="shared" si="409"/>
        <v>0</v>
      </c>
      <c r="CT219" s="2">
        <f t="shared" si="410"/>
        <v>0</v>
      </c>
      <c r="CU219" s="2">
        <f t="shared" si="411"/>
        <v>0</v>
      </c>
      <c r="CV219" s="2">
        <f t="shared" si="412"/>
        <v>0</v>
      </c>
      <c r="CW219" s="2">
        <f t="shared" si="413"/>
        <v>0</v>
      </c>
      <c r="CX219" s="2">
        <f t="shared" si="414"/>
        <v>0</v>
      </c>
      <c r="CY219" s="2">
        <f t="shared" si="415"/>
        <v>0</v>
      </c>
      <c r="CZ219" s="2">
        <f t="shared" si="416"/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1007</v>
      </c>
      <c r="DV219" s="2" t="s">
        <v>67</v>
      </c>
      <c r="DW219" s="2" t="s">
        <v>67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82946445</v>
      </c>
      <c r="EF219" s="2">
        <v>30</v>
      </c>
      <c r="EG219" s="2" t="s">
        <v>19</v>
      </c>
      <c r="EH219" s="2">
        <v>0</v>
      </c>
      <c r="EI219" s="2" t="s">
        <v>3</v>
      </c>
      <c r="EJ219" s="2">
        <v>1</v>
      </c>
      <c r="EK219" s="2">
        <v>30</v>
      </c>
      <c r="EL219" s="2" t="s">
        <v>166</v>
      </c>
      <c r="EM219" s="2" t="s">
        <v>167</v>
      </c>
      <c r="EN219" s="2"/>
      <c r="EO219" s="2" t="s">
        <v>3</v>
      </c>
      <c r="EP219" s="2"/>
      <c r="EQ219" s="2">
        <v>1024</v>
      </c>
      <c r="ER219" s="2">
        <v>99.9</v>
      </c>
      <c r="ES219" s="2">
        <v>99.9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v>0</v>
      </c>
      <c r="FS219" s="2">
        <v>0</v>
      </c>
      <c r="FT219" s="2"/>
      <c r="FU219" s="2"/>
      <c r="FV219" s="2"/>
      <c r="FW219" s="2"/>
      <c r="FX219" s="2">
        <v>134</v>
      </c>
      <c r="FY219" s="2">
        <v>55</v>
      </c>
      <c r="FZ219" s="2"/>
      <c r="GA219" s="2" t="s">
        <v>3</v>
      </c>
      <c r="GB219" s="2"/>
      <c r="GC219" s="2"/>
      <c r="GD219" s="2">
        <v>1</v>
      </c>
      <c r="GE219" s="2"/>
      <c r="GF219" s="2">
        <v>-1921538256</v>
      </c>
      <c r="GG219" s="2">
        <v>2</v>
      </c>
      <c r="GH219" s="2">
        <v>1</v>
      </c>
      <c r="GI219" s="2">
        <v>-2</v>
      </c>
      <c r="GJ219" s="2">
        <v>0</v>
      </c>
      <c r="GK219" s="2">
        <v>0</v>
      </c>
      <c r="GL219" s="2">
        <f t="shared" si="417"/>
        <v>0</v>
      </c>
      <c r="GM219" s="2">
        <f t="shared" si="418"/>
        <v>0</v>
      </c>
      <c r="GN219" s="2">
        <f t="shared" si="419"/>
        <v>0</v>
      </c>
      <c r="GO219" s="2">
        <f t="shared" si="420"/>
        <v>0</v>
      </c>
      <c r="GP219" s="2">
        <f t="shared" si="421"/>
        <v>0</v>
      </c>
      <c r="GQ219" s="2"/>
      <c r="GR219" s="2">
        <v>0</v>
      </c>
      <c r="GS219" s="2">
        <v>0</v>
      </c>
      <c r="GT219" s="2">
        <v>0</v>
      </c>
      <c r="GU219" s="2" t="s">
        <v>3</v>
      </c>
      <c r="GV219" s="2">
        <f t="shared" si="422"/>
        <v>0</v>
      </c>
      <c r="GW219" s="2">
        <v>1</v>
      </c>
      <c r="GX219" s="2">
        <f t="shared" si="423"/>
        <v>0</v>
      </c>
      <c r="GY219" s="2"/>
      <c r="GZ219" s="2"/>
      <c r="HA219" s="2">
        <v>0</v>
      </c>
      <c r="HB219" s="2">
        <v>0</v>
      </c>
      <c r="HC219" s="2">
        <f t="shared" si="424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>
        <v>0</v>
      </c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134</v>
      </c>
      <c r="E220" t="s">
        <v>3</v>
      </c>
      <c r="F220" t="s">
        <v>65</v>
      </c>
      <c r="G220" t="s">
        <v>66</v>
      </c>
      <c r="H220" t="s">
        <v>67</v>
      </c>
      <c r="I220">
        <f>I218*J220</f>
        <v>0</v>
      </c>
      <c r="J220">
        <v>110</v>
      </c>
      <c r="K220">
        <v>110</v>
      </c>
      <c r="O220">
        <f t="shared" si="386"/>
        <v>0</v>
      </c>
      <c r="P220">
        <f t="shared" si="387"/>
        <v>0</v>
      </c>
      <c r="Q220">
        <f t="shared" si="388"/>
        <v>0</v>
      </c>
      <c r="R220">
        <f t="shared" si="389"/>
        <v>0</v>
      </c>
      <c r="S220">
        <f t="shared" si="390"/>
        <v>0</v>
      </c>
      <c r="T220">
        <f t="shared" si="391"/>
        <v>0</v>
      </c>
      <c r="U220">
        <f t="shared" si="392"/>
        <v>0</v>
      </c>
      <c r="V220">
        <f t="shared" si="393"/>
        <v>0</v>
      </c>
      <c r="W220">
        <f t="shared" si="394"/>
        <v>0</v>
      </c>
      <c r="X220">
        <f t="shared" si="395"/>
        <v>0</v>
      </c>
      <c r="Y220">
        <f t="shared" si="396"/>
        <v>0</v>
      </c>
      <c r="AA220">
        <v>-1</v>
      </c>
      <c r="AB220">
        <f t="shared" si="397"/>
        <v>99.9</v>
      </c>
      <c r="AC220">
        <f t="shared" si="398"/>
        <v>99.9</v>
      </c>
      <c r="AD220">
        <f t="shared" si="399"/>
        <v>0</v>
      </c>
      <c r="AE220">
        <f t="shared" si="400"/>
        <v>0</v>
      </c>
      <c r="AF220">
        <f t="shared" si="401"/>
        <v>0</v>
      </c>
      <c r="AG220">
        <f t="shared" si="402"/>
        <v>0</v>
      </c>
      <c r="AH220">
        <f t="shared" si="403"/>
        <v>0</v>
      </c>
      <c r="AI220">
        <f t="shared" si="404"/>
        <v>0</v>
      </c>
      <c r="AJ220">
        <f t="shared" si="405"/>
        <v>0</v>
      </c>
      <c r="AK220">
        <v>99.9</v>
      </c>
      <c r="AL220">
        <v>99.9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134</v>
      </c>
      <c r="AU220">
        <v>55</v>
      </c>
      <c r="AV220">
        <v>1.0469999999999999</v>
      </c>
      <c r="AW220">
        <v>1.002</v>
      </c>
      <c r="AZ220">
        <v>1</v>
      </c>
      <c r="BA220">
        <v>1</v>
      </c>
      <c r="BB220">
        <v>1</v>
      </c>
      <c r="BC220">
        <v>9.7799999999999994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68</v>
      </c>
      <c r="BM220">
        <v>30</v>
      </c>
      <c r="BN220">
        <v>0</v>
      </c>
      <c r="BO220" t="s">
        <v>65</v>
      </c>
      <c r="BP220">
        <v>1</v>
      </c>
      <c r="BQ220">
        <v>30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134</v>
      </c>
      <c r="CA220">
        <v>55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406"/>
        <v>0</v>
      </c>
      <c r="CQ220">
        <f t="shared" si="407"/>
        <v>978.98</v>
      </c>
      <c r="CR220">
        <f t="shared" si="408"/>
        <v>0</v>
      </c>
      <c r="CS220">
        <f t="shared" si="409"/>
        <v>0</v>
      </c>
      <c r="CT220">
        <f t="shared" si="410"/>
        <v>0</v>
      </c>
      <c r="CU220">
        <f t="shared" si="411"/>
        <v>0</v>
      </c>
      <c r="CV220">
        <f t="shared" si="412"/>
        <v>0</v>
      </c>
      <c r="CW220">
        <f t="shared" si="413"/>
        <v>0</v>
      </c>
      <c r="CX220">
        <f t="shared" si="414"/>
        <v>0</v>
      </c>
      <c r="CY220">
        <f t="shared" si="415"/>
        <v>0</v>
      </c>
      <c r="CZ220">
        <f t="shared" si="416"/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1007</v>
      </c>
      <c r="DV220" t="s">
        <v>67</v>
      </c>
      <c r="DW220" t="s">
        <v>67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82946445</v>
      </c>
      <c r="EF220">
        <v>30</v>
      </c>
      <c r="EG220" t="s">
        <v>19</v>
      </c>
      <c r="EH220">
        <v>0</v>
      </c>
      <c r="EI220" t="s">
        <v>3</v>
      </c>
      <c r="EJ220">
        <v>1</v>
      </c>
      <c r="EK220">
        <v>30</v>
      </c>
      <c r="EL220" t="s">
        <v>166</v>
      </c>
      <c r="EM220" t="s">
        <v>167</v>
      </c>
      <c r="EO220" t="s">
        <v>3</v>
      </c>
      <c r="EQ220">
        <v>1024</v>
      </c>
      <c r="ER220">
        <v>99.9</v>
      </c>
      <c r="ES220">
        <v>99.9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v>0</v>
      </c>
      <c r="FS220">
        <v>0</v>
      </c>
      <c r="FX220">
        <v>134</v>
      </c>
      <c r="FY220">
        <v>55</v>
      </c>
      <c r="GA220" t="s">
        <v>3</v>
      </c>
      <c r="GD220">
        <v>1</v>
      </c>
      <c r="GF220">
        <v>-1921538256</v>
      </c>
      <c r="GG220">
        <v>2</v>
      </c>
      <c r="GH220">
        <v>1</v>
      </c>
      <c r="GI220">
        <v>2</v>
      </c>
      <c r="GJ220">
        <v>0</v>
      </c>
      <c r="GK220">
        <v>0</v>
      </c>
      <c r="GL220">
        <f t="shared" si="417"/>
        <v>0</v>
      </c>
      <c r="GM220">
        <f t="shared" si="418"/>
        <v>0</v>
      </c>
      <c r="GN220">
        <f t="shared" si="419"/>
        <v>0</v>
      </c>
      <c r="GO220">
        <f t="shared" si="420"/>
        <v>0</v>
      </c>
      <c r="GP220">
        <f t="shared" si="421"/>
        <v>0</v>
      </c>
      <c r="GR220">
        <v>0</v>
      </c>
      <c r="GS220">
        <v>0</v>
      </c>
      <c r="GT220">
        <v>0</v>
      </c>
      <c r="GU220" t="s">
        <v>3</v>
      </c>
      <c r="GV220">
        <f t="shared" si="422"/>
        <v>0</v>
      </c>
      <c r="GW220">
        <v>1</v>
      </c>
      <c r="GX220">
        <f t="shared" si="423"/>
        <v>0</v>
      </c>
      <c r="HA220">
        <v>0</v>
      </c>
      <c r="HB220">
        <v>0</v>
      </c>
      <c r="HC220">
        <f t="shared" si="424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1" spans="1:255" x14ac:dyDescent="0.2">
      <c r="A221" s="2">
        <v>17</v>
      </c>
      <c r="B221" s="2">
        <v>1</v>
      </c>
      <c r="C221" s="2">
        <f>ROW(SmtRes!A135)</f>
        <v>135</v>
      </c>
      <c r="D221" s="2">
        <f>ROW(EtalonRes!A417)</f>
        <v>417</v>
      </c>
      <c r="E221" s="2" t="s">
        <v>3</v>
      </c>
      <c r="F221" s="2" t="s">
        <v>222</v>
      </c>
      <c r="G221" s="2" t="s">
        <v>223</v>
      </c>
      <c r="H221" s="2" t="s">
        <v>224</v>
      </c>
      <c r="I221" s="2">
        <f>ROUND(F569/100,9)</f>
        <v>0</v>
      </c>
      <c r="J221" s="2">
        <v>0</v>
      </c>
      <c r="K221" s="2">
        <f>ROUND(F569/100,9)</f>
        <v>0</v>
      </c>
      <c r="L221" s="2"/>
      <c r="M221" s="2"/>
      <c r="N221" s="2"/>
      <c r="O221" s="2">
        <f t="shared" si="386"/>
        <v>0</v>
      </c>
      <c r="P221" s="2">
        <f t="shared" si="387"/>
        <v>0</v>
      </c>
      <c r="Q221" s="2">
        <f t="shared" si="388"/>
        <v>0</v>
      </c>
      <c r="R221" s="2">
        <f t="shared" si="389"/>
        <v>0</v>
      </c>
      <c r="S221" s="2">
        <f t="shared" si="390"/>
        <v>0</v>
      </c>
      <c r="T221" s="2">
        <f t="shared" si="391"/>
        <v>0</v>
      </c>
      <c r="U221" s="2">
        <f t="shared" si="392"/>
        <v>0</v>
      </c>
      <c r="V221" s="2">
        <f t="shared" si="393"/>
        <v>0</v>
      </c>
      <c r="W221" s="2">
        <f t="shared" si="394"/>
        <v>0</v>
      </c>
      <c r="X221" s="2">
        <f t="shared" si="395"/>
        <v>0</v>
      </c>
      <c r="Y221" s="2">
        <f t="shared" si="396"/>
        <v>0</v>
      </c>
      <c r="Z221" s="2"/>
      <c r="AA221" s="2">
        <v>-1</v>
      </c>
      <c r="AB221" s="2">
        <f t="shared" si="397"/>
        <v>564.74</v>
      </c>
      <c r="AC221" s="2">
        <f t="shared" si="398"/>
        <v>14.14</v>
      </c>
      <c r="AD221" s="2">
        <f t="shared" si="399"/>
        <v>278.93</v>
      </c>
      <c r="AE221" s="2">
        <f t="shared" si="400"/>
        <v>24.83</v>
      </c>
      <c r="AF221" s="2">
        <f t="shared" si="401"/>
        <v>271.67</v>
      </c>
      <c r="AG221" s="2">
        <f t="shared" si="402"/>
        <v>0</v>
      </c>
      <c r="AH221" s="2">
        <f t="shared" si="403"/>
        <v>24.3</v>
      </c>
      <c r="AI221" s="2">
        <f t="shared" si="404"/>
        <v>0</v>
      </c>
      <c r="AJ221" s="2">
        <f t="shared" si="405"/>
        <v>0</v>
      </c>
      <c r="AK221" s="2">
        <v>564.74</v>
      </c>
      <c r="AL221" s="2">
        <v>14.14</v>
      </c>
      <c r="AM221" s="2">
        <v>278.93</v>
      </c>
      <c r="AN221" s="2">
        <v>24.83</v>
      </c>
      <c r="AO221" s="2">
        <v>271.67</v>
      </c>
      <c r="AP221" s="2">
        <v>0</v>
      </c>
      <c r="AQ221" s="2">
        <v>24.3</v>
      </c>
      <c r="AR221" s="2">
        <v>0</v>
      </c>
      <c r="AS221" s="2">
        <v>0</v>
      </c>
      <c r="AT221" s="2">
        <v>109</v>
      </c>
      <c r="AU221" s="2">
        <v>41</v>
      </c>
      <c r="AV221" s="2">
        <v>1.0469999999999999</v>
      </c>
      <c r="AW221" s="2">
        <v>1.002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0</v>
      </c>
      <c r="BI221" s="2">
        <v>1</v>
      </c>
      <c r="BJ221" s="2" t="s">
        <v>225</v>
      </c>
      <c r="BK221" s="2"/>
      <c r="BL221" s="2"/>
      <c r="BM221" s="2">
        <v>31</v>
      </c>
      <c r="BN221" s="2">
        <v>0</v>
      </c>
      <c r="BO221" s="2" t="s">
        <v>222</v>
      </c>
      <c r="BP221" s="2">
        <v>1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109</v>
      </c>
      <c r="CA221" s="2">
        <v>41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406"/>
        <v>0</v>
      </c>
      <c r="CQ221" s="2">
        <f t="shared" si="407"/>
        <v>14.17</v>
      </c>
      <c r="CR221" s="2">
        <f t="shared" si="408"/>
        <v>292.04000000000002</v>
      </c>
      <c r="CS221" s="2">
        <f t="shared" si="409"/>
        <v>26</v>
      </c>
      <c r="CT221" s="2">
        <f t="shared" si="410"/>
        <v>284.44</v>
      </c>
      <c r="CU221" s="2">
        <f t="shared" si="411"/>
        <v>0</v>
      </c>
      <c r="CV221" s="2">
        <f t="shared" si="412"/>
        <v>25.4421</v>
      </c>
      <c r="CW221" s="2">
        <f t="shared" si="413"/>
        <v>0</v>
      </c>
      <c r="CX221" s="2">
        <f t="shared" si="414"/>
        <v>0</v>
      </c>
      <c r="CY221" s="2">
        <f t="shared" si="415"/>
        <v>0</v>
      </c>
      <c r="CZ221" s="2">
        <f t="shared" si="416"/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1013</v>
      </c>
      <c r="DV221" s="2" t="s">
        <v>224</v>
      </c>
      <c r="DW221" s="2" t="s">
        <v>224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82946446</v>
      </c>
      <c r="EF221" s="2">
        <v>30</v>
      </c>
      <c r="EG221" s="2" t="s">
        <v>19</v>
      </c>
      <c r="EH221" s="2">
        <v>0</v>
      </c>
      <c r="EI221" s="2" t="s">
        <v>3</v>
      </c>
      <c r="EJ221" s="2">
        <v>1</v>
      </c>
      <c r="EK221" s="2">
        <v>31</v>
      </c>
      <c r="EL221" s="2" t="s">
        <v>209</v>
      </c>
      <c r="EM221" s="2" t="s">
        <v>210</v>
      </c>
      <c r="EN221" s="2"/>
      <c r="EO221" s="2" t="s">
        <v>3</v>
      </c>
      <c r="EP221" s="2"/>
      <c r="EQ221" s="2">
        <v>132096</v>
      </c>
      <c r="ER221" s="2">
        <v>564.74</v>
      </c>
      <c r="ES221" s="2">
        <v>14.14</v>
      </c>
      <c r="ET221" s="2">
        <v>278.93</v>
      </c>
      <c r="EU221" s="2">
        <v>24.83</v>
      </c>
      <c r="EV221" s="2">
        <v>271.67</v>
      </c>
      <c r="EW221" s="2">
        <v>24.3</v>
      </c>
      <c r="EX221" s="2">
        <v>0</v>
      </c>
      <c r="EY221" s="2">
        <v>0</v>
      </c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v>0</v>
      </c>
      <c r="FS221" s="2">
        <v>0</v>
      </c>
      <c r="FT221" s="2"/>
      <c r="FU221" s="2"/>
      <c r="FV221" s="2"/>
      <c r="FW221" s="2"/>
      <c r="FX221" s="2">
        <v>109</v>
      </c>
      <c r="FY221" s="2">
        <v>41</v>
      </c>
      <c r="FZ221" s="2"/>
      <c r="GA221" s="2" t="s">
        <v>3</v>
      </c>
      <c r="GB221" s="2"/>
      <c r="GC221" s="2"/>
      <c r="GD221" s="2">
        <v>1</v>
      </c>
      <c r="GE221" s="2"/>
      <c r="GF221" s="2">
        <v>-918896694</v>
      </c>
      <c r="GG221" s="2">
        <v>2</v>
      </c>
      <c r="GH221" s="2">
        <v>1</v>
      </c>
      <c r="GI221" s="2">
        <v>2</v>
      </c>
      <c r="GJ221" s="2">
        <v>0</v>
      </c>
      <c r="GK221" s="2">
        <v>0</v>
      </c>
      <c r="GL221" s="2">
        <f t="shared" si="417"/>
        <v>0</v>
      </c>
      <c r="GM221" s="2">
        <f t="shared" si="418"/>
        <v>0</v>
      </c>
      <c r="GN221" s="2">
        <f t="shared" si="419"/>
        <v>0</v>
      </c>
      <c r="GO221" s="2">
        <f t="shared" si="420"/>
        <v>0</v>
      </c>
      <c r="GP221" s="2">
        <f t="shared" si="421"/>
        <v>0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422"/>
        <v>0</v>
      </c>
      <c r="GW221" s="2">
        <v>1</v>
      </c>
      <c r="GX221" s="2">
        <f t="shared" si="423"/>
        <v>0</v>
      </c>
      <c r="GY221" s="2"/>
      <c r="GZ221" s="2"/>
      <c r="HA221" s="2">
        <v>0</v>
      </c>
      <c r="HB221" s="2">
        <v>0</v>
      </c>
      <c r="HC221" s="2">
        <f t="shared" si="424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>
        <v>0</v>
      </c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17</v>
      </c>
      <c r="B222">
        <v>1</v>
      </c>
      <c r="C222">
        <f>ROW(SmtRes!A136)</f>
        <v>136</v>
      </c>
      <c r="D222">
        <f>ROW(EtalonRes!A422)</f>
        <v>422</v>
      </c>
      <c r="E222" t="s">
        <v>3</v>
      </c>
      <c r="F222" t="s">
        <v>222</v>
      </c>
      <c r="G222" t="s">
        <v>223</v>
      </c>
      <c r="H222" t="s">
        <v>224</v>
      </c>
      <c r="I222">
        <f>ROUND(F569/100,9)</f>
        <v>0</v>
      </c>
      <c r="J222">
        <v>0</v>
      </c>
      <c r="K222">
        <f>ROUND(F569/100,9)</f>
        <v>0</v>
      </c>
      <c r="O222">
        <f t="shared" si="386"/>
        <v>0</v>
      </c>
      <c r="P222">
        <f t="shared" si="387"/>
        <v>0</v>
      </c>
      <c r="Q222">
        <f t="shared" si="388"/>
        <v>0</v>
      </c>
      <c r="R222">
        <f t="shared" si="389"/>
        <v>0</v>
      </c>
      <c r="S222">
        <f t="shared" si="390"/>
        <v>0</v>
      </c>
      <c r="T222">
        <f t="shared" si="391"/>
        <v>0</v>
      </c>
      <c r="U222">
        <f t="shared" si="392"/>
        <v>0</v>
      </c>
      <c r="V222">
        <f t="shared" si="393"/>
        <v>0</v>
      </c>
      <c r="W222">
        <f t="shared" si="394"/>
        <v>0</v>
      </c>
      <c r="X222">
        <f t="shared" si="395"/>
        <v>0</v>
      </c>
      <c r="Y222">
        <f t="shared" si="396"/>
        <v>0</v>
      </c>
      <c r="AA222">
        <v>-1</v>
      </c>
      <c r="AB222">
        <f t="shared" si="397"/>
        <v>564.74</v>
      </c>
      <c r="AC222">
        <f t="shared" si="398"/>
        <v>14.14</v>
      </c>
      <c r="AD222">
        <f t="shared" si="399"/>
        <v>278.93</v>
      </c>
      <c r="AE222">
        <f t="shared" si="400"/>
        <v>24.83</v>
      </c>
      <c r="AF222">
        <f t="shared" si="401"/>
        <v>271.67</v>
      </c>
      <c r="AG222">
        <f t="shared" si="402"/>
        <v>0</v>
      </c>
      <c r="AH222">
        <f t="shared" si="403"/>
        <v>24.3</v>
      </c>
      <c r="AI222">
        <f t="shared" si="404"/>
        <v>0</v>
      </c>
      <c r="AJ222">
        <f t="shared" si="405"/>
        <v>0</v>
      </c>
      <c r="AK222">
        <v>564.74</v>
      </c>
      <c r="AL222">
        <v>14.14</v>
      </c>
      <c r="AM222">
        <v>278.93</v>
      </c>
      <c r="AN222">
        <v>24.83</v>
      </c>
      <c r="AO222">
        <v>271.67</v>
      </c>
      <c r="AP222">
        <v>0</v>
      </c>
      <c r="AQ222">
        <v>24.3</v>
      </c>
      <c r="AR222">
        <v>0</v>
      </c>
      <c r="AS222">
        <v>0</v>
      </c>
      <c r="AT222">
        <v>109</v>
      </c>
      <c r="AU222">
        <v>41</v>
      </c>
      <c r="AV222">
        <v>1.0469999999999999</v>
      </c>
      <c r="AW222">
        <v>1.002</v>
      </c>
      <c r="AZ222">
        <v>1</v>
      </c>
      <c r="BA222">
        <v>55.67</v>
      </c>
      <c r="BB222">
        <v>14.45</v>
      </c>
      <c r="BC222">
        <v>7.75</v>
      </c>
      <c r="BD222" t="s">
        <v>3</v>
      </c>
      <c r="BE222" t="s">
        <v>3</v>
      </c>
      <c r="BF222" t="s">
        <v>3</v>
      </c>
      <c r="BG222" t="s">
        <v>3</v>
      </c>
      <c r="BH222">
        <v>0</v>
      </c>
      <c r="BI222">
        <v>1</v>
      </c>
      <c r="BJ222" t="s">
        <v>225</v>
      </c>
      <c r="BM222">
        <v>31</v>
      </c>
      <c r="BN222">
        <v>0</v>
      </c>
      <c r="BO222" t="s">
        <v>222</v>
      </c>
      <c r="BP222">
        <v>1</v>
      </c>
      <c r="BQ222">
        <v>30</v>
      </c>
      <c r="BR222">
        <v>0</v>
      </c>
      <c r="BS222">
        <v>55.67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109</v>
      </c>
      <c r="CA222">
        <v>41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406"/>
        <v>0</v>
      </c>
      <c r="CQ222">
        <f t="shared" si="407"/>
        <v>109.82</v>
      </c>
      <c r="CR222">
        <f t="shared" si="408"/>
        <v>4219.9799999999996</v>
      </c>
      <c r="CS222">
        <f t="shared" si="409"/>
        <v>1447.42</v>
      </c>
      <c r="CT222">
        <f t="shared" si="410"/>
        <v>15834.77</v>
      </c>
      <c r="CU222">
        <f t="shared" si="411"/>
        <v>0</v>
      </c>
      <c r="CV222">
        <f t="shared" si="412"/>
        <v>25.4421</v>
      </c>
      <c r="CW222">
        <f t="shared" si="413"/>
        <v>0</v>
      </c>
      <c r="CX222">
        <f t="shared" si="414"/>
        <v>0</v>
      </c>
      <c r="CY222">
        <f t="shared" si="415"/>
        <v>0</v>
      </c>
      <c r="CZ222">
        <f t="shared" si="416"/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224</v>
      </c>
      <c r="DW222" t="s">
        <v>224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82946446</v>
      </c>
      <c r="EF222">
        <v>30</v>
      </c>
      <c r="EG222" t="s">
        <v>19</v>
      </c>
      <c r="EH222">
        <v>0</v>
      </c>
      <c r="EI222" t="s">
        <v>3</v>
      </c>
      <c r="EJ222">
        <v>1</v>
      </c>
      <c r="EK222">
        <v>31</v>
      </c>
      <c r="EL222" t="s">
        <v>209</v>
      </c>
      <c r="EM222" t="s">
        <v>210</v>
      </c>
      <c r="EO222" t="s">
        <v>3</v>
      </c>
      <c r="EQ222">
        <v>132096</v>
      </c>
      <c r="ER222">
        <v>564.74</v>
      </c>
      <c r="ES222">
        <v>14.14</v>
      </c>
      <c r="ET222">
        <v>278.93</v>
      </c>
      <c r="EU222">
        <v>24.83</v>
      </c>
      <c r="EV222">
        <v>271.67</v>
      </c>
      <c r="EW222">
        <v>24.3</v>
      </c>
      <c r="EX222">
        <v>0</v>
      </c>
      <c r="EY222">
        <v>0</v>
      </c>
      <c r="FQ222">
        <v>0</v>
      </c>
      <c r="FR222">
        <v>0</v>
      </c>
      <c r="FS222">
        <v>0</v>
      </c>
      <c r="FX222">
        <v>109</v>
      </c>
      <c r="FY222">
        <v>41</v>
      </c>
      <c r="GA222" t="s">
        <v>3</v>
      </c>
      <c r="GD222">
        <v>1</v>
      </c>
      <c r="GF222">
        <v>-918896694</v>
      </c>
      <c r="GG222">
        <v>2</v>
      </c>
      <c r="GH222">
        <v>1</v>
      </c>
      <c r="GI222">
        <v>2</v>
      </c>
      <c r="GJ222">
        <v>0</v>
      </c>
      <c r="GK222">
        <v>0</v>
      </c>
      <c r="GL222">
        <f t="shared" si="417"/>
        <v>0</v>
      </c>
      <c r="GM222">
        <f t="shared" si="418"/>
        <v>0</v>
      </c>
      <c r="GN222">
        <f t="shared" si="419"/>
        <v>0</v>
      </c>
      <c r="GO222">
        <f t="shared" si="420"/>
        <v>0</v>
      </c>
      <c r="GP222">
        <f t="shared" si="421"/>
        <v>0</v>
      </c>
      <c r="GR222">
        <v>0</v>
      </c>
      <c r="GS222">
        <v>0</v>
      </c>
      <c r="GT222">
        <v>0</v>
      </c>
      <c r="GU222" t="s">
        <v>3</v>
      </c>
      <c r="GV222">
        <f t="shared" si="422"/>
        <v>0</v>
      </c>
      <c r="GW222">
        <v>1</v>
      </c>
      <c r="GX222">
        <f t="shared" si="423"/>
        <v>0</v>
      </c>
      <c r="HA222">
        <v>0</v>
      </c>
      <c r="HB222">
        <v>0</v>
      </c>
      <c r="HC222">
        <f t="shared" si="424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HS222">
        <v>0</v>
      </c>
      <c r="IK222">
        <v>0</v>
      </c>
    </row>
    <row r="223" spans="1:255" x14ac:dyDescent="0.2">
      <c r="A223" s="2">
        <v>18</v>
      </c>
      <c r="B223" s="2">
        <v>1</v>
      </c>
      <c r="C223" s="2">
        <v>135</v>
      </c>
      <c r="D223" s="2"/>
      <c r="E223" s="2" t="s">
        <v>3</v>
      </c>
      <c r="F223" s="2" t="s">
        <v>202</v>
      </c>
      <c r="G223" s="2" t="s">
        <v>203</v>
      </c>
      <c r="H223" s="2" t="s">
        <v>67</v>
      </c>
      <c r="I223" s="2">
        <f>I221*J223</f>
        <v>0</v>
      </c>
      <c r="J223" s="2">
        <v>17.399999999999999</v>
      </c>
      <c r="K223" s="2">
        <v>17.399999999999999</v>
      </c>
      <c r="L223" s="2"/>
      <c r="M223" s="2"/>
      <c r="N223" s="2"/>
      <c r="O223" s="2">
        <f t="shared" si="386"/>
        <v>0</v>
      </c>
      <c r="P223" s="2">
        <f t="shared" si="387"/>
        <v>0</v>
      </c>
      <c r="Q223" s="2">
        <f t="shared" si="388"/>
        <v>0</v>
      </c>
      <c r="R223" s="2">
        <f t="shared" si="389"/>
        <v>0</v>
      </c>
      <c r="S223" s="2">
        <f t="shared" si="390"/>
        <v>0</v>
      </c>
      <c r="T223" s="2">
        <f t="shared" si="391"/>
        <v>0</v>
      </c>
      <c r="U223" s="2">
        <f t="shared" si="392"/>
        <v>0</v>
      </c>
      <c r="V223" s="2">
        <f t="shared" si="393"/>
        <v>0</v>
      </c>
      <c r="W223" s="2">
        <f t="shared" si="394"/>
        <v>0</v>
      </c>
      <c r="X223" s="2">
        <f t="shared" si="395"/>
        <v>0</v>
      </c>
      <c r="Y223" s="2">
        <f t="shared" si="396"/>
        <v>0</v>
      </c>
      <c r="Z223" s="2"/>
      <c r="AA223" s="2">
        <v>-1</v>
      </c>
      <c r="AB223" s="2">
        <f t="shared" si="397"/>
        <v>156.16</v>
      </c>
      <c r="AC223" s="2">
        <f t="shared" si="398"/>
        <v>156.16</v>
      </c>
      <c r="AD223" s="2">
        <f t="shared" si="399"/>
        <v>0</v>
      </c>
      <c r="AE223" s="2">
        <f t="shared" si="400"/>
        <v>0</v>
      </c>
      <c r="AF223" s="2">
        <f t="shared" si="401"/>
        <v>0</v>
      </c>
      <c r="AG223" s="2">
        <f t="shared" si="402"/>
        <v>0</v>
      </c>
      <c r="AH223" s="2">
        <f t="shared" si="403"/>
        <v>0</v>
      </c>
      <c r="AI223" s="2">
        <f t="shared" si="404"/>
        <v>0</v>
      </c>
      <c r="AJ223" s="2">
        <f t="shared" si="405"/>
        <v>0</v>
      </c>
      <c r="AK223" s="2">
        <v>156.16</v>
      </c>
      <c r="AL223" s="2">
        <v>156.16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109</v>
      </c>
      <c r="AU223" s="2">
        <v>41</v>
      </c>
      <c r="AV223" s="2">
        <v>1</v>
      </c>
      <c r="AW223" s="2">
        <v>1.002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204</v>
      </c>
      <c r="BK223" s="2"/>
      <c r="BL223" s="2"/>
      <c r="BM223" s="2">
        <v>31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109</v>
      </c>
      <c r="CA223" s="2">
        <v>41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406"/>
        <v>0</v>
      </c>
      <c r="CQ223" s="2">
        <f t="shared" si="407"/>
        <v>156.47</v>
      </c>
      <c r="CR223" s="2">
        <f t="shared" si="408"/>
        <v>0</v>
      </c>
      <c r="CS223" s="2">
        <f t="shared" si="409"/>
        <v>0</v>
      </c>
      <c r="CT223" s="2">
        <f t="shared" si="410"/>
        <v>0</v>
      </c>
      <c r="CU223" s="2">
        <f t="shared" si="411"/>
        <v>0</v>
      </c>
      <c r="CV223" s="2">
        <f t="shared" si="412"/>
        <v>0</v>
      </c>
      <c r="CW223" s="2">
        <f t="shared" si="413"/>
        <v>0</v>
      </c>
      <c r="CX223" s="2">
        <f t="shared" si="414"/>
        <v>0</v>
      </c>
      <c r="CY223" s="2">
        <f t="shared" si="415"/>
        <v>0</v>
      </c>
      <c r="CZ223" s="2">
        <f t="shared" si="416"/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1007</v>
      </c>
      <c r="DV223" s="2" t="s">
        <v>67</v>
      </c>
      <c r="DW223" s="2" t="s">
        <v>67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82946446</v>
      </c>
      <c r="EF223" s="2">
        <v>30</v>
      </c>
      <c r="EG223" s="2" t="s">
        <v>19</v>
      </c>
      <c r="EH223" s="2">
        <v>0</v>
      </c>
      <c r="EI223" s="2" t="s">
        <v>3</v>
      </c>
      <c r="EJ223" s="2">
        <v>1</v>
      </c>
      <c r="EK223" s="2">
        <v>31</v>
      </c>
      <c r="EL223" s="2" t="s">
        <v>209</v>
      </c>
      <c r="EM223" s="2" t="s">
        <v>210</v>
      </c>
      <c r="EN223" s="2"/>
      <c r="EO223" s="2" t="s">
        <v>3</v>
      </c>
      <c r="EP223" s="2"/>
      <c r="EQ223" s="2">
        <v>1024</v>
      </c>
      <c r="ER223" s="2">
        <v>156.16</v>
      </c>
      <c r="ES223" s="2">
        <v>156.16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v>0</v>
      </c>
      <c r="FS223" s="2">
        <v>0</v>
      </c>
      <c r="FT223" s="2"/>
      <c r="FU223" s="2"/>
      <c r="FV223" s="2"/>
      <c r="FW223" s="2"/>
      <c r="FX223" s="2">
        <v>109</v>
      </c>
      <c r="FY223" s="2">
        <v>41</v>
      </c>
      <c r="FZ223" s="2"/>
      <c r="GA223" s="2" t="s">
        <v>3</v>
      </c>
      <c r="GB223" s="2"/>
      <c r="GC223" s="2"/>
      <c r="GD223" s="2">
        <v>1</v>
      </c>
      <c r="GE223" s="2"/>
      <c r="GF223" s="2">
        <v>1765931641</v>
      </c>
      <c r="GG223" s="2">
        <v>2</v>
      </c>
      <c r="GH223" s="2">
        <v>1</v>
      </c>
      <c r="GI223" s="2">
        <v>-2</v>
      </c>
      <c r="GJ223" s="2">
        <v>0</v>
      </c>
      <c r="GK223" s="2">
        <v>0</v>
      </c>
      <c r="GL223" s="2">
        <f t="shared" si="417"/>
        <v>0</v>
      </c>
      <c r="GM223" s="2">
        <f t="shared" si="418"/>
        <v>0</v>
      </c>
      <c r="GN223" s="2">
        <f t="shared" si="419"/>
        <v>0</v>
      </c>
      <c r="GO223" s="2">
        <f t="shared" si="420"/>
        <v>0</v>
      </c>
      <c r="GP223" s="2">
        <f t="shared" si="421"/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si="422"/>
        <v>0</v>
      </c>
      <c r="GW223" s="2">
        <v>1</v>
      </c>
      <c r="GX223" s="2">
        <f t="shared" si="423"/>
        <v>0</v>
      </c>
      <c r="GY223" s="2"/>
      <c r="GZ223" s="2"/>
      <c r="HA223" s="2">
        <v>0</v>
      </c>
      <c r="HB223" s="2">
        <v>0</v>
      </c>
      <c r="HC223" s="2">
        <f t="shared" si="424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>
        <v>0</v>
      </c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C224">
        <v>136</v>
      </c>
      <c r="E224" t="s">
        <v>3</v>
      </c>
      <c r="F224" t="s">
        <v>202</v>
      </c>
      <c r="G224" t="s">
        <v>203</v>
      </c>
      <c r="H224" t="s">
        <v>67</v>
      </c>
      <c r="I224">
        <f>I222*J224</f>
        <v>0</v>
      </c>
      <c r="J224">
        <v>17.399999999999999</v>
      </c>
      <c r="K224">
        <v>17.399999999999999</v>
      </c>
      <c r="O224">
        <f t="shared" si="386"/>
        <v>0</v>
      </c>
      <c r="P224">
        <f t="shared" si="387"/>
        <v>0</v>
      </c>
      <c r="Q224">
        <f t="shared" si="388"/>
        <v>0</v>
      </c>
      <c r="R224">
        <f t="shared" si="389"/>
        <v>0</v>
      </c>
      <c r="S224">
        <f t="shared" si="390"/>
        <v>0</v>
      </c>
      <c r="T224">
        <f t="shared" si="391"/>
        <v>0</v>
      </c>
      <c r="U224">
        <f t="shared" si="392"/>
        <v>0</v>
      </c>
      <c r="V224">
        <f t="shared" si="393"/>
        <v>0</v>
      </c>
      <c r="W224">
        <f t="shared" si="394"/>
        <v>0</v>
      </c>
      <c r="X224">
        <f t="shared" si="395"/>
        <v>0</v>
      </c>
      <c r="Y224">
        <f t="shared" si="396"/>
        <v>0</v>
      </c>
      <c r="AA224">
        <v>-1</v>
      </c>
      <c r="AB224">
        <f t="shared" si="397"/>
        <v>156.16</v>
      </c>
      <c r="AC224">
        <f t="shared" si="398"/>
        <v>156.16</v>
      </c>
      <c r="AD224">
        <f t="shared" si="399"/>
        <v>0</v>
      </c>
      <c r="AE224">
        <f t="shared" si="400"/>
        <v>0</v>
      </c>
      <c r="AF224">
        <f t="shared" si="401"/>
        <v>0</v>
      </c>
      <c r="AG224">
        <f t="shared" si="402"/>
        <v>0</v>
      </c>
      <c r="AH224">
        <f t="shared" si="403"/>
        <v>0</v>
      </c>
      <c r="AI224">
        <f t="shared" si="404"/>
        <v>0</v>
      </c>
      <c r="AJ224">
        <f t="shared" si="405"/>
        <v>0</v>
      </c>
      <c r="AK224">
        <v>156.16</v>
      </c>
      <c r="AL224">
        <v>156.16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109</v>
      </c>
      <c r="AU224">
        <v>41</v>
      </c>
      <c r="AV224">
        <v>1.0469999999999999</v>
      </c>
      <c r="AW224">
        <v>1.002</v>
      </c>
      <c r="AZ224">
        <v>1</v>
      </c>
      <c r="BA224">
        <v>1</v>
      </c>
      <c r="BB224">
        <v>1</v>
      </c>
      <c r="BC224">
        <v>18.78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204</v>
      </c>
      <c r="BM224">
        <v>31</v>
      </c>
      <c r="BN224">
        <v>0</v>
      </c>
      <c r="BO224" t="s">
        <v>202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109</v>
      </c>
      <c r="CA224">
        <v>41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406"/>
        <v>0</v>
      </c>
      <c r="CQ224">
        <f t="shared" si="407"/>
        <v>2938.51</v>
      </c>
      <c r="CR224">
        <f t="shared" si="408"/>
        <v>0</v>
      </c>
      <c r="CS224">
        <f t="shared" si="409"/>
        <v>0</v>
      </c>
      <c r="CT224">
        <f t="shared" si="410"/>
        <v>0</v>
      </c>
      <c r="CU224">
        <f t="shared" si="411"/>
        <v>0</v>
      </c>
      <c r="CV224">
        <f t="shared" si="412"/>
        <v>0</v>
      </c>
      <c r="CW224">
        <f t="shared" si="413"/>
        <v>0</v>
      </c>
      <c r="CX224">
        <f t="shared" si="414"/>
        <v>0</v>
      </c>
      <c r="CY224">
        <f t="shared" si="415"/>
        <v>0</v>
      </c>
      <c r="CZ224">
        <f t="shared" si="416"/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1007</v>
      </c>
      <c r="DV224" t="s">
        <v>67</v>
      </c>
      <c r="DW224" t="s">
        <v>67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82946446</v>
      </c>
      <c r="EF224">
        <v>30</v>
      </c>
      <c r="EG224" t="s">
        <v>19</v>
      </c>
      <c r="EH224">
        <v>0</v>
      </c>
      <c r="EI224" t="s">
        <v>3</v>
      </c>
      <c r="EJ224">
        <v>1</v>
      </c>
      <c r="EK224">
        <v>31</v>
      </c>
      <c r="EL224" t="s">
        <v>209</v>
      </c>
      <c r="EM224" t="s">
        <v>210</v>
      </c>
      <c r="EO224" t="s">
        <v>3</v>
      </c>
      <c r="EQ224">
        <v>1024</v>
      </c>
      <c r="ER224">
        <v>156.16</v>
      </c>
      <c r="ES224">
        <v>156.16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v>0</v>
      </c>
      <c r="FS224">
        <v>0</v>
      </c>
      <c r="FX224">
        <v>109</v>
      </c>
      <c r="FY224">
        <v>41</v>
      </c>
      <c r="GA224" t="s">
        <v>3</v>
      </c>
      <c r="GD224">
        <v>1</v>
      </c>
      <c r="GF224">
        <v>1765931641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417"/>
        <v>0</v>
      </c>
      <c r="GM224">
        <f t="shared" si="418"/>
        <v>0</v>
      </c>
      <c r="GN224">
        <f t="shared" si="419"/>
        <v>0</v>
      </c>
      <c r="GO224">
        <f t="shared" si="420"/>
        <v>0</v>
      </c>
      <c r="GP224">
        <f t="shared" si="421"/>
        <v>0</v>
      </c>
      <c r="GR224">
        <v>0</v>
      </c>
      <c r="GS224">
        <v>0</v>
      </c>
      <c r="GT224">
        <v>0</v>
      </c>
      <c r="GU224" t="s">
        <v>3</v>
      </c>
      <c r="GV224">
        <f t="shared" si="422"/>
        <v>0</v>
      </c>
      <c r="GW224">
        <v>1</v>
      </c>
      <c r="GX224">
        <f t="shared" si="423"/>
        <v>0</v>
      </c>
      <c r="HA224">
        <v>0</v>
      </c>
      <c r="HB224">
        <v>0</v>
      </c>
      <c r="HC224">
        <f t="shared" si="424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55" x14ac:dyDescent="0.2">
      <c r="A225" s="2">
        <v>17</v>
      </c>
      <c r="B225" s="2">
        <v>1</v>
      </c>
      <c r="C225" s="2">
        <f>ROW(SmtRes!A137)</f>
        <v>137</v>
      </c>
      <c r="D225" s="2">
        <f>ROW(EtalonRes!A426)</f>
        <v>426</v>
      </c>
      <c r="E225" s="2" t="s">
        <v>3</v>
      </c>
      <c r="F225" s="2" t="s">
        <v>214</v>
      </c>
      <c r="G225" s="2" t="s">
        <v>215</v>
      </c>
      <c r="H225" s="2" t="s">
        <v>180</v>
      </c>
      <c r="I225" s="2">
        <f>ROUND(F568/100,9)</f>
        <v>0</v>
      </c>
      <c r="J225" s="2">
        <v>0</v>
      </c>
      <c r="K225" s="2">
        <f>ROUND(F568/100,9)</f>
        <v>0</v>
      </c>
      <c r="L225" s="2"/>
      <c r="M225" s="2"/>
      <c r="N225" s="2"/>
      <c r="O225" s="2">
        <f t="shared" si="386"/>
        <v>0</v>
      </c>
      <c r="P225" s="2">
        <f t="shared" si="387"/>
        <v>0</v>
      </c>
      <c r="Q225" s="2">
        <f t="shared" si="388"/>
        <v>0</v>
      </c>
      <c r="R225" s="2">
        <f t="shared" si="389"/>
        <v>0</v>
      </c>
      <c r="S225" s="2">
        <f t="shared" si="390"/>
        <v>0</v>
      </c>
      <c r="T225" s="2">
        <f t="shared" si="391"/>
        <v>0</v>
      </c>
      <c r="U225" s="2">
        <f t="shared" si="392"/>
        <v>0</v>
      </c>
      <c r="V225" s="2">
        <f t="shared" si="393"/>
        <v>0</v>
      </c>
      <c r="W225" s="2">
        <f t="shared" si="394"/>
        <v>0</v>
      </c>
      <c r="X225" s="2">
        <f t="shared" si="395"/>
        <v>0</v>
      </c>
      <c r="Y225" s="2">
        <f t="shared" si="396"/>
        <v>0</v>
      </c>
      <c r="Z225" s="2"/>
      <c r="AA225" s="2">
        <v>-1</v>
      </c>
      <c r="AB225" s="2">
        <f t="shared" si="397"/>
        <v>433.67</v>
      </c>
      <c r="AC225" s="2">
        <f t="shared" si="398"/>
        <v>209.57</v>
      </c>
      <c r="AD225" s="2">
        <f t="shared" si="399"/>
        <v>116.31</v>
      </c>
      <c r="AE225" s="2">
        <f t="shared" si="400"/>
        <v>10.32</v>
      </c>
      <c r="AF225" s="2">
        <f t="shared" si="401"/>
        <v>107.79</v>
      </c>
      <c r="AG225" s="2">
        <f t="shared" si="402"/>
        <v>0</v>
      </c>
      <c r="AH225" s="2">
        <f t="shared" si="403"/>
        <v>8.9600000000000009</v>
      </c>
      <c r="AI225" s="2">
        <f t="shared" si="404"/>
        <v>0</v>
      </c>
      <c r="AJ225" s="2">
        <f t="shared" si="405"/>
        <v>0</v>
      </c>
      <c r="AK225" s="2">
        <v>433.67</v>
      </c>
      <c r="AL225" s="2">
        <v>209.57</v>
      </c>
      <c r="AM225" s="2">
        <v>116.31</v>
      </c>
      <c r="AN225" s="2">
        <v>10.32</v>
      </c>
      <c r="AO225" s="2">
        <v>107.79</v>
      </c>
      <c r="AP225" s="2">
        <v>0</v>
      </c>
      <c r="AQ225" s="2">
        <v>8.9600000000000009</v>
      </c>
      <c r="AR225" s="2">
        <v>0</v>
      </c>
      <c r="AS225" s="2">
        <v>0</v>
      </c>
      <c r="AT225" s="2">
        <v>109</v>
      </c>
      <c r="AU225" s="2">
        <v>41</v>
      </c>
      <c r="AV225" s="2">
        <v>1.0469999999999999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0</v>
      </c>
      <c r="BI225" s="2">
        <v>1</v>
      </c>
      <c r="BJ225" s="2" t="s">
        <v>216</v>
      </c>
      <c r="BK225" s="2"/>
      <c r="BL225" s="2"/>
      <c r="BM225" s="2">
        <v>31</v>
      </c>
      <c r="BN225" s="2">
        <v>0</v>
      </c>
      <c r="BO225" s="2" t="s">
        <v>214</v>
      </c>
      <c r="BP225" s="2">
        <v>1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109</v>
      </c>
      <c r="CA225" s="2">
        <v>41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406"/>
        <v>0</v>
      </c>
      <c r="CQ225" s="2">
        <f t="shared" si="407"/>
        <v>209.57</v>
      </c>
      <c r="CR225" s="2">
        <f t="shared" si="408"/>
        <v>121.78</v>
      </c>
      <c r="CS225" s="2">
        <f t="shared" si="409"/>
        <v>10.81</v>
      </c>
      <c r="CT225" s="2">
        <f t="shared" si="410"/>
        <v>112.86</v>
      </c>
      <c r="CU225" s="2">
        <f t="shared" si="411"/>
        <v>0</v>
      </c>
      <c r="CV225" s="2">
        <f t="shared" si="412"/>
        <v>9.381120000000001</v>
      </c>
      <c r="CW225" s="2">
        <f t="shared" si="413"/>
        <v>0</v>
      </c>
      <c r="CX225" s="2">
        <f t="shared" si="414"/>
        <v>0</v>
      </c>
      <c r="CY225" s="2">
        <f t="shared" si="415"/>
        <v>0</v>
      </c>
      <c r="CZ225" s="2">
        <f t="shared" si="416"/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1013</v>
      </c>
      <c r="DV225" s="2" t="s">
        <v>180</v>
      </c>
      <c r="DW225" s="2" t="s">
        <v>180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82946446</v>
      </c>
      <c r="EF225" s="2">
        <v>30</v>
      </c>
      <c r="EG225" s="2" t="s">
        <v>19</v>
      </c>
      <c r="EH225" s="2">
        <v>0</v>
      </c>
      <c r="EI225" s="2" t="s">
        <v>3</v>
      </c>
      <c r="EJ225" s="2">
        <v>1</v>
      </c>
      <c r="EK225" s="2">
        <v>31</v>
      </c>
      <c r="EL225" s="2" t="s">
        <v>209</v>
      </c>
      <c r="EM225" s="2" t="s">
        <v>210</v>
      </c>
      <c r="EN225" s="2"/>
      <c r="EO225" s="2" t="s">
        <v>3</v>
      </c>
      <c r="EP225" s="2"/>
      <c r="EQ225" s="2">
        <v>132096</v>
      </c>
      <c r="ER225" s="2">
        <v>433.67</v>
      </c>
      <c r="ES225" s="2">
        <v>209.57</v>
      </c>
      <c r="ET225" s="2">
        <v>116.31</v>
      </c>
      <c r="EU225" s="2">
        <v>10.32</v>
      </c>
      <c r="EV225" s="2">
        <v>107.79</v>
      </c>
      <c r="EW225" s="2">
        <v>8.9600000000000009</v>
      </c>
      <c r="EX225" s="2">
        <v>0</v>
      </c>
      <c r="EY225" s="2">
        <v>0</v>
      </c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v>0</v>
      </c>
      <c r="FS225" s="2">
        <v>0</v>
      </c>
      <c r="FT225" s="2"/>
      <c r="FU225" s="2"/>
      <c r="FV225" s="2"/>
      <c r="FW225" s="2"/>
      <c r="FX225" s="2">
        <v>109</v>
      </c>
      <c r="FY225" s="2">
        <v>41</v>
      </c>
      <c r="FZ225" s="2"/>
      <c r="GA225" s="2" t="s">
        <v>3</v>
      </c>
      <c r="GB225" s="2"/>
      <c r="GC225" s="2"/>
      <c r="GD225" s="2">
        <v>1</v>
      </c>
      <c r="GE225" s="2"/>
      <c r="GF225" s="2">
        <v>1384848119</v>
      </c>
      <c r="GG225" s="2">
        <v>2</v>
      </c>
      <c r="GH225" s="2">
        <v>1</v>
      </c>
      <c r="GI225" s="2">
        <v>2</v>
      </c>
      <c r="GJ225" s="2">
        <v>0</v>
      </c>
      <c r="GK225" s="2">
        <v>0</v>
      </c>
      <c r="GL225" s="2">
        <f t="shared" si="417"/>
        <v>0</v>
      </c>
      <c r="GM225" s="2">
        <f t="shared" si="418"/>
        <v>0</v>
      </c>
      <c r="GN225" s="2">
        <f t="shared" si="419"/>
        <v>0</v>
      </c>
      <c r="GO225" s="2">
        <f t="shared" si="420"/>
        <v>0</v>
      </c>
      <c r="GP225" s="2">
        <f t="shared" si="421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422"/>
        <v>0</v>
      </c>
      <c r="GW225" s="2">
        <v>1</v>
      </c>
      <c r="GX225" s="2">
        <f t="shared" si="423"/>
        <v>0</v>
      </c>
      <c r="GY225" s="2"/>
      <c r="GZ225" s="2"/>
      <c r="HA225" s="2">
        <v>0</v>
      </c>
      <c r="HB225" s="2">
        <v>0</v>
      </c>
      <c r="HC225" s="2">
        <f t="shared" si="424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>
        <v>0</v>
      </c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17</v>
      </c>
      <c r="B226">
        <v>1</v>
      </c>
      <c r="C226">
        <f>ROW(SmtRes!A138)</f>
        <v>138</v>
      </c>
      <c r="D226">
        <f>ROW(EtalonRes!A430)</f>
        <v>430</v>
      </c>
      <c r="E226" t="s">
        <v>3</v>
      </c>
      <c r="F226" t="s">
        <v>214</v>
      </c>
      <c r="G226" t="s">
        <v>215</v>
      </c>
      <c r="H226" t="s">
        <v>180</v>
      </c>
      <c r="I226">
        <f>ROUND(F568/100,9)</f>
        <v>0</v>
      </c>
      <c r="J226">
        <v>0</v>
      </c>
      <c r="K226">
        <f>ROUND(F568/100,9)</f>
        <v>0</v>
      </c>
      <c r="O226">
        <f t="shared" si="386"/>
        <v>0</v>
      </c>
      <c r="P226">
        <f t="shared" si="387"/>
        <v>0</v>
      </c>
      <c r="Q226">
        <f t="shared" si="388"/>
        <v>0</v>
      </c>
      <c r="R226">
        <f t="shared" si="389"/>
        <v>0</v>
      </c>
      <c r="S226">
        <f t="shared" si="390"/>
        <v>0</v>
      </c>
      <c r="T226">
        <f t="shared" si="391"/>
        <v>0</v>
      </c>
      <c r="U226">
        <f t="shared" si="392"/>
        <v>0</v>
      </c>
      <c r="V226">
        <f t="shared" si="393"/>
        <v>0</v>
      </c>
      <c r="W226">
        <f t="shared" si="394"/>
        <v>0</v>
      </c>
      <c r="X226">
        <f t="shared" si="395"/>
        <v>0</v>
      </c>
      <c r="Y226">
        <f t="shared" si="396"/>
        <v>0</v>
      </c>
      <c r="AA226">
        <v>-1</v>
      </c>
      <c r="AB226">
        <f t="shared" si="397"/>
        <v>433.67</v>
      </c>
      <c r="AC226">
        <f t="shared" si="398"/>
        <v>209.57</v>
      </c>
      <c r="AD226">
        <f t="shared" si="399"/>
        <v>116.31</v>
      </c>
      <c r="AE226">
        <f t="shared" si="400"/>
        <v>10.32</v>
      </c>
      <c r="AF226">
        <f t="shared" si="401"/>
        <v>107.79</v>
      </c>
      <c r="AG226">
        <f t="shared" si="402"/>
        <v>0</v>
      </c>
      <c r="AH226">
        <f t="shared" si="403"/>
        <v>8.9600000000000009</v>
      </c>
      <c r="AI226">
        <f t="shared" si="404"/>
        <v>0</v>
      </c>
      <c r="AJ226">
        <f t="shared" si="405"/>
        <v>0</v>
      </c>
      <c r="AK226">
        <v>433.67</v>
      </c>
      <c r="AL226">
        <v>209.57</v>
      </c>
      <c r="AM226">
        <v>116.31</v>
      </c>
      <c r="AN226">
        <v>10.32</v>
      </c>
      <c r="AO226">
        <v>107.79</v>
      </c>
      <c r="AP226">
        <v>0</v>
      </c>
      <c r="AQ226">
        <v>8.9600000000000009</v>
      </c>
      <c r="AR226">
        <v>0</v>
      </c>
      <c r="AS226">
        <v>0</v>
      </c>
      <c r="AT226">
        <v>109</v>
      </c>
      <c r="AU226">
        <v>41</v>
      </c>
      <c r="AV226">
        <v>1.0469999999999999</v>
      </c>
      <c r="AW226">
        <v>1</v>
      </c>
      <c r="AZ226">
        <v>1</v>
      </c>
      <c r="BA226">
        <v>55.67</v>
      </c>
      <c r="BB226">
        <v>14.54</v>
      </c>
      <c r="BC226">
        <v>12.61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1</v>
      </c>
      <c r="BJ226" t="s">
        <v>216</v>
      </c>
      <c r="BM226">
        <v>31</v>
      </c>
      <c r="BN226">
        <v>0</v>
      </c>
      <c r="BO226" t="s">
        <v>214</v>
      </c>
      <c r="BP226">
        <v>1</v>
      </c>
      <c r="BQ226">
        <v>30</v>
      </c>
      <c r="BR226">
        <v>0</v>
      </c>
      <c r="BS226">
        <v>55.67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109</v>
      </c>
      <c r="CA226">
        <v>41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406"/>
        <v>0</v>
      </c>
      <c r="CQ226">
        <f t="shared" si="407"/>
        <v>2642.68</v>
      </c>
      <c r="CR226">
        <f t="shared" si="408"/>
        <v>1770.68</v>
      </c>
      <c r="CS226">
        <f t="shared" si="409"/>
        <v>601.79</v>
      </c>
      <c r="CT226">
        <f t="shared" si="410"/>
        <v>6282.92</v>
      </c>
      <c r="CU226">
        <f t="shared" si="411"/>
        <v>0</v>
      </c>
      <c r="CV226">
        <f t="shared" si="412"/>
        <v>9.381120000000001</v>
      </c>
      <c r="CW226">
        <f t="shared" si="413"/>
        <v>0</v>
      </c>
      <c r="CX226">
        <f t="shared" si="414"/>
        <v>0</v>
      </c>
      <c r="CY226">
        <f t="shared" si="415"/>
        <v>0</v>
      </c>
      <c r="CZ226">
        <f t="shared" si="416"/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180</v>
      </c>
      <c r="DW226" t="s">
        <v>180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82946446</v>
      </c>
      <c r="EF226">
        <v>30</v>
      </c>
      <c r="EG226" t="s">
        <v>19</v>
      </c>
      <c r="EH226">
        <v>0</v>
      </c>
      <c r="EI226" t="s">
        <v>3</v>
      </c>
      <c r="EJ226">
        <v>1</v>
      </c>
      <c r="EK226">
        <v>31</v>
      </c>
      <c r="EL226" t="s">
        <v>209</v>
      </c>
      <c r="EM226" t="s">
        <v>210</v>
      </c>
      <c r="EO226" t="s">
        <v>3</v>
      </c>
      <c r="EQ226">
        <v>132096</v>
      </c>
      <c r="ER226">
        <v>433.67</v>
      </c>
      <c r="ES226">
        <v>209.57</v>
      </c>
      <c r="ET226">
        <v>116.31</v>
      </c>
      <c r="EU226">
        <v>10.32</v>
      </c>
      <c r="EV226">
        <v>107.79</v>
      </c>
      <c r="EW226">
        <v>8.9600000000000009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109</v>
      </c>
      <c r="FY226">
        <v>41</v>
      </c>
      <c r="GA226" t="s">
        <v>3</v>
      </c>
      <c r="GD226">
        <v>1</v>
      </c>
      <c r="GF226">
        <v>1384848119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417"/>
        <v>0</v>
      </c>
      <c r="GM226">
        <f t="shared" si="418"/>
        <v>0</v>
      </c>
      <c r="GN226">
        <f t="shared" si="419"/>
        <v>0</v>
      </c>
      <c r="GO226">
        <f t="shared" si="420"/>
        <v>0</v>
      </c>
      <c r="GP226">
        <f t="shared" si="421"/>
        <v>0</v>
      </c>
      <c r="GR226">
        <v>0</v>
      </c>
      <c r="GS226">
        <v>0</v>
      </c>
      <c r="GT226">
        <v>0</v>
      </c>
      <c r="GU226" t="s">
        <v>3</v>
      </c>
      <c r="GV226">
        <f t="shared" si="422"/>
        <v>0</v>
      </c>
      <c r="GW226">
        <v>1</v>
      </c>
      <c r="GX226">
        <f t="shared" si="423"/>
        <v>0</v>
      </c>
      <c r="HA226">
        <v>0</v>
      </c>
      <c r="HB226">
        <v>0</v>
      </c>
      <c r="HC226">
        <f t="shared" si="424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55" x14ac:dyDescent="0.2">
      <c r="A227" s="2">
        <v>18</v>
      </c>
      <c r="B227" s="2">
        <v>1</v>
      </c>
      <c r="C227" s="2">
        <v>137</v>
      </c>
      <c r="D227" s="2"/>
      <c r="E227" s="2" t="s">
        <v>3</v>
      </c>
      <c r="F227" s="2" t="s">
        <v>218</v>
      </c>
      <c r="G227" s="2" t="s">
        <v>219</v>
      </c>
      <c r="H227" s="2" t="s">
        <v>184</v>
      </c>
      <c r="I227" s="2">
        <f>I225*J227</f>
        <v>0</v>
      </c>
      <c r="J227" s="2">
        <v>9.5176199999999991</v>
      </c>
      <c r="K227" s="2">
        <v>7.14</v>
      </c>
      <c r="L227" s="2"/>
      <c r="M227" s="2"/>
      <c r="N227" s="2"/>
      <c r="O227" s="2">
        <f t="shared" si="386"/>
        <v>0</v>
      </c>
      <c r="P227" s="2">
        <f t="shared" si="387"/>
        <v>0</v>
      </c>
      <c r="Q227" s="2">
        <f t="shared" si="388"/>
        <v>0</v>
      </c>
      <c r="R227" s="2">
        <f t="shared" si="389"/>
        <v>0</v>
      </c>
      <c r="S227" s="2">
        <f t="shared" si="390"/>
        <v>0</v>
      </c>
      <c r="T227" s="2">
        <f t="shared" si="391"/>
        <v>0</v>
      </c>
      <c r="U227" s="2">
        <f t="shared" si="392"/>
        <v>0</v>
      </c>
      <c r="V227" s="2">
        <f t="shared" si="393"/>
        <v>0</v>
      </c>
      <c r="W227" s="2">
        <f t="shared" si="394"/>
        <v>0</v>
      </c>
      <c r="X227" s="2">
        <f t="shared" si="395"/>
        <v>0</v>
      </c>
      <c r="Y227" s="2">
        <f t="shared" si="396"/>
        <v>0</v>
      </c>
      <c r="Z227" s="2"/>
      <c r="AA227" s="2">
        <v>-1</v>
      </c>
      <c r="AB227" s="2">
        <f t="shared" si="397"/>
        <v>288.10000000000002</v>
      </c>
      <c r="AC227" s="2">
        <f t="shared" si="398"/>
        <v>288.10000000000002</v>
      </c>
      <c r="AD227" s="2">
        <f t="shared" si="399"/>
        <v>0</v>
      </c>
      <c r="AE227" s="2">
        <f t="shared" si="400"/>
        <v>0</v>
      </c>
      <c r="AF227" s="2">
        <f t="shared" si="401"/>
        <v>0</v>
      </c>
      <c r="AG227" s="2">
        <f t="shared" si="402"/>
        <v>0</v>
      </c>
      <c r="AH227" s="2">
        <f t="shared" si="403"/>
        <v>0</v>
      </c>
      <c r="AI227" s="2">
        <f t="shared" si="404"/>
        <v>0</v>
      </c>
      <c r="AJ227" s="2">
        <f t="shared" si="405"/>
        <v>0</v>
      </c>
      <c r="AK227" s="2">
        <v>288.10000000000002</v>
      </c>
      <c r="AL227" s="2">
        <v>288.10000000000002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109</v>
      </c>
      <c r="AU227" s="2">
        <v>41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220</v>
      </c>
      <c r="BK227" s="2"/>
      <c r="BL227" s="2"/>
      <c r="BM227" s="2">
        <v>31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109</v>
      </c>
      <c r="CA227" s="2">
        <v>41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406"/>
        <v>0</v>
      </c>
      <c r="CQ227" s="2">
        <f t="shared" si="407"/>
        <v>288.10000000000002</v>
      </c>
      <c r="CR227" s="2">
        <f t="shared" si="408"/>
        <v>0</v>
      </c>
      <c r="CS227" s="2">
        <f t="shared" si="409"/>
        <v>0</v>
      </c>
      <c r="CT227" s="2">
        <f t="shared" si="410"/>
        <v>0</v>
      </c>
      <c r="CU227" s="2">
        <f t="shared" si="411"/>
        <v>0</v>
      </c>
      <c r="CV227" s="2">
        <f t="shared" si="412"/>
        <v>0</v>
      </c>
      <c r="CW227" s="2">
        <f t="shared" si="413"/>
        <v>0</v>
      </c>
      <c r="CX227" s="2">
        <f t="shared" si="414"/>
        <v>0</v>
      </c>
      <c r="CY227" s="2">
        <f t="shared" si="415"/>
        <v>0</v>
      </c>
      <c r="CZ227" s="2">
        <f t="shared" si="416"/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1009</v>
      </c>
      <c r="DV227" s="2" t="s">
        <v>184</v>
      </c>
      <c r="DW227" s="2" t="s">
        <v>184</v>
      </c>
      <c r="DX227" s="2">
        <v>1000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82946446</v>
      </c>
      <c r="EF227" s="2">
        <v>30</v>
      </c>
      <c r="EG227" s="2" t="s">
        <v>19</v>
      </c>
      <c r="EH227" s="2">
        <v>0</v>
      </c>
      <c r="EI227" s="2" t="s">
        <v>3</v>
      </c>
      <c r="EJ227" s="2">
        <v>1</v>
      </c>
      <c r="EK227" s="2">
        <v>31</v>
      </c>
      <c r="EL227" s="2" t="s">
        <v>209</v>
      </c>
      <c r="EM227" s="2" t="s">
        <v>210</v>
      </c>
      <c r="EN227" s="2"/>
      <c r="EO227" s="2" t="s">
        <v>3</v>
      </c>
      <c r="EP227" s="2"/>
      <c r="EQ227" s="2">
        <v>1024</v>
      </c>
      <c r="ER227" s="2">
        <v>288.10000000000002</v>
      </c>
      <c r="ES227" s="2">
        <v>288.10000000000002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v>0</v>
      </c>
      <c r="FS227" s="2">
        <v>0</v>
      </c>
      <c r="FT227" s="2"/>
      <c r="FU227" s="2"/>
      <c r="FV227" s="2"/>
      <c r="FW227" s="2"/>
      <c r="FX227" s="2">
        <v>109</v>
      </c>
      <c r="FY227" s="2">
        <v>41</v>
      </c>
      <c r="FZ227" s="2"/>
      <c r="GA227" s="2" t="s">
        <v>3</v>
      </c>
      <c r="GB227" s="2"/>
      <c r="GC227" s="2"/>
      <c r="GD227" s="2">
        <v>1</v>
      </c>
      <c r="GE227" s="2"/>
      <c r="GF227" s="2">
        <v>29550886</v>
      </c>
      <c r="GG227" s="2">
        <v>2</v>
      </c>
      <c r="GH227" s="2">
        <v>1</v>
      </c>
      <c r="GI227" s="2">
        <v>-2</v>
      </c>
      <c r="GJ227" s="2">
        <v>0</v>
      </c>
      <c r="GK227" s="2">
        <v>0</v>
      </c>
      <c r="GL227" s="2">
        <f t="shared" si="417"/>
        <v>0</v>
      </c>
      <c r="GM227" s="2">
        <f t="shared" si="418"/>
        <v>0</v>
      </c>
      <c r="GN227" s="2">
        <f t="shared" si="419"/>
        <v>0</v>
      </c>
      <c r="GO227" s="2">
        <f t="shared" si="420"/>
        <v>0</v>
      </c>
      <c r="GP227" s="2">
        <f t="shared" si="421"/>
        <v>0</v>
      </c>
      <c r="GQ227" s="2"/>
      <c r="GR227" s="2">
        <v>0</v>
      </c>
      <c r="GS227" s="2">
        <v>0</v>
      </c>
      <c r="GT227" s="2">
        <v>0</v>
      </c>
      <c r="GU227" s="2" t="s">
        <v>3</v>
      </c>
      <c r="GV227" s="2">
        <f t="shared" si="422"/>
        <v>0</v>
      </c>
      <c r="GW227" s="2">
        <v>1</v>
      </c>
      <c r="GX227" s="2">
        <f t="shared" si="423"/>
        <v>0</v>
      </c>
      <c r="GY227" s="2"/>
      <c r="GZ227" s="2"/>
      <c r="HA227" s="2">
        <v>0</v>
      </c>
      <c r="HB227" s="2">
        <v>0</v>
      </c>
      <c r="HC227" s="2">
        <f t="shared" si="424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212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>
        <v>0</v>
      </c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C228">
        <v>138</v>
      </c>
      <c r="E228" t="s">
        <v>3</v>
      </c>
      <c r="F228" t="s">
        <v>218</v>
      </c>
      <c r="G228" t="s">
        <v>219</v>
      </c>
      <c r="H228" t="s">
        <v>184</v>
      </c>
      <c r="I228">
        <f>I226*J228</f>
        <v>0</v>
      </c>
      <c r="J228">
        <v>9.5176199999999991</v>
      </c>
      <c r="K228">
        <v>7.14</v>
      </c>
      <c r="O228">
        <f t="shared" si="386"/>
        <v>0</v>
      </c>
      <c r="P228">
        <f t="shared" si="387"/>
        <v>0</v>
      </c>
      <c r="Q228">
        <f t="shared" si="388"/>
        <v>0</v>
      </c>
      <c r="R228">
        <f t="shared" si="389"/>
        <v>0</v>
      </c>
      <c r="S228">
        <f t="shared" si="390"/>
        <v>0</v>
      </c>
      <c r="T228">
        <f t="shared" si="391"/>
        <v>0</v>
      </c>
      <c r="U228">
        <f t="shared" si="392"/>
        <v>0</v>
      </c>
      <c r="V228">
        <f t="shared" si="393"/>
        <v>0</v>
      </c>
      <c r="W228">
        <f t="shared" si="394"/>
        <v>0</v>
      </c>
      <c r="X228">
        <f t="shared" si="395"/>
        <v>0</v>
      </c>
      <c r="Y228">
        <f t="shared" si="396"/>
        <v>0</v>
      </c>
      <c r="AA228">
        <v>-1</v>
      </c>
      <c r="AB228">
        <f t="shared" si="397"/>
        <v>288.10000000000002</v>
      </c>
      <c r="AC228">
        <f t="shared" si="398"/>
        <v>288.10000000000002</v>
      </c>
      <c r="AD228">
        <f t="shared" si="399"/>
        <v>0</v>
      </c>
      <c r="AE228">
        <f t="shared" si="400"/>
        <v>0</v>
      </c>
      <c r="AF228">
        <f t="shared" si="401"/>
        <v>0</v>
      </c>
      <c r="AG228">
        <f t="shared" si="402"/>
        <v>0</v>
      </c>
      <c r="AH228">
        <f t="shared" si="403"/>
        <v>0</v>
      </c>
      <c r="AI228">
        <f t="shared" si="404"/>
        <v>0</v>
      </c>
      <c r="AJ228">
        <f t="shared" si="405"/>
        <v>0</v>
      </c>
      <c r="AK228">
        <v>288.10000000000002</v>
      </c>
      <c r="AL228">
        <v>288.10000000000002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109</v>
      </c>
      <c r="AU228">
        <v>41</v>
      </c>
      <c r="AV228">
        <v>1.0469999999999999</v>
      </c>
      <c r="AW228">
        <v>1</v>
      </c>
      <c r="AZ228">
        <v>1</v>
      </c>
      <c r="BA228">
        <v>1</v>
      </c>
      <c r="BB228">
        <v>1</v>
      </c>
      <c r="BC228">
        <v>17.649999999999999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220</v>
      </c>
      <c r="BM228">
        <v>31</v>
      </c>
      <c r="BN228">
        <v>0</v>
      </c>
      <c r="BO228" t="s">
        <v>218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109</v>
      </c>
      <c r="CA228">
        <v>41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406"/>
        <v>0</v>
      </c>
      <c r="CQ228">
        <f t="shared" si="407"/>
        <v>5084.97</v>
      </c>
      <c r="CR228">
        <f t="shared" si="408"/>
        <v>0</v>
      </c>
      <c r="CS228">
        <f t="shared" si="409"/>
        <v>0</v>
      </c>
      <c r="CT228">
        <f t="shared" si="410"/>
        <v>0</v>
      </c>
      <c r="CU228">
        <f t="shared" si="411"/>
        <v>0</v>
      </c>
      <c r="CV228">
        <f t="shared" si="412"/>
        <v>0</v>
      </c>
      <c r="CW228">
        <f t="shared" si="413"/>
        <v>0</v>
      </c>
      <c r="CX228">
        <f t="shared" si="414"/>
        <v>0</v>
      </c>
      <c r="CY228">
        <f t="shared" si="415"/>
        <v>0</v>
      </c>
      <c r="CZ228">
        <f t="shared" si="416"/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184</v>
      </c>
      <c r="DW228" t="s">
        <v>184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82946446</v>
      </c>
      <c r="EF228">
        <v>30</v>
      </c>
      <c r="EG228" t="s">
        <v>19</v>
      </c>
      <c r="EH228">
        <v>0</v>
      </c>
      <c r="EI228" t="s">
        <v>3</v>
      </c>
      <c r="EJ228">
        <v>1</v>
      </c>
      <c r="EK228">
        <v>31</v>
      </c>
      <c r="EL228" t="s">
        <v>209</v>
      </c>
      <c r="EM228" t="s">
        <v>210</v>
      </c>
      <c r="EO228" t="s">
        <v>3</v>
      </c>
      <c r="EQ228">
        <v>1024</v>
      </c>
      <c r="ER228">
        <v>288.10000000000002</v>
      </c>
      <c r="ES228">
        <v>288.10000000000002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v>0</v>
      </c>
      <c r="FS228">
        <v>0</v>
      </c>
      <c r="FX228">
        <v>109</v>
      </c>
      <c r="FY228">
        <v>41</v>
      </c>
      <c r="GA228" t="s">
        <v>3</v>
      </c>
      <c r="GD228">
        <v>1</v>
      </c>
      <c r="GF228">
        <v>29550886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417"/>
        <v>0</v>
      </c>
      <c r="GM228">
        <f t="shared" si="418"/>
        <v>0</v>
      </c>
      <c r="GN228">
        <f t="shared" si="419"/>
        <v>0</v>
      </c>
      <c r="GO228">
        <f t="shared" si="420"/>
        <v>0</v>
      </c>
      <c r="GP228">
        <f t="shared" si="421"/>
        <v>0</v>
      </c>
      <c r="GR228">
        <v>0</v>
      </c>
      <c r="GS228">
        <v>0</v>
      </c>
      <c r="GT228">
        <v>0</v>
      </c>
      <c r="GU228" t="s">
        <v>3</v>
      </c>
      <c r="GV228">
        <f t="shared" si="422"/>
        <v>0</v>
      </c>
      <c r="GW228">
        <v>1</v>
      </c>
      <c r="GX228">
        <f t="shared" si="423"/>
        <v>0</v>
      </c>
      <c r="HA228">
        <v>0</v>
      </c>
      <c r="HB228">
        <v>0</v>
      </c>
      <c r="HC228">
        <f t="shared" si="424"/>
        <v>0</v>
      </c>
      <c r="HE228" t="s">
        <v>3</v>
      </c>
      <c r="HF228" t="s">
        <v>3</v>
      </c>
      <c r="HM228" t="s">
        <v>212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55" x14ac:dyDescent="0.2">
      <c r="A229" s="2">
        <v>19</v>
      </c>
      <c r="B229" s="2">
        <v>1</v>
      </c>
      <c r="C229" s="2"/>
      <c r="D229" s="2"/>
      <c r="E229" s="2"/>
      <c r="F229" s="2" t="s">
        <v>3</v>
      </c>
      <c r="G229" s="2" t="s">
        <v>252</v>
      </c>
      <c r="H229" s="2" t="s">
        <v>3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>
        <v>1</v>
      </c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 s="2">
        <v>17</v>
      </c>
      <c r="B230" s="2">
        <v>1</v>
      </c>
      <c r="C230" s="2">
        <f>ROW(SmtRes!A139)</f>
        <v>139</v>
      </c>
      <c r="D230" s="2">
        <f>ROW(EtalonRes!A438)</f>
        <v>438</v>
      </c>
      <c r="E230" s="2" t="s">
        <v>3</v>
      </c>
      <c r="F230" s="2" t="s">
        <v>162</v>
      </c>
      <c r="G230" s="2" t="s">
        <v>163</v>
      </c>
      <c r="H230" s="2" t="s">
        <v>164</v>
      </c>
      <c r="I230" s="2">
        <f>ROUND(ROUND(F578*0.25/100,4),9)</f>
        <v>0</v>
      </c>
      <c r="J230" s="2">
        <v>0</v>
      </c>
      <c r="K230" s="2">
        <f>ROUND(ROUND(F578*0.25/100,4),9)</f>
        <v>0</v>
      </c>
      <c r="L230" s="2"/>
      <c r="M230" s="2"/>
      <c r="N230" s="2"/>
      <c r="O230" s="2">
        <f t="shared" ref="O230:O237" si="425">ROUND(CP230,2)</f>
        <v>0</v>
      </c>
      <c r="P230" s="2">
        <f t="shared" ref="P230:P237" si="426">ROUND((ROUND((AC230*AW230*I230),2)*BC230),2)</f>
        <v>0</v>
      </c>
      <c r="Q230" s="2">
        <f t="shared" ref="Q230:Q237" si="427">(ROUND((ROUND(((ET230)*AV230*I230),2)*BB230),2)+ROUND((ROUND(((AE230-(EU230))*AV230*I230),2)*BS230),2))</f>
        <v>0</v>
      </c>
      <c r="R230" s="2">
        <f t="shared" ref="R230:R237" si="428">ROUND((ROUND((AE230*AV230*I230),2)*BS230),2)</f>
        <v>0</v>
      </c>
      <c r="S230" s="2">
        <f t="shared" ref="S230:S237" si="429">ROUND((ROUND((AF230*AV230*I230),2)*BA230),2)</f>
        <v>0</v>
      </c>
      <c r="T230" s="2">
        <f t="shared" ref="T230:T237" si="430">ROUND(CU230*I230,2)</f>
        <v>0</v>
      </c>
      <c r="U230" s="2">
        <f t="shared" ref="U230:U237" si="431">CV230*I230</f>
        <v>0</v>
      </c>
      <c r="V230" s="2">
        <f t="shared" ref="V230:V237" si="432">CW230*I230</f>
        <v>0</v>
      </c>
      <c r="W230" s="2">
        <f t="shared" ref="W230:W237" si="433">ROUND(CX230*I230,2)</f>
        <v>0</v>
      </c>
      <c r="X230" s="2">
        <f t="shared" ref="X230:Y237" si="434">ROUND(CY230,2)</f>
        <v>0</v>
      </c>
      <c r="Y230" s="2">
        <f t="shared" si="434"/>
        <v>0</v>
      </c>
      <c r="Z230" s="2"/>
      <c r="AA230" s="2">
        <v>-1</v>
      </c>
      <c r="AB230" s="2">
        <f t="shared" ref="AB230:AB237" si="435">ROUND((AC230+AD230+AF230),6)</f>
        <v>1378.91</v>
      </c>
      <c r="AC230" s="2">
        <f t="shared" ref="AC230:AC237" si="436">ROUND((ES230),6)</f>
        <v>35.35</v>
      </c>
      <c r="AD230" s="2">
        <f t="shared" ref="AD230:AD237" si="437">ROUND((((ET230)-(EU230))+AE230),6)</f>
        <v>1192.07</v>
      </c>
      <c r="AE230" s="2">
        <f t="shared" ref="AE230:AF237" si="438">ROUND((EU230),6)</f>
        <v>94.92</v>
      </c>
      <c r="AF230" s="2">
        <f t="shared" si="438"/>
        <v>151.49</v>
      </c>
      <c r="AG230" s="2">
        <f t="shared" ref="AG230:AG237" si="439">ROUND((AP230),6)</f>
        <v>0</v>
      </c>
      <c r="AH230" s="2">
        <f t="shared" ref="AH230:AI237" si="440">(EW230)</f>
        <v>14.4</v>
      </c>
      <c r="AI230" s="2">
        <f t="shared" si="440"/>
        <v>0</v>
      </c>
      <c r="AJ230" s="2">
        <f t="shared" ref="AJ230:AJ237" si="441">(AS230)</f>
        <v>0</v>
      </c>
      <c r="AK230" s="2">
        <v>1378.91</v>
      </c>
      <c r="AL230" s="2">
        <v>35.35</v>
      </c>
      <c r="AM230" s="2">
        <v>1192.07</v>
      </c>
      <c r="AN230" s="2">
        <v>94.92</v>
      </c>
      <c r="AO230" s="2">
        <v>151.49</v>
      </c>
      <c r="AP230" s="2">
        <v>0</v>
      </c>
      <c r="AQ230" s="2">
        <v>14.4</v>
      </c>
      <c r="AR230" s="2">
        <v>0</v>
      </c>
      <c r="AS230" s="2">
        <v>0</v>
      </c>
      <c r="AT230" s="2">
        <v>134</v>
      </c>
      <c r="AU230" s="2">
        <v>55</v>
      </c>
      <c r="AV230" s="2">
        <v>1.0469999999999999</v>
      </c>
      <c r="AW230" s="2">
        <v>1.002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1</v>
      </c>
      <c r="BJ230" s="2" t="s">
        <v>165</v>
      </c>
      <c r="BK230" s="2"/>
      <c r="BL230" s="2"/>
      <c r="BM230" s="2">
        <v>30</v>
      </c>
      <c r="BN230" s="2">
        <v>0</v>
      </c>
      <c r="BO230" s="2" t="s">
        <v>162</v>
      </c>
      <c r="BP230" s="2">
        <v>1</v>
      </c>
      <c r="BQ230" s="2">
        <v>30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134</v>
      </c>
      <c r="CA230" s="2">
        <v>55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ref="CP230:CP237" si="442">(P230+Q230+S230)</f>
        <v>0</v>
      </c>
      <c r="CQ230" s="2">
        <f t="shared" ref="CQ230:CQ237" si="443">ROUND((ROUND((AC230*AW230*1),2)*BC230),2)</f>
        <v>35.42</v>
      </c>
      <c r="CR230" s="2">
        <f t="shared" ref="CR230:CR237" si="444">(ROUND((ROUND(((ET230)*AV230*1),2)*BB230),2)+ROUND((ROUND(((AE230-(EU230))*AV230*1),2)*BS230),2))</f>
        <v>1248.0999999999999</v>
      </c>
      <c r="CS230" s="2">
        <f t="shared" ref="CS230:CS237" si="445">ROUND((ROUND((AE230*AV230*1),2)*BS230),2)</f>
        <v>99.38</v>
      </c>
      <c r="CT230" s="2">
        <f t="shared" ref="CT230:CT237" si="446">ROUND((ROUND((AF230*AV230*1),2)*BA230),2)</f>
        <v>158.61000000000001</v>
      </c>
      <c r="CU230" s="2">
        <f t="shared" ref="CU230:CU237" si="447">AG230</f>
        <v>0</v>
      </c>
      <c r="CV230" s="2">
        <f t="shared" ref="CV230:CV237" si="448">(AH230*AV230)</f>
        <v>15.076799999999999</v>
      </c>
      <c r="CW230" s="2">
        <f t="shared" ref="CW230:CX237" si="449">AI230</f>
        <v>0</v>
      </c>
      <c r="CX230" s="2">
        <f t="shared" si="449"/>
        <v>0</v>
      </c>
      <c r="CY230" s="2">
        <f t="shared" ref="CY230:CY237" si="450">(((S230+R230)*AT230)/100)</f>
        <v>0</v>
      </c>
      <c r="CZ230" s="2">
        <f t="shared" ref="CZ230:CZ237" si="451">(((S230+R230)*AU230)/100)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164</v>
      </c>
      <c r="DW230" s="2" t="s">
        <v>164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82946445</v>
      </c>
      <c r="EF230" s="2">
        <v>30</v>
      </c>
      <c r="EG230" s="2" t="s">
        <v>19</v>
      </c>
      <c r="EH230" s="2">
        <v>0</v>
      </c>
      <c r="EI230" s="2" t="s">
        <v>3</v>
      </c>
      <c r="EJ230" s="2">
        <v>1</v>
      </c>
      <c r="EK230" s="2">
        <v>30</v>
      </c>
      <c r="EL230" s="2" t="s">
        <v>166</v>
      </c>
      <c r="EM230" s="2" t="s">
        <v>167</v>
      </c>
      <c r="EN230" s="2"/>
      <c r="EO230" s="2" t="s">
        <v>3</v>
      </c>
      <c r="EP230" s="2"/>
      <c r="EQ230" s="2">
        <v>132096</v>
      </c>
      <c r="ER230" s="2">
        <v>1378.91</v>
      </c>
      <c r="ES230" s="2">
        <v>35.35</v>
      </c>
      <c r="ET230" s="2">
        <v>1192.07</v>
      </c>
      <c r="EU230" s="2">
        <v>94.92</v>
      </c>
      <c r="EV230" s="2">
        <v>151.49</v>
      </c>
      <c r="EW230" s="2">
        <v>14.4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v>0</v>
      </c>
      <c r="FS230" s="2">
        <v>0</v>
      </c>
      <c r="FT230" s="2"/>
      <c r="FU230" s="2"/>
      <c r="FV230" s="2"/>
      <c r="FW230" s="2"/>
      <c r="FX230" s="2">
        <v>134</v>
      </c>
      <c r="FY230" s="2">
        <v>55</v>
      </c>
      <c r="FZ230" s="2"/>
      <c r="GA230" s="2" t="s">
        <v>3</v>
      </c>
      <c r="GB230" s="2"/>
      <c r="GC230" s="2"/>
      <c r="GD230" s="2">
        <v>1</v>
      </c>
      <c r="GE230" s="2"/>
      <c r="GF230" s="2">
        <v>-2093096072</v>
      </c>
      <c r="GG230" s="2">
        <v>2</v>
      </c>
      <c r="GH230" s="2">
        <v>1</v>
      </c>
      <c r="GI230" s="2">
        <v>2</v>
      </c>
      <c r="GJ230" s="2">
        <v>0</v>
      </c>
      <c r="GK230" s="2">
        <v>0</v>
      </c>
      <c r="GL230" s="2">
        <f t="shared" ref="GL230:GL237" si="452">ROUND(IF(AND(BH230=3,BI230=3,FS230&lt;&gt;0),P230,0),2)</f>
        <v>0</v>
      </c>
      <c r="GM230" s="2">
        <f t="shared" ref="GM230:GM237" si="453">ROUND(O230+X230+Y230,2)+GX230</f>
        <v>0</v>
      </c>
      <c r="GN230" s="2">
        <f t="shared" ref="GN230:GN237" si="454">IF(OR(BI230=0,BI230=1),GM230-GX230,0)</f>
        <v>0</v>
      </c>
      <c r="GO230" s="2">
        <f t="shared" ref="GO230:GO237" si="455">IF(BI230=2,GM230-GX230,0)</f>
        <v>0</v>
      </c>
      <c r="GP230" s="2">
        <f t="shared" ref="GP230:GP237" si="456">IF(BI230=4,GM230-GX230,0)</f>
        <v>0</v>
      </c>
      <c r="GQ230" s="2"/>
      <c r="GR230" s="2">
        <v>0</v>
      </c>
      <c r="GS230" s="2">
        <v>0</v>
      </c>
      <c r="GT230" s="2">
        <v>0</v>
      </c>
      <c r="GU230" s="2" t="s">
        <v>3</v>
      </c>
      <c r="GV230" s="2">
        <f t="shared" ref="GV230:GV237" si="457">ROUND((GT230),6)</f>
        <v>0</v>
      </c>
      <c r="GW230" s="2">
        <v>1</v>
      </c>
      <c r="GX230" s="2">
        <f t="shared" ref="GX230:GX237" si="458">ROUND(HC230*I230,2)</f>
        <v>0</v>
      </c>
      <c r="GY230" s="2"/>
      <c r="GZ230" s="2"/>
      <c r="HA230" s="2">
        <v>0</v>
      </c>
      <c r="HB230" s="2">
        <v>0</v>
      </c>
      <c r="HC230" s="2">
        <f t="shared" ref="HC230:HC237" si="459">GV230*GW230</f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>
        <v>0</v>
      </c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C231">
        <f>ROW(SmtRes!A140)</f>
        <v>140</v>
      </c>
      <c r="D231">
        <f>ROW(EtalonRes!A446)</f>
        <v>446</v>
      </c>
      <c r="E231" t="s">
        <v>3</v>
      </c>
      <c r="F231" t="s">
        <v>162</v>
      </c>
      <c r="G231" t="s">
        <v>163</v>
      </c>
      <c r="H231" t="s">
        <v>164</v>
      </c>
      <c r="I231">
        <f>ROUND(ROUND(F578*0.25/100,4),9)</f>
        <v>0</v>
      </c>
      <c r="J231">
        <v>0</v>
      </c>
      <c r="K231">
        <f>ROUND(ROUND(F578*0.25/100,4),9)</f>
        <v>0</v>
      </c>
      <c r="O231">
        <f t="shared" si="425"/>
        <v>0</v>
      </c>
      <c r="P231">
        <f t="shared" si="426"/>
        <v>0</v>
      </c>
      <c r="Q231">
        <f t="shared" si="427"/>
        <v>0</v>
      </c>
      <c r="R231">
        <f t="shared" si="428"/>
        <v>0</v>
      </c>
      <c r="S231">
        <f t="shared" si="429"/>
        <v>0</v>
      </c>
      <c r="T231">
        <f t="shared" si="430"/>
        <v>0</v>
      </c>
      <c r="U231">
        <f t="shared" si="431"/>
        <v>0</v>
      </c>
      <c r="V231">
        <f t="shared" si="432"/>
        <v>0</v>
      </c>
      <c r="W231">
        <f t="shared" si="433"/>
        <v>0</v>
      </c>
      <c r="X231">
        <f t="shared" si="434"/>
        <v>0</v>
      </c>
      <c r="Y231">
        <f t="shared" si="434"/>
        <v>0</v>
      </c>
      <c r="AA231">
        <v>-1</v>
      </c>
      <c r="AB231">
        <f t="shared" si="435"/>
        <v>1378.91</v>
      </c>
      <c r="AC231">
        <f t="shared" si="436"/>
        <v>35.35</v>
      </c>
      <c r="AD231">
        <f t="shared" si="437"/>
        <v>1192.07</v>
      </c>
      <c r="AE231">
        <f t="shared" si="438"/>
        <v>94.92</v>
      </c>
      <c r="AF231">
        <f t="shared" si="438"/>
        <v>151.49</v>
      </c>
      <c r="AG231">
        <f t="shared" si="439"/>
        <v>0</v>
      </c>
      <c r="AH231">
        <f t="shared" si="440"/>
        <v>14.4</v>
      </c>
      <c r="AI231">
        <f t="shared" si="440"/>
        <v>0</v>
      </c>
      <c r="AJ231">
        <f t="shared" si="441"/>
        <v>0</v>
      </c>
      <c r="AK231">
        <v>1378.91</v>
      </c>
      <c r="AL231">
        <v>35.35</v>
      </c>
      <c r="AM231">
        <v>1192.07</v>
      </c>
      <c r="AN231">
        <v>94.92</v>
      </c>
      <c r="AO231">
        <v>151.49</v>
      </c>
      <c r="AP231">
        <v>0</v>
      </c>
      <c r="AQ231">
        <v>14.4</v>
      </c>
      <c r="AR231">
        <v>0</v>
      </c>
      <c r="AS231">
        <v>0</v>
      </c>
      <c r="AT231">
        <v>134</v>
      </c>
      <c r="AU231">
        <v>55</v>
      </c>
      <c r="AV231">
        <v>1.0469999999999999</v>
      </c>
      <c r="AW231">
        <v>1.002</v>
      </c>
      <c r="AZ231">
        <v>1</v>
      </c>
      <c r="BA231">
        <v>55.67</v>
      </c>
      <c r="BB231">
        <v>14.16</v>
      </c>
      <c r="BC231">
        <v>7.75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1</v>
      </c>
      <c r="BJ231" t="s">
        <v>165</v>
      </c>
      <c r="BM231">
        <v>30</v>
      </c>
      <c r="BN231">
        <v>0</v>
      </c>
      <c r="BO231" t="s">
        <v>162</v>
      </c>
      <c r="BP231">
        <v>1</v>
      </c>
      <c r="BQ231">
        <v>30</v>
      </c>
      <c r="BR231">
        <v>0</v>
      </c>
      <c r="BS231">
        <v>55.67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134</v>
      </c>
      <c r="CA231">
        <v>55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442"/>
        <v>0</v>
      </c>
      <c r="CQ231">
        <f t="shared" si="443"/>
        <v>274.51</v>
      </c>
      <c r="CR231">
        <f t="shared" si="444"/>
        <v>17673.099999999999</v>
      </c>
      <c r="CS231">
        <f t="shared" si="445"/>
        <v>5532.48</v>
      </c>
      <c r="CT231">
        <f t="shared" si="446"/>
        <v>8829.82</v>
      </c>
      <c r="CU231">
        <f t="shared" si="447"/>
        <v>0</v>
      </c>
      <c r="CV231">
        <f t="shared" si="448"/>
        <v>15.076799999999999</v>
      </c>
      <c r="CW231">
        <f t="shared" si="449"/>
        <v>0</v>
      </c>
      <c r="CX231">
        <f t="shared" si="449"/>
        <v>0</v>
      </c>
      <c r="CY231">
        <f t="shared" si="450"/>
        <v>0</v>
      </c>
      <c r="CZ231">
        <f t="shared" si="451"/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164</v>
      </c>
      <c r="DW231" t="s">
        <v>164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82946445</v>
      </c>
      <c r="EF231">
        <v>30</v>
      </c>
      <c r="EG231" t="s">
        <v>19</v>
      </c>
      <c r="EH231">
        <v>0</v>
      </c>
      <c r="EI231" t="s">
        <v>3</v>
      </c>
      <c r="EJ231">
        <v>1</v>
      </c>
      <c r="EK231">
        <v>30</v>
      </c>
      <c r="EL231" t="s">
        <v>166</v>
      </c>
      <c r="EM231" t="s">
        <v>167</v>
      </c>
      <c r="EO231" t="s">
        <v>3</v>
      </c>
      <c r="EQ231">
        <v>132096</v>
      </c>
      <c r="ER231">
        <v>1378.91</v>
      </c>
      <c r="ES231">
        <v>35.35</v>
      </c>
      <c r="ET231">
        <v>1192.07</v>
      </c>
      <c r="EU231">
        <v>94.92</v>
      </c>
      <c r="EV231">
        <v>151.49</v>
      </c>
      <c r="EW231">
        <v>14.4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134</v>
      </c>
      <c r="FY231">
        <v>55</v>
      </c>
      <c r="GA231" t="s">
        <v>3</v>
      </c>
      <c r="GD231">
        <v>1</v>
      </c>
      <c r="GF231">
        <v>-2093096072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452"/>
        <v>0</v>
      </c>
      <c r="GM231">
        <f t="shared" si="453"/>
        <v>0</v>
      </c>
      <c r="GN231">
        <f t="shared" si="454"/>
        <v>0</v>
      </c>
      <c r="GO231">
        <f t="shared" si="455"/>
        <v>0</v>
      </c>
      <c r="GP231">
        <f t="shared" si="456"/>
        <v>0</v>
      </c>
      <c r="GR231">
        <v>0</v>
      </c>
      <c r="GS231">
        <v>0</v>
      </c>
      <c r="GT231">
        <v>0</v>
      </c>
      <c r="GU231" t="s">
        <v>3</v>
      </c>
      <c r="GV231">
        <f t="shared" si="457"/>
        <v>0</v>
      </c>
      <c r="GW231">
        <v>1</v>
      </c>
      <c r="GX231">
        <f t="shared" si="458"/>
        <v>0</v>
      </c>
      <c r="HA231">
        <v>0</v>
      </c>
      <c r="HB231">
        <v>0</v>
      </c>
      <c r="HC231">
        <f t="shared" si="45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55" x14ac:dyDescent="0.2">
      <c r="A232" s="2">
        <v>18</v>
      </c>
      <c r="B232" s="2">
        <v>1</v>
      </c>
      <c r="C232" s="2">
        <v>139</v>
      </c>
      <c r="D232" s="2"/>
      <c r="E232" s="2" t="s">
        <v>3</v>
      </c>
      <c r="F232" s="2" t="s">
        <v>65</v>
      </c>
      <c r="G232" s="2" t="s">
        <v>66</v>
      </c>
      <c r="H232" s="2" t="s">
        <v>67</v>
      </c>
      <c r="I232" s="2">
        <f>I230*J232</f>
        <v>0</v>
      </c>
      <c r="J232" s="2">
        <v>110</v>
      </c>
      <c r="K232" s="2">
        <v>110</v>
      </c>
      <c r="L232" s="2"/>
      <c r="M232" s="2"/>
      <c r="N232" s="2"/>
      <c r="O232" s="2">
        <f t="shared" si="425"/>
        <v>0</v>
      </c>
      <c r="P232" s="2">
        <f t="shared" si="426"/>
        <v>0</v>
      </c>
      <c r="Q232" s="2">
        <f t="shared" si="427"/>
        <v>0</v>
      </c>
      <c r="R232" s="2">
        <f t="shared" si="428"/>
        <v>0</v>
      </c>
      <c r="S232" s="2">
        <f t="shared" si="429"/>
        <v>0</v>
      </c>
      <c r="T232" s="2">
        <f t="shared" si="430"/>
        <v>0</v>
      </c>
      <c r="U232" s="2">
        <f t="shared" si="431"/>
        <v>0</v>
      </c>
      <c r="V232" s="2">
        <f t="shared" si="432"/>
        <v>0</v>
      </c>
      <c r="W232" s="2">
        <f t="shared" si="433"/>
        <v>0</v>
      </c>
      <c r="X232" s="2">
        <f t="shared" si="434"/>
        <v>0</v>
      </c>
      <c r="Y232" s="2">
        <f t="shared" si="434"/>
        <v>0</v>
      </c>
      <c r="Z232" s="2"/>
      <c r="AA232" s="2">
        <v>-1</v>
      </c>
      <c r="AB232" s="2">
        <f t="shared" si="435"/>
        <v>99.9</v>
      </c>
      <c r="AC232" s="2">
        <f t="shared" si="436"/>
        <v>99.9</v>
      </c>
      <c r="AD232" s="2">
        <f t="shared" si="437"/>
        <v>0</v>
      </c>
      <c r="AE232" s="2">
        <f t="shared" si="438"/>
        <v>0</v>
      </c>
      <c r="AF232" s="2">
        <f t="shared" si="438"/>
        <v>0</v>
      </c>
      <c r="AG232" s="2">
        <f t="shared" si="439"/>
        <v>0</v>
      </c>
      <c r="AH232" s="2">
        <f t="shared" si="440"/>
        <v>0</v>
      </c>
      <c r="AI232" s="2">
        <f t="shared" si="440"/>
        <v>0</v>
      </c>
      <c r="AJ232" s="2">
        <f t="shared" si="441"/>
        <v>0</v>
      </c>
      <c r="AK232" s="2">
        <v>99.9</v>
      </c>
      <c r="AL232" s="2">
        <v>99.9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134</v>
      </c>
      <c r="AU232" s="2">
        <v>55</v>
      </c>
      <c r="AV232" s="2">
        <v>1</v>
      </c>
      <c r="AW232" s="2">
        <v>1.002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68</v>
      </c>
      <c r="BK232" s="2"/>
      <c r="BL232" s="2"/>
      <c r="BM232" s="2">
        <v>30</v>
      </c>
      <c r="BN232" s="2">
        <v>0</v>
      </c>
      <c r="BO232" s="2" t="s">
        <v>3</v>
      </c>
      <c r="BP232" s="2">
        <v>0</v>
      </c>
      <c r="BQ232" s="2">
        <v>30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134</v>
      </c>
      <c r="CA232" s="2">
        <v>55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442"/>
        <v>0</v>
      </c>
      <c r="CQ232" s="2">
        <f t="shared" si="443"/>
        <v>100.1</v>
      </c>
      <c r="CR232" s="2">
        <f t="shared" si="444"/>
        <v>0</v>
      </c>
      <c r="CS232" s="2">
        <f t="shared" si="445"/>
        <v>0</v>
      </c>
      <c r="CT232" s="2">
        <f t="shared" si="446"/>
        <v>0</v>
      </c>
      <c r="CU232" s="2">
        <f t="shared" si="447"/>
        <v>0</v>
      </c>
      <c r="CV232" s="2">
        <f t="shared" si="448"/>
        <v>0</v>
      </c>
      <c r="CW232" s="2">
        <f t="shared" si="449"/>
        <v>0</v>
      </c>
      <c r="CX232" s="2">
        <f t="shared" si="449"/>
        <v>0</v>
      </c>
      <c r="CY232" s="2">
        <f t="shared" si="450"/>
        <v>0</v>
      </c>
      <c r="CZ232" s="2">
        <f t="shared" si="451"/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1007</v>
      </c>
      <c r="DV232" s="2" t="s">
        <v>67</v>
      </c>
      <c r="DW232" s="2" t="s">
        <v>67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82946445</v>
      </c>
      <c r="EF232" s="2">
        <v>30</v>
      </c>
      <c r="EG232" s="2" t="s">
        <v>19</v>
      </c>
      <c r="EH232" s="2">
        <v>0</v>
      </c>
      <c r="EI232" s="2" t="s">
        <v>3</v>
      </c>
      <c r="EJ232" s="2">
        <v>1</v>
      </c>
      <c r="EK232" s="2">
        <v>30</v>
      </c>
      <c r="EL232" s="2" t="s">
        <v>166</v>
      </c>
      <c r="EM232" s="2" t="s">
        <v>167</v>
      </c>
      <c r="EN232" s="2"/>
      <c r="EO232" s="2" t="s">
        <v>3</v>
      </c>
      <c r="EP232" s="2"/>
      <c r="EQ232" s="2">
        <v>1024</v>
      </c>
      <c r="ER232" s="2">
        <v>99.9</v>
      </c>
      <c r="ES232" s="2">
        <v>99.9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v>0</v>
      </c>
      <c r="FS232" s="2">
        <v>0</v>
      </c>
      <c r="FT232" s="2"/>
      <c r="FU232" s="2"/>
      <c r="FV232" s="2"/>
      <c r="FW232" s="2"/>
      <c r="FX232" s="2">
        <v>134</v>
      </c>
      <c r="FY232" s="2">
        <v>55</v>
      </c>
      <c r="FZ232" s="2"/>
      <c r="GA232" s="2" t="s">
        <v>3</v>
      </c>
      <c r="GB232" s="2"/>
      <c r="GC232" s="2"/>
      <c r="GD232" s="2">
        <v>1</v>
      </c>
      <c r="GE232" s="2"/>
      <c r="GF232" s="2">
        <v>-1921538256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452"/>
        <v>0</v>
      </c>
      <c r="GM232" s="2">
        <f t="shared" si="453"/>
        <v>0</v>
      </c>
      <c r="GN232" s="2">
        <f t="shared" si="454"/>
        <v>0</v>
      </c>
      <c r="GO232" s="2">
        <f t="shared" si="455"/>
        <v>0</v>
      </c>
      <c r="GP232" s="2">
        <f t="shared" si="456"/>
        <v>0</v>
      </c>
      <c r="GQ232" s="2"/>
      <c r="GR232" s="2">
        <v>0</v>
      </c>
      <c r="GS232" s="2">
        <v>0</v>
      </c>
      <c r="GT232" s="2">
        <v>0</v>
      </c>
      <c r="GU232" s="2" t="s">
        <v>3</v>
      </c>
      <c r="GV232" s="2">
        <f t="shared" si="457"/>
        <v>0</v>
      </c>
      <c r="GW232" s="2">
        <v>1</v>
      </c>
      <c r="GX232" s="2">
        <f t="shared" si="458"/>
        <v>0</v>
      </c>
      <c r="GY232" s="2"/>
      <c r="GZ232" s="2"/>
      <c r="HA232" s="2">
        <v>0</v>
      </c>
      <c r="HB232" s="2">
        <v>0</v>
      </c>
      <c r="HC232" s="2">
        <f t="shared" si="459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>
        <v>0</v>
      </c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18</v>
      </c>
      <c r="B233">
        <v>1</v>
      </c>
      <c r="C233">
        <v>140</v>
      </c>
      <c r="E233" t="s">
        <v>3</v>
      </c>
      <c r="F233" t="s">
        <v>65</v>
      </c>
      <c r="G233" t="s">
        <v>66</v>
      </c>
      <c r="H233" t="s">
        <v>67</v>
      </c>
      <c r="I233">
        <f>I231*J233</f>
        <v>0</v>
      </c>
      <c r="J233">
        <v>110</v>
      </c>
      <c r="K233">
        <v>110</v>
      </c>
      <c r="O233">
        <f t="shared" si="425"/>
        <v>0</v>
      </c>
      <c r="P233">
        <f t="shared" si="426"/>
        <v>0</v>
      </c>
      <c r="Q233">
        <f t="shared" si="427"/>
        <v>0</v>
      </c>
      <c r="R233">
        <f t="shared" si="428"/>
        <v>0</v>
      </c>
      <c r="S233">
        <f t="shared" si="429"/>
        <v>0</v>
      </c>
      <c r="T233">
        <f t="shared" si="430"/>
        <v>0</v>
      </c>
      <c r="U233">
        <f t="shared" si="431"/>
        <v>0</v>
      </c>
      <c r="V233">
        <f t="shared" si="432"/>
        <v>0</v>
      </c>
      <c r="W233">
        <f t="shared" si="433"/>
        <v>0</v>
      </c>
      <c r="X233">
        <f t="shared" si="434"/>
        <v>0</v>
      </c>
      <c r="Y233">
        <f t="shared" si="434"/>
        <v>0</v>
      </c>
      <c r="AA233">
        <v>-1</v>
      </c>
      <c r="AB233">
        <f t="shared" si="435"/>
        <v>99.9</v>
      </c>
      <c r="AC233">
        <f t="shared" si="436"/>
        <v>99.9</v>
      </c>
      <c r="AD233">
        <f t="shared" si="437"/>
        <v>0</v>
      </c>
      <c r="AE233">
        <f t="shared" si="438"/>
        <v>0</v>
      </c>
      <c r="AF233">
        <f t="shared" si="438"/>
        <v>0</v>
      </c>
      <c r="AG233">
        <f t="shared" si="439"/>
        <v>0</v>
      </c>
      <c r="AH233">
        <f t="shared" si="440"/>
        <v>0</v>
      </c>
      <c r="AI233">
        <f t="shared" si="440"/>
        <v>0</v>
      </c>
      <c r="AJ233">
        <f t="shared" si="441"/>
        <v>0</v>
      </c>
      <c r="AK233">
        <v>99.9</v>
      </c>
      <c r="AL233">
        <v>99.9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134</v>
      </c>
      <c r="AU233">
        <v>55</v>
      </c>
      <c r="AV233">
        <v>1.0469999999999999</v>
      </c>
      <c r="AW233">
        <v>1.002</v>
      </c>
      <c r="AZ233">
        <v>1</v>
      </c>
      <c r="BA233">
        <v>1</v>
      </c>
      <c r="BB233">
        <v>1</v>
      </c>
      <c r="BC233">
        <v>9.7799999999999994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68</v>
      </c>
      <c r="BM233">
        <v>30</v>
      </c>
      <c r="BN233">
        <v>0</v>
      </c>
      <c r="BO233" t="s">
        <v>65</v>
      </c>
      <c r="BP233">
        <v>1</v>
      </c>
      <c r="BQ233">
        <v>30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134</v>
      </c>
      <c r="CA233">
        <v>55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442"/>
        <v>0</v>
      </c>
      <c r="CQ233">
        <f t="shared" si="443"/>
        <v>978.98</v>
      </c>
      <c r="CR233">
        <f t="shared" si="444"/>
        <v>0</v>
      </c>
      <c r="CS233">
        <f t="shared" si="445"/>
        <v>0</v>
      </c>
      <c r="CT233">
        <f t="shared" si="446"/>
        <v>0</v>
      </c>
      <c r="CU233">
        <f t="shared" si="447"/>
        <v>0</v>
      </c>
      <c r="CV233">
        <f t="shared" si="448"/>
        <v>0</v>
      </c>
      <c r="CW233">
        <f t="shared" si="449"/>
        <v>0</v>
      </c>
      <c r="CX233">
        <f t="shared" si="449"/>
        <v>0</v>
      </c>
      <c r="CY233">
        <f t="shared" si="450"/>
        <v>0</v>
      </c>
      <c r="CZ233">
        <f t="shared" si="451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67</v>
      </c>
      <c r="DW233" t="s">
        <v>67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82946445</v>
      </c>
      <c r="EF233">
        <v>30</v>
      </c>
      <c r="EG233" t="s">
        <v>19</v>
      </c>
      <c r="EH233">
        <v>0</v>
      </c>
      <c r="EI233" t="s">
        <v>3</v>
      </c>
      <c r="EJ233">
        <v>1</v>
      </c>
      <c r="EK233">
        <v>30</v>
      </c>
      <c r="EL233" t="s">
        <v>166</v>
      </c>
      <c r="EM233" t="s">
        <v>167</v>
      </c>
      <c r="EO233" t="s">
        <v>3</v>
      </c>
      <c r="EQ233">
        <v>1024</v>
      </c>
      <c r="ER233">
        <v>99.9</v>
      </c>
      <c r="ES233">
        <v>99.9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v>0</v>
      </c>
      <c r="FS233">
        <v>0</v>
      </c>
      <c r="FX233">
        <v>134</v>
      </c>
      <c r="FY233">
        <v>55</v>
      </c>
      <c r="GA233" t="s">
        <v>3</v>
      </c>
      <c r="GD233">
        <v>1</v>
      </c>
      <c r="GF233">
        <v>-1921538256</v>
      </c>
      <c r="GG233">
        <v>2</v>
      </c>
      <c r="GH233">
        <v>1</v>
      </c>
      <c r="GI233">
        <v>2</v>
      </c>
      <c r="GJ233">
        <v>0</v>
      </c>
      <c r="GK233">
        <v>0</v>
      </c>
      <c r="GL233">
        <f t="shared" si="452"/>
        <v>0</v>
      </c>
      <c r="GM233">
        <f t="shared" si="453"/>
        <v>0</v>
      </c>
      <c r="GN233">
        <f t="shared" si="454"/>
        <v>0</v>
      </c>
      <c r="GO233">
        <f t="shared" si="455"/>
        <v>0</v>
      </c>
      <c r="GP233">
        <f t="shared" si="456"/>
        <v>0</v>
      </c>
      <c r="GR233">
        <v>0</v>
      </c>
      <c r="GS233">
        <v>0</v>
      </c>
      <c r="GT233">
        <v>0</v>
      </c>
      <c r="GU233" t="s">
        <v>3</v>
      </c>
      <c r="GV233">
        <f t="shared" si="457"/>
        <v>0</v>
      </c>
      <c r="GW233">
        <v>1</v>
      </c>
      <c r="GX233">
        <f t="shared" si="458"/>
        <v>0</v>
      </c>
      <c r="HA233">
        <v>0</v>
      </c>
      <c r="HB233">
        <v>0</v>
      </c>
      <c r="HC233">
        <f t="shared" si="459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ROW(SmtRes!A141)</f>
        <v>141</v>
      </c>
      <c r="D234" s="2">
        <f>ROW(EtalonRes!A455)</f>
        <v>455</v>
      </c>
      <c r="E234" s="2" t="s">
        <v>3</v>
      </c>
      <c r="F234" s="2" t="s">
        <v>198</v>
      </c>
      <c r="G234" s="2" t="s">
        <v>199</v>
      </c>
      <c r="H234" s="2" t="s">
        <v>164</v>
      </c>
      <c r="I234" s="2">
        <f>ROUND(F578*0.22/100,9)</f>
        <v>0</v>
      </c>
      <c r="J234" s="2">
        <v>0</v>
      </c>
      <c r="K234" s="2">
        <f>ROUND(F578*0.22/100,9)</f>
        <v>0</v>
      </c>
      <c r="L234" s="2"/>
      <c r="M234" s="2"/>
      <c r="N234" s="2"/>
      <c r="O234" s="2">
        <f t="shared" si="425"/>
        <v>0</v>
      </c>
      <c r="P234" s="2">
        <f t="shared" si="426"/>
        <v>0</v>
      </c>
      <c r="Q234" s="2">
        <f t="shared" si="427"/>
        <v>0</v>
      </c>
      <c r="R234" s="2">
        <f t="shared" si="428"/>
        <v>0</v>
      </c>
      <c r="S234" s="2">
        <f t="shared" si="429"/>
        <v>0</v>
      </c>
      <c r="T234" s="2">
        <f t="shared" si="430"/>
        <v>0</v>
      </c>
      <c r="U234" s="2">
        <f t="shared" si="431"/>
        <v>0</v>
      </c>
      <c r="V234" s="2">
        <f t="shared" si="432"/>
        <v>0</v>
      </c>
      <c r="W234" s="2">
        <f t="shared" si="433"/>
        <v>0</v>
      </c>
      <c r="X234" s="2">
        <f t="shared" si="434"/>
        <v>0</v>
      </c>
      <c r="Y234" s="2">
        <f t="shared" si="434"/>
        <v>0</v>
      </c>
      <c r="Z234" s="2"/>
      <c r="AA234" s="2">
        <v>-1</v>
      </c>
      <c r="AB234" s="2">
        <f t="shared" si="435"/>
        <v>5666.2</v>
      </c>
      <c r="AC234" s="2">
        <f t="shared" si="436"/>
        <v>49.49</v>
      </c>
      <c r="AD234" s="2">
        <f t="shared" si="437"/>
        <v>5389.48</v>
      </c>
      <c r="AE234" s="2">
        <f t="shared" si="438"/>
        <v>404.32</v>
      </c>
      <c r="AF234" s="2">
        <f t="shared" si="438"/>
        <v>227.23</v>
      </c>
      <c r="AG234" s="2">
        <f t="shared" si="439"/>
        <v>0</v>
      </c>
      <c r="AH234" s="2">
        <f t="shared" si="440"/>
        <v>21.6</v>
      </c>
      <c r="AI234" s="2">
        <f t="shared" si="440"/>
        <v>0</v>
      </c>
      <c r="AJ234" s="2">
        <f t="shared" si="441"/>
        <v>0</v>
      </c>
      <c r="AK234" s="2">
        <v>5666.2</v>
      </c>
      <c r="AL234" s="2">
        <v>49.49</v>
      </c>
      <c r="AM234" s="2">
        <v>5389.48</v>
      </c>
      <c r="AN234" s="2">
        <v>404.32</v>
      </c>
      <c r="AO234" s="2">
        <v>227.23</v>
      </c>
      <c r="AP234" s="2">
        <v>0</v>
      </c>
      <c r="AQ234" s="2">
        <v>21.6</v>
      </c>
      <c r="AR234" s="2">
        <v>0</v>
      </c>
      <c r="AS234" s="2">
        <v>0</v>
      </c>
      <c r="AT234" s="2">
        <v>134</v>
      </c>
      <c r="AU234" s="2">
        <v>55</v>
      </c>
      <c r="AV234" s="2">
        <v>1.0469999999999999</v>
      </c>
      <c r="AW234" s="2">
        <v>1.002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1</v>
      </c>
      <c r="BJ234" s="2" t="s">
        <v>200</v>
      </c>
      <c r="BK234" s="2"/>
      <c r="BL234" s="2"/>
      <c r="BM234" s="2">
        <v>30</v>
      </c>
      <c r="BN234" s="2">
        <v>0</v>
      </c>
      <c r="BO234" s="2" t="s">
        <v>198</v>
      </c>
      <c r="BP234" s="2">
        <v>1</v>
      </c>
      <c r="BQ234" s="2">
        <v>30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134</v>
      </c>
      <c r="CA234" s="2">
        <v>55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442"/>
        <v>0</v>
      </c>
      <c r="CQ234" s="2">
        <f t="shared" si="443"/>
        <v>49.59</v>
      </c>
      <c r="CR234" s="2">
        <f t="shared" si="444"/>
        <v>5642.79</v>
      </c>
      <c r="CS234" s="2">
        <f t="shared" si="445"/>
        <v>423.32</v>
      </c>
      <c r="CT234" s="2">
        <f t="shared" si="446"/>
        <v>237.91</v>
      </c>
      <c r="CU234" s="2">
        <f t="shared" si="447"/>
        <v>0</v>
      </c>
      <c r="CV234" s="2">
        <f t="shared" si="448"/>
        <v>22.615200000000002</v>
      </c>
      <c r="CW234" s="2">
        <f t="shared" si="449"/>
        <v>0</v>
      </c>
      <c r="CX234" s="2">
        <f t="shared" si="449"/>
        <v>0</v>
      </c>
      <c r="CY234" s="2">
        <f t="shared" si="450"/>
        <v>0</v>
      </c>
      <c r="CZ234" s="2">
        <f t="shared" si="451"/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164</v>
      </c>
      <c r="DW234" s="2" t="s">
        <v>164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82946445</v>
      </c>
      <c r="EF234" s="2">
        <v>30</v>
      </c>
      <c r="EG234" s="2" t="s">
        <v>19</v>
      </c>
      <c r="EH234" s="2">
        <v>0</v>
      </c>
      <c r="EI234" s="2" t="s">
        <v>3</v>
      </c>
      <c r="EJ234" s="2">
        <v>1</v>
      </c>
      <c r="EK234" s="2">
        <v>30</v>
      </c>
      <c r="EL234" s="2" t="s">
        <v>166</v>
      </c>
      <c r="EM234" s="2" t="s">
        <v>167</v>
      </c>
      <c r="EN234" s="2"/>
      <c r="EO234" s="2" t="s">
        <v>3</v>
      </c>
      <c r="EP234" s="2"/>
      <c r="EQ234" s="2">
        <v>132096</v>
      </c>
      <c r="ER234" s="2">
        <v>5666.2</v>
      </c>
      <c r="ES234" s="2">
        <v>49.49</v>
      </c>
      <c r="ET234" s="2">
        <v>5389.48</v>
      </c>
      <c r="EU234" s="2">
        <v>404.32</v>
      </c>
      <c r="EV234" s="2">
        <v>227.23</v>
      </c>
      <c r="EW234" s="2">
        <v>21.6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v>0</v>
      </c>
      <c r="FS234" s="2">
        <v>0</v>
      </c>
      <c r="FT234" s="2"/>
      <c r="FU234" s="2"/>
      <c r="FV234" s="2"/>
      <c r="FW234" s="2"/>
      <c r="FX234" s="2">
        <v>134</v>
      </c>
      <c r="FY234" s="2">
        <v>55</v>
      </c>
      <c r="FZ234" s="2"/>
      <c r="GA234" s="2" t="s">
        <v>3</v>
      </c>
      <c r="GB234" s="2"/>
      <c r="GC234" s="2"/>
      <c r="GD234" s="2">
        <v>1</v>
      </c>
      <c r="GE234" s="2"/>
      <c r="GF234" s="2">
        <v>-1940441417</v>
      </c>
      <c r="GG234" s="2">
        <v>2</v>
      </c>
      <c r="GH234" s="2">
        <v>1</v>
      </c>
      <c r="GI234" s="2">
        <v>2</v>
      </c>
      <c r="GJ234" s="2">
        <v>0</v>
      </c>
      <c r="GK234" s="2">
        <v>0</v>
      </c>
      <c r="GL234" s="2">
        <f t="shared" si="452"/>
        <v>0</v>
      </c>
      <c r="GM234" s="2">
        <f t="shared" si="453"/>
        <v>0</v>
      </c>
      <c r="GN234" s="2">
        <f t="shared" si="454"/>
        <v>0</v>
      </c>
      <c r="GO234" s="2">
        <f t="shared" si="455"/>
        <v>0</v>
      </c>
      <c r="GP234" s="2">
        <f t="shared" si="456"/>
        <v>0</v>
      </c>
      <c r="GQ234" s="2"/>
      <c r="GR234" s="2">
        <v>0</v>
      </c>
      <c r="GS234" s="2">
        <v>0</v>
      </c>
      <c r="GT234" s="2">
        <v>0</v>
      </c>
      <c r="GU234" s="2" t="s">
        <v>3</v>
      </c>
      <c r="GV234" s="2">
        <f t="shared" si="457"/>
        <v>0</v>
      </c>
      <c r="GW234" s="2">
        <v>1</v>
      </c>
      <c r="GX234" s="2">
        <f t="shared" si="458"/>
        <v>0</v>
      </c>
      <c r="GY234" s="2"/>
      <c r="GZ234" s="2"/>
      <c r="HA234" s="2">
        <v>0</v>
      </c>
      <c r="HB234" s="2">
        <v>0</v>
      </c>
      <c r="HC234" s="2">
        <f t="shared" si="459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>
        <v>0</v>
      </c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ROW(SmtRes!A142)</f>
        <v>142</v>
      </c>
      <c r="D235">
        <f>ROW(EtalonRes!A464)</f>
        <v>464</v>
      </c>
      <c r="E235" t="s">
        <v>3</v>
      </c>
      <c r="F235" t="s">
        <v>198</v>
      </c>
      <c r="G235" t="s">
        <v>199</v>
      </c>
      <c r="H235" t="s">
        <v>164</v>
      </c>
      <c r="I235">
        <f>ROUND(F578*0.22/100,9)</f>
        <v>0</v>
      </c>
      <c r="J235">
        <v>0</v>
      </c>
      <c r="K235">
        <f>ROUND(F578*0.22/100,9)</f>
        <v>0</v>
      </c>
      <c r="O235">
        <f t="shared" si="425"/>
        <v>0</v>
      </c>
      <c r="P235">
        <f t="shared" si="426"/>
        <v>0</v>
      </c>
      <c r="Q235">
        <f t="shared" si="427"/>
        <v>0</v>
      </c>
      <c r="R235">
        <f t="shared" si="428"/>
        <v>0</v>
      </c>
      <c r="S235">
        <f t="shared" si="429"/>
        <v>0</v>
      </c>
      <c r="T235">
        <f t="shared" si="430"/>
        <v>0</v>
      </c>
      <c r="U235">
        <f t="shared" si="431"/>
        <v>0</v>
      </c>
      <c r="V235">
        <f t="shared" si="432"/>
        <v>0</v>
      </c>
      <c r="W235">
        <f t="shared" si="433"/>
        <v>0</v>
      </c>
      <c r="X235">
        <f t="shared" si="434"/>
        <v>0</v>
      </c>
      <c r="Y235">
        <f t="shared" si="434"/>
        <v>0</v>
      </c>
      <c r="AA235">
        <v>-1</v>
      </c>
      <c r="AB235">
        <f t="shared" si="435"/>
        <v>5666.2</v>
      </c>
      <c r="AC235">
        <f t="shared" si="436"/>
        <v>49.49</v>
      </c>
      <c r="AD235">
        <f t="shared" si="437"/>
        <v>5389.48</v>
      </c>
      <c r="AE235">
        <f t="shared" si="438"/>
        <v>404.32</v>
      </c>
      <c r="AF235">
        <f t="shared" si="438"/>
        <v>227.23</v>
      </c>
      <c r="AG235">
        <f t="shared" si="439"/>
        <v>0</v>
      </c>
      <c r="AH235">
        <f t="shared" si="440"/>
        <v>21.6</v>
      </c>
      <c r="AI235">
        <f t="shared" si="440"/>
        <v>0</v>
      </c>
      <c r="AJ235">
        <f t="shared" si="441"/>
        <v>0</v>
      </c>
      <c r="AK235">
        <v>5666.2</v>
      </c>
      <c r="AL235">
        <v>49.49</v>
      </c>
      <c r="AM235">
        <v>5389.48</v>
      </c>
      <c r="AN235">
        <v>404.32</v>
      </c>
      <c r="AO235">
        <v>227.23</v>
      </c>
      <c r="AP235">
        <v>0</v>
      </c>
      <c r="AQ235">
        <v>21.6</v>
      </c>
      <c r="AR235">
        <v>0</v>
      </c>
      <c r="AS235">
        <v>0</v>
      </c>
      <c r="AT235">
        <v>134</v>
      </c>
      <c r="AU235">
        <v>55</v>
      </c>
      <c r="AV235">
        <v>1.0469999999999999</v>
      </c>
      <c r="AW235">
        <v>1.002</v>
      </c>
      <c r="AZ235">
        <v>1</v>
      </c>
      <c r="BA235">
        <v>55.67</v>
      </c>
      <c r="BB235">
        <v>13.98</v>
      </c>
      <c r="BC235">
        <v>7.75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1</v>
      </c>
      <c r="BJ235" t="s">
        <v>200</v>
      </c>
      <c r="BM235">
        <v>30</v>
      </c>
      <c r="BN235">
        <v>0</v>
      </c>
      <c r="BO235" t="s">
        <v>198</v>
      </c>
      <c r="BP235">
        <v>1</v>
      </c>
      <c r="BQ235">
        <v>30</v>
      </c>
      <c r="BR235">
        <v>0</v>
      </c>
      <c r="BS235">
        <v>55.67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134</v>
      </c>
      <c r="CA235">
        <v>55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442"/>
        <v>0</v>
      </c>
      <c r="CQ235">
        <f t="shared" si="443"/>
        <v>384.32</v>
      </c>
      <c r="CR235">
        <f t="shared" si="444"/>
        <v>78886.2</v>
      </c>
      <c r="CS235">
        <f t="shared" si="445"/>
        <v>23566.22</v>
      </c>
      <c r="CT235">
        <f t="shared" si="446"/>
        <v>13244.45</v>
      </c>
      <c r="CU235">
        <f t="shared" si="447"/>
        <v>0</v>
      </c>
      <c r="CV235">
        <f t="shared" si="448"/>
        <v>22.615200000000002</v>
      </c>
      <c r="CW235">
        <f t="shared" si="449"/>
        <v>0</v>
      </c>
      <c r="CX235">
        <f t="shared" si="449"/>
        <v>0</v>
      </c>
      <c r="CY235">
        <f t="shared" si="450"/>
        <v>0</v>
      </c>
      <c r="CZ235">
        <f t="shared" si="451"/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164</v>
      </c>
      <c r="DW235" t="s">
        <v>164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82946445</v>
      </c>
      <c r="EF235">
        <v>30</v>
      </c>
      <c r="EG235" t="s">
        <v>19</v>
      </c>
      <c r="EH235">
        <v>0</v>
      </c>
      <c r="EI235" t="s">
        <v>3</v>
      </c>
      <c r="EJ235">
        <v>1</v>
      </c>
      <c r="EK235">
        <v>30</v>
      </c>
      <c r="EL235" t="s">
        <v>166</v>
      </c>
      <c r="EM235" t="s">
        <v>167</v>
      </c>
      <c r="EO235" t="s">
        <v>3</v>
      </c>
      <c r="EQ235">
        <v>132096</v>
      </c>
      <c r="ER235">
        <v>5666.2</v>
      </c>
      <c r="ES235">
        <v>49.49</v>
      </c>
      <c r="ET235">
        <v>5389.48</v>
      </c>
      <c r="EU235">
        <v>404.32</v>
      </c>
      <c r="EV235">
        <v>227.23</v>
      </c>
      <c r="EW235">
        <v>21.6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134</v>
      </c>
      <c r="FY235">
        <v>55</v>
      </c>
      <c r="GA235" t="s">
        <v>3</v>
      </c>
      <c r="GD235">
        <v>1</v>
      </c>
      <c r="GF235">
        <v>-1940441417</v>
      </c>
      <c r="GG235">
        <v>2</v>
      </c>
      <c r="GH235">
        <v>1</v>
      </c>
      <c r="GI235">
        <v>2</v>
      </c>
      <c r="GJ235">
        <v>0</v>
      </c>
      <c r="GK235">
        <v>0</v>
      </c>
      <c r="GL235">
        <f t="shared" si="452"/>
        <v>0</v>
      </c>
      <c r="GM235">
        <f t="shared" si="453"/>
        <v>0</v>
      </c>
      <c r="GN235">
        <f t="shared" si="454"/>
        <v>0</v>
      </c>
      <c r="GO235">
        <f t="shared" si="455"/>
        <v>0</v>
      </c>
      <c r="GP235">
        <f t="shared" si="456"/>
        <v>0</v>
      </c>
      <c r="GR235">
        <v>0</v>
      </c>
      <c r="GS235">
        <v>0</v>
      </c>
      <c r="GT235">
        <v>0</v>
      </c>
      <c r="GU235" t="s">
        <v>3</v>
      </c>
      <c r="GV235">
        <f t="shared" si="457"/>
        <v>0</v>
      </c>
      <c r="GW235">
        <v>1</v>
      </c>
      <c r="GX235">
        <f t="shared" si="458"/>
        <v>0</v>
      </c>
      <c r="HA235">
        <v>0</v>
      </c>
      <c r="HB235">
        <v>0</v>
      </c>
      <c r="HC235">
        <f t="shared" si="459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55" x14ac:dyDescent="0.2">
      <c r="A236" s="2">
        <v>18</v>
      </c>
      <c r="B236" s="2">
        <v>1</v>
      </c>
      <c r="C236" s="2">
        <v>141</v>
      </c>
      <c r="D236" s="2"/>
      <c r="E236" s="2" t="s">
        <v>3</v>
      </c>
      <c r="F236" s="2" t="s">
        <v>202</v>
      </c>
      <c r="G236" s="2" t="s">
        <v>203</v>
      </c>
      <c r="H236" s="2" t="s">
        <v>67</v>
      </c>
      <c r="I236" s="2">
        <f>I234*J236</f>
        <v>0</v>
      </c>
      <c r="J236" s="2">
        <v>126</v>
      </c>
      <c r="K236" s="2">
        <v>126</v>
      </c>
      <c r="L236" s="2"/>
      <c r="M236" s="2"/>
      <c r="N236" s="2"/>
      <c r="O236" s="2">
        <f t="shared" si="425"/>
        <v>0</v>
      </c>
      <c r="P236" s="2">
        <f t="shared" si="426"/>
        <v>0</v>
      </c>
      <c r="Q236" s="2">
        <f t="shared" si="427"/>
        <v>0</v>
      </c>
      <c r="R236" s="2">
        <f t="shared" si="428"/>
        <v>0</v>
      </c>
      <c r="S236" s="2">
        <f t="shared" si="429"/>
        <v>0</v>
      </c>
      <c r="T236" s="2">
        <f t="shared" si="430"/>
        <v>0</v>
      </c>
      <c r="U236" s="2">
        <f t="shared" si="431"/>
        <v>0</v>
      </c>
      <c r="V236" s="2">
        <f t="shared" si="432"/>
        <v>0</v>
      </c>
      <c r="W236" s="2">
        <f t="shared" si="433"/>
        <v>0</v>
      </c>
      <c r="X236" s="2">
        <f t="shared" si="434"/>
        <v>0</v>
      </c>
      <c r="Y236" s="2">
        <f t="shared" si="434"/>
        <v>0</v>
      </c>
      <c r="Z236" s="2"/>
      <c r="AA236" s="2">
        <v>-1</v>
      </c>
      <c r="AB236" s="2">
        <f t="shared" si="435"/>
        <v>156.16</v>
      </c>
      <c r="AC236" s="2">
        <f t="shared" si="436"/>
        <v>156.16</v>
      </c>
      <c r="AD236" s="2">
        <f t="shared" si="437"/>
        <v>0</v>
      </c>
      <c r="AE236" s="2">
        <f t="shared" si="438"/>
        <v>0</v>
      </c>
      <c r="AF236" s="2">
        <f t="shared" si="438"/>
        <v>0</v>
      </c>
      <c r="AG236" s="2">
        <f t="shared" si="439"/>
        <v>0</v>
      </c>
      <c r="AH236" s="2">
        <f t="shared" si="440"/>
        <v>0</v>
      </c>
      <c r="AI236" s="2">
        <f t="shared" si="440"/>
        <v>0</v>
      </c>
      <c r="AJ236" s="2">
        <f t="shared" si="441"/>
        <v>0</v>
      </c>
      <c r="AK236" s="2">
        <v>156.16</v>
      </c>
      <c r="AL236" s="2">
        <v>156.16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134</v>
      </c>
      <c r="AU236" s="2">
        <v>55</v>
      </c>
      <c r="AV236" s="2">
        <v>1</v>
      </c>
      <c r="AW236" s="2">
        <v>1.002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204</v>
      </c>
      <c r="BK236" s="2"/>
      <c r="BL236" s="2"/>
      <c r="BM236" s="2">
        <v>30</v>
      </c>
      <c r="BN236" s="2">
        <v>0</v>
      </c>
      <c r="BO236" s="2" t="s">
        <v>3</v>
      </c>
      <c r="BP236" s="2">
        <v>0</v>
      </c>
      <c r="BQ236" s="2">
        <v>30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134</v>
      </c>
      <c r="CA236" s="2">
        <v>55</v>
      </c>
      <c r="CB236" s="2" t="s">
        <v>3</v>
      </c>
      <c r="CC236" s="2"/>
      <c r="CD236" s="2"/>
      <c r="CE236" s="2">
        <v>30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>
        <f t="shared" si="442"/>
        <v>0</v>
      </c>
      <c r="CQ236" s="2">
        <f t="shared" si="443"/>
        <v>156.47</v>
      </c>
      <c r="CR236" s="2">
        <f t="shared" si="444"/>
        <v>0</v>
      </c>
      <c r="CS236" s="2">
        <f t="shared" si="445"/>
        <v>0</v>
      </c>
      <c r="CT236" s="2">
        <f t="shared" si="446"/>
        <v>0</v>
      </c>
      <c r="CU236" s="2">
        <f t="shared" si="447"/>
        <v>0</v>
      </c>
      <c r="CV236" s="2">
        <f t="shared" si="448"/>
        <v>0</v>
      </c>
      <c r="CW236" s="2">
        <f t="shared" si="449"/>
        <v>0</v>
      </c>
      <c r="CX236" s="2">
        <f t="shared" si="449"/>
        <v>0</v>
      </c>
      <c r="CY236" s="2">
        <f t="shared" si="450"/>
        <v>0</v>
      </c>
      <c r="CZ236" s="2">
        <f t="shared" si="451"/>
        <v>0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1007</v>
      </c>
      <c r="DV236" s="2" t="s">
        <v>67</v>
      </c>
      <c r="DW236" s="2" t="s">
        <v>67</v>
      </c>
      <c r="DX236" s="2">
        <v>1</v>
      </c>
      <c r="DY236" s="2"/>
      <c r="DZ236" s="2" t="s">
        <v>3</v>
      </c>
      <c r="EA236" s="2" t="s">
        <v>3</v>
      </c>
      <c r="EB236" s="2" t="s">
        <v>3</v>
      </c>
      <c r="EC236" s="2" t="s">
        <v>3</v>
      </c>
      <c r="ED236" s="2"/>
      <c r="EE236" s="2">
        <v>82946445</v>
      </c>
      <c r="EF236" s="2">
        <v>30</v>
      </c>
      <c r="EG236" s="2" t="s">
        <v>19</v>
      </c>
      <c r="EH236" s="2">
        <v>0</v>
      </c>
      <c r="EI236" s="2" t="s">
        <v>3</v>
      </c>
      <c r="EJ236" s="2">
        <v>1</v>
      </c>
      <c r="EK236" s="2">
        <v>30</v>
      </c>
      <c r="EL236" s="2" t="s">
        <v>166</v>
      </c>
      <c r="EM236" s="2" t="s">
        <v>167</v>
      </c>
      <c r="EN236" s="2"/>
      <c r="EO236" s="2" t="s">
        <v>3</v>
      </c>
      <c r="EP236" s="2"/>
      <c r="EQ236" s="2">
        <v>1024</v>
      </c>
      <c r="ER236" s="2">
        <v>156.16</v>
      </c>
      <c r="ES236" s="2">
        <v>156.16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v>0</v>
      </c>
      <c r="FS236" s="2">
        <v>0</v>
      </c>
      <c r="FT236" s="2"/>
      <c r="FU236" s="2"/>
      <c r="FV236" s="2"/>
      <c r="FW236" s="2"/>
      <c r="FX236" s="2">
        <v>134</v>
      </c>
      <c r="FY236" s="2">
        <v>55</v>
      </c>
      <c r="FZ236" s="2"/>
      <c r="GA236" s="2" t="s">
        <v>3</v>
      </c>
      <c r="GB236" s="2"/>
      <c r="GC236" s="2"/>
      <c r="GD236" s="2">
        <v>1</v>
      </c>
      <c r="GE236" s="2"/>
      <c r="GF236" s="2">
        <v>1765931641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452"/>
        <v>0</v>
      </c>
      <c r="GM236" s="2">
        <f t="shared" si="453"/>
        <v>0</v>
      </c>
      <c r="GN236" s="2">
        <f t="shared" si="454"/>
        <v>0</v>
      </c>
      <c r="GO236" s="2">
        <f t="shared" si="455"/>
        <v>0</v>
      </c>
      <c r="GP236" s="2">
        <f t="shared" si="456"/>
        <v>0</v>
      </c>
      <c r="GQ236" s="2"/>
      <c r="GR236" s="2">
        <v>0</v>
      </c>
      <c r="GS236" s="2">
        <v>0</v>
      </c>
      <c r="GT236" s="2">
        <v>0</v>
      </c>
      <c r="GU236" s="2" t="s">
        <v>3</v>
      </c>
      <c r="GV236" s="2">
        <f t="shared" si="457"/>
        <v>0</v>
      </c>
      <c r="GW236" s="2">
        <v>1</v>
      </c>
      <c r="GX236" s="2">
        <f t="shared" si="458"/>
        <v>0</v>
      </c>
      <c r="GY236" s="2"/>
      <c r="GZ236" s="2"/>
      <c r="HA236" s="2">
        <v>0</v>
      </c>
      <c r="HB236" s="2">
        <v>0</v>
      </c>
      <c r="HC236" s="2">
        <f t="shared" si="459"/>
        <v>0</v>
      </c>
      <c r="HD236" s="2"/>
      <c r="HE236" s="2" t="s">
        <v>3</v>
      </c>
      <c r="HF236" s="2" t="s">
        <v>3</v>
      </c>
      <c r="HG236" s="2"/>
      <c r="HH236" s="2"/>
      <c r="HI236" s="2"/>
      <c r="HJ236" s="2"/>
      <c r="HK236" s="2"/>
      <c r="HL236" s="2"/>
      <c r="HM236" s="2" t="s">
        <v>3</v>
      </c>
      <c r="HN236" s="2" t="s">
        <v>3</v>
      </c>
      <c r="HO236" s="2" t="s">
        <v>3</v>
      </c>
      <c r="HP236" s="2" t="s">
        <v>3</v>
      </c>
      <c r="HQ236" s="2" t="s">
        <v>3</v>
      </c>
      <c r="HR236" s="2"/>
      <c r="HS236" s="2">
        <v>0</v>
      </c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C237">
        <v>142</v>
      </c>
      <c r="E237" t="s">
        <v>3</v>
      </c>
      <c r="F237" t="s">
        <v>202</v>
      </c>
      <c r="G237" t="s">
        <v>203</v>
      </c>
      <c r="H237" t="s">
        <v>67</v>
      </c>
      <c r="I237">
        <f>I235*J237</f>
        <v>0</v>
      </c>
      <c r="J237">
        <v>126</v>
      </c>
      <c r="K237">
        <v>126</v>
      </c>
      <c r="O237">
        <f t="shared" si="425"/>
        <v>0</v>
      </c>
      <c r="P237">
        <f t="shared" si="426"/>
        <v>0</v>
      </c>
      <c r="Q237">
        <f t="shared" si="427"/>
        <v>0</v>
      </c>
      <c r="R237">
        <f t="shared" si="428"/>
        <v>0</v>
      </c>
      <c r="S237">
        <f t="shared" si="429"/>
        <v>0</v>
      </c>
      <c r="T237">
        <f t="shared" si="430"/>
        <v>0</v>
      </c>
      <c r="U237">
        <f t="shared" si="431"/>
        <v>0</v>
      </c>
      <c r="V237">
        <f t="shared" si="432"/>
        <v>0</v>
      </c>
      <c r="W237">
        <f t="shared" si="433"/>
        <v>0</v>
      </c>
      <c r="X237">
        <f t="shared" si="434"/>
        <v>0</v>
      </c>
      <c r="Y237">
        <f t="shared" si="434"/>
        <v>0</v>
      </c>
      <c r="AA237">
        <v>-1</v>
      </c>
      <c r="AB237">
        <f t="shared" si="435"/>
        <v>156.16</v>
      </c>
      <c r="AC237">
        <f t="shared" si="436"/>
        <v>156.16</v>
      </c>
      <c r="AD237">
        <f t="shared" si="437"/>
        <v>0</v>
      </c>
      <c r="AE237">
        <f t="shared" si="438"/>
        <v>0</v>
      </c>
      <c r="AF237">
        <f t="shared" si="438"/>
        <v>0</v>
      </c>
      <c r="AG237">
        <f t="shared" si="439"/>
        <v>0</v>
      </c>
      <c r="AH237">
        <f t="shared" si="440"/>
        <v>0</v>
      </c>
      <c r="AI237">
        <f t="shared" si="440"/>
        <v>0</v>
      </c>
      <c r="AJ237">
        <f t="shared" si="441"/>
        <v>0</v>
      </c>
      <c r="AK237">
        <v>156.16</v>
      </c>
      <c r="AL237">
        <v>156.16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134</v>
      </c>
      <c r="AU237">
        <v>55</v>
      </c>
      <c r="AV237">
        <v>1.0469999999999999</v>
      </c>
      <c r="AW237">
        <v>1.002</v>
      </c>
      <c r="AZ237">
        <v>1</v>
      </c>
      <c r="BA237">
        <v>1</v>
      </c>
      <c r="BB237">
        <v>1</v>
      </c>
      <c r="BC237">
        <v>18.78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204</v>
      </c>
      <c r="BM237">
        <v>30</v>
      </c>
      <c r="BN237">
        <v>0</v>
      </c>
      <c r="BO237" t="s">
        <v>202</v>
      </c>
      <c r="BP237">
        <v>1</v>
      </c>
      <c r="BQ237">
        <v>30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134</v>
      </c>
      <c r="CA237">
        <v>55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>
        <f t="shared" si="442"/>
        <v>0</v>
      </c>
      <c r="CQ237">
        <f t="shared" si="443"/>
        <v>2938.51</v>
      </c>
      <c r="CR237">
        <f t="shared" si="444"/>
        <v>0</v>
      </c>
      <c r="CS237">
        <f t="shared" si="445"/>
        <v>0</v>
      </c>
      <c r="CT237">
        <f t="shared" si="446"/>
        <v>0</v>
      </c>
      <c r="CU237">
        <f t="shared" si="447"/>
        <v>0</v>
      </c>
      <c r="CV237">
        <f t="shared" si="448"/>
        <v>0</v>
      </c>
      <c r="CW237">
        <f t="shared" si="449"/>
        <v>0</v>
      </c>
      <c r="CX237">
        <f t="shared" si="449"/>
        <v>0</v>
      </c>
      <c r="CY237">
        <f t="shared" si="450"/>
        <v>0</v>
      </c>
      <c r="CZ237">
        <f t="shared" si="451"/>
        <v>0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1007</v>
      </c>
      <c r="DV237" t="s">
        <v>67</v>
      </c>
      <c r="DW237" t="s">
        <v>67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82946445</v>
      </c>
      <c r="EF237">
        <v>30</v>
      </c>
      <c r="EG237" t="s">
        <v>19</v>
      </c>
      <c r="EH237">
        <v>0</v>
      </c>
      <c r="EI237" t="s">
        <v>3</v>
      </c>
      <c r="EJ237">
        <v>1</v>
      </c>
      <c r="EK237">
        <v>30</v>
      </c>
      <c r="EL237" t="s">
        <v>166</v>
      </c>
      <c r="EM237" t="s">
        <v>167</v>
      </c>
      <c r="EO237" t="s">
        <v>3</v>
      </c>
      <c r="EQ237">
        <v>1024</v>
      </c>
      <c r="ER237">
        <v>156.16</v>
      </c>
      <c r="ES237">
        <v>156.16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v>0</v>
      </c>
      <c r="FS237">
        <v>0</v>
      </c>
      <c r="FX237">
        <v>134</v>
      </c>
      <c r="FY237">
        <v>55</v>
      </c>
      <c r="GA237" t="s">
        <v>3</v>
      </c>
      <c r="GD237">
        <v>1</v>
      </c>
      <c r="GF237">
        <v>1765931641</v>
      </c>
      <c r="GG237">
        <v>2</v>
      </c>
      <c r="GH237">
        <v>1</v>
      </c>
      <c r="GI237">
        <v>2</v>
      </c>
      <c r="GJ237">
        <v>0</v>
      </c>
      <c r="GK237">
        <v>0</v>
      </c>
      <c r="GL237">
        <f t="shared" si="452"/>
        <v>0</v>
      </c>
      <c r="GM237">
        <f t="shared" si="453"/>
        <v>0</v>
      </c>
      <c r="GN237">
        <f t="shared" si="454"/>
        <v>0</v>
      </c>
      <c r="GO237">
        <f t="shared" si="455"/>
        <v>0</v>
      </c>
      <c r="GP237">
        <f t="shared" si="456"/>
        <v>0</v>
      </c>
      <c r="GR237">
        <v>0</v>
      </c>
      <c r="GS237">
        <v>0</v>
      </c>
      <c r="GT237">
        <v>0</v>
      </c>
      <c r="GU237" t="s">
        <v>3</v>
      </c>
      <c r="GV237">
        <f t="shared" si="457"/>
        <v>0</v>
      </c>
      <c r="GW237">
        <v>1</v>
      </c>
      <c r="GX237">
        <f t="shared" si="458"/>
        <v>0</v>
      </c>
      <c r="HA237">
        <v>0</v>
      </c>
      <c r="HB237">
        <v>0</v>
      </c>
      <c r="HC237">
        <f t="shared" si="459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55" x14ac:dyDescent="0.2">
      <c r="A238" s="2">
        <v>19</v>
      </c>
      <c r="B238" s="2">
        <v>1</v>
      </c>
      <c r="C238" s="2"/>
      <c r="D238" s="2"/>
      <c r="E238" s="2"/>
      <c r="F238" s="2" t="s">
        <v>3</v>
      </c>
      <c r="G238" s="2" t="s">
        <v>253</v>
      </c>
      <c r="H238" s="2" t="s">
        <v>3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>
        <v>1</v>
      </c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 s="2">
        <v>17</v>
      </c>
      <c r="B239" s="2">
        <v>1</v>
      </c>
      <c r="C239" s="2">
        <f>ROW(SmtRes!A143)</f>
        <v>143</v>
      </c>
      <c r="D239" s="2">
        <f>ROW(EtalonRes!A472)</f>
        <v>472</v>
      </c>
      <c r="E239" s="2" t="s">
        <v>3</v>
      </c>
      <c r="F239" s="2" t="s">
        <v>162</v>
      </c>
      <c r="G239" s="2" t="s">
        <v>163</v>
      </c>
      <c r="H239" s="2" t="s">
        <v>164</v>
      </c>
      <c r="I239" s="2">
        <f>ROUND(ROUND(F579*0.25/100,4),9)</f>
        <v>0</v>
      </c>
      <c r="J239" s="2">
        <v>0</v>
      </c>
      <c r="K239" s="2">
        <f>ROUND(ROUND(F579*0.25/100,4),9)</f>
        <v>0</v>
      </c>
      <c r="L239" s="2"/>
      <c r="M239" s="2"/>
      <c r="N239" s="2"/>
      <c r="O239" s="2">
        <f t="shared" ref="O239:O254" si="460">ROUND(CP239,2)</f>
        <v>0</v>
      </c>
      <c r="P239" s="2">
        <f t="shared" ref="P239:P254" si="461">ROUND((ROUND((AC239*AW239*I239),2)*BC239),2)</f>
        <v>0</v>
      </c>
      <c r="Q239" s="2">
        <f t="shared" ref="Q239:Q250" si="462">(ROUND((ROUND(((ET239)*AV239*I239),2)*BB239),2)+ROUND((ROUND(((AE239-(EU239))*AV239*I239),2)*BS239),2))</f>
        <v>0</v>
      </c>
      <c r="R239" s="2">
        <f t="shared" ref="R239:R254" si="463">ROUND((ROUND((AE239*AV239*I239),2)*BS239),2)</f>
        <v>0</v>
      </c>
      <c r="S239" s="2">
        <f t="shared" ref="S239:S254" si="464">ROUND((ROUND((AF239*AV239*I239),2)*BA239),2)</f>
        <v>0</v>
      </c>
      <c r="T239" s="2">
        <f t="shared" ref="T239:T254" si="465">ROUND(CU239*I239,2)</f>
        <v>0</v>
      </c>
      <c r="U239" s="2">
        <f t="shared" ref="U239:U254" si="466">CV239*I239</f>
        <v>0</v>
      </c>
      <c r="V239" s="2">
        <f t="shared" ref="V239:V254" si="467">CW239*I239</f>
        <v>0</v>
      </c>
      <c r="W239" s="2">
        <f t="shared" ref="W239:W254" si="468">ROUND(CX239*I239,2)</f>
        <v>0</v>
      </c>
      <c r="X239" s="2">
        <f t="shared" ref="X239:X254" si="469">ROUND(CY239,2)</f>
        <v>0</v>
      </c>
      <c r="Y239" s="2">
        <f t="shared" ref="Y239:Y254" si="470">ROUND(CZ239,2)</f>
        <v>0</v>
      </c>
      <c r="Z239" s="2"/>
      <c r="AA239" s="2">
        <v>-1</v>
      </c>
      <c r="AB239" s="2">
        <f t="shared" ref="AB239:AB254" si="471">ROUND((AC239+AD239+AF239),6)</f>
        <v>1378.91</v>
      </c>
      <c r="AC239" s="2">
        <f t="shared" ref="AC239:AC250" si="472">ROUND((ES239),6)</f>
        <v>35.35</v>
      </c>
      <c r="AD239" s="2">
        <f t="shared" ref="AD239:AD250" si="473">ROUND((((ET239)-(EU239))+AE239),6)</f>
        <v>1192.07</v>
      </c>
      <c r="AE239" s="2">
        <f t="shared" ref="AE239:AE250" si="474">ROUND((EU239),6)</f>
        <v>94.92</v>
      </c>
      <c r="AF239" s="2">
        <f t="shared" ref="AF239:AF250" si="475">ROUND((EV239),6)</f>
        <v>151.49</v>
      </c>
      <c r="AG239" s="2">
        <f t="shared" ref="AG239:AG254" si="476">ROUND((AP239),6)</f>
        <v>0</v>
      </c>
      <c r="AH239" s="2">
        <f t="shared" ref="AH239:AH250" si="477">(EW239)</f>
        <v>14.4</v>
      </c>
      <c r="AI239" s="2">
        <f t="shared" ref="AI239:AI250" si="478">(EX239)</f>
        <v>0</v>
      </c>
      <c r="AJ239" s="2">
        <f t="shared" ref="AJ239:AJ254" si="479">(AS239)</f>
        <v>0</v>
      </c>
      <c r="AK239" s="2">
        <v>1378.91</v>
      </c>
      <c r="AL239" s="2">
        <v>35.35</v>
      </c>
      <c r="AM239" s="2">
        <v>1192.07</v>
      </c>
      <c r="AN239" s="2">
        <v>94.92</v>
      </c>
      <c r="AO239" s="2">
        <v>151.49</v>
      </c>
      <c r="AP239" s="2">
        <v>0</v>
      </c>
      <c r="AQ239" s="2">
        <v>14.4</v>
      </c>
      <c r="AR239" s="2">
        <v>0</v>
      </c>
      <c r="AS239" s="2">
        <v>0</v>
      </c>
      <c r="AT239" s="2">
        <v>134</v>
      </c>
      <c r="AU239" s="2">
        <v>55</v>
      </c>
      <c r="AV239" s="2">
        <v>1.0469999999999999</v>
      </c>
      <c r="AW239" s="2">
        <v>1.002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0</v>
      </c>
      <c r="BI239" s="2">
        <v>1</v>
      </c>
      <c r="BJ239" s="2" t="s">
        <v>165</v>
      </c>
      <c r="BK239" s="2"/>
      <c r="BL239" s="2"/>
      <c r="BM239" s="2">
        <v>30</v>
      </c>
      <c r="BN239" s="2">
        <v>0</v>
      </c>
      <c r="BO239" s="2" t="s">
        <v>162</v>
      </c>
      <c r="BP239" s="2">
        <v>1</v>
      </c>
      <c r="BQ239" s="2">
        <v>30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134</v>
      </c>
      <c r="CA239" s="2">
        <v>55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ref="CP239:CP254" si="480">(P239+Q239+S239)</f>
        <v>0</v>
      </c>
      <c r="CQ239" s="2">
        <f t="shared" ref="CQ239:CQ254" si="481">ROUND((ROUND((AC239*AW239*1),2)*BC239),2)</f>
        <v>35.42</v>
      </c>
      <c r="CR239" s="2">
        <f t="shared" ref="CR239:CR250" si="482">(ROUND((ROUND(((ET239)*AV239*1),2)*BB239),2)+ROUND((ROUND(((AE239-(EU239))*AV239*1),2)*BS239),2))</f>
        <v>1248.0999999999999</v>
      </c>
      <c r="CS239" s="2">
        <f t="shared" ref="CS239:CS254" si="483">ROUND((ROUND((AE239*AV239*1),2)*BS239),2)</f>
        <v>99.38</v>
      </c>
      <c r="CT239" s="2">
        <f t="shared" ref="CT239:CT254" si="484">ROUND((ROUND((AF239*AV239*1),2)*BA239),2)</f>
        <v>158.61000000000001</v>
      </c>
      <c r="CU239" s="2">
        <f t="shared" ref="CU239:CU254" si="485">AG239</f>
        <v>0</v>
      </c>
      <c r="CV239" s="2">
        <f t="shared" ref="CV239:CV254" si="486">(AH239*AV239)</f>
        <v>15.076799999999999</v>
      </c>
      <c r="CW239" s="2">
        <f t="shared" ref="CW239:CW254" si="487">AI239</f>
        <v>0</v>
      </c>
      <c r="CX239" s="2">
        <f t="shared" ref="CX239:CX254" si="488">AJ239</f>
        <v>0</v>
      </c>
      <c r="CY239" s="2">
        <f t="shared" ref="CY239:CY254" si="489">(((S239+R239)*AT239)/100)</f>
        <v>0</v>
      </c>
      <c r="CZ239" s="2">
        <f t="shared" ref="CZ239:CZ254" si="490">(((S239+R239)*AU239)/100)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164</v>
      </c>
      <c r="DW239" s="2" t="s">
        <v>164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82946445</v>
      </c>
      <c r="EF239" s="2">
        <v>30</v>
      </c>
      <c r="EG239" s="2" t="s">
        <v>19</v>
      </c>
      <c r="EH239" s="2">
        <v>0</v>
      </c>
      <c r="EI239" s="2" t="s">
        <v>3</v>
      </c>
      <c r="EJ239" s="2">
        <v>1</v>
      </c>
      <c r="EK239" s="2">
        <v>30</v>
      </c>
      <c r="EL239" s="2" t="s">
        <v>166</v>
      </c>
      <c r="EM239" s="2" t="s">
        <v>167</v>
      </c>
      <c r="EN239" s="2"/>
      <c r="EO239" s="2" t="s">
        <v>3</v>
      </c>
      <c r="EP239" s="2"/>
      <c r="EQ239" s="2">
        <v>132096</v>
      </c>
      <c r="ER239" s="2">
        <v>1378.91</v>
      </c>
      <c r="ES239" s="2">
        <v>35.35</v>
      </c>
      <c r="ET239" s="2">
        <v>1192.07</v>
      </c>
      <c r="EU239" s="2">
        <v>94.92</v>
      </c>
      <c r="EV239" s="2">
        <v>151.49</v>
      </c>
      <c r="EW239" s="2">
        <v>14.4</v>
      </c>
      <c r="EX239" s="2">
        <v>0</v>
      </c>
      <c r="EY239" s="2">
        <v>0</v>
      </c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v>0</v>
      </c>
      <c r="FS239" s="2">
        <v>0</v>
      </c>
      <c r="FT239" s="2"/>
      <c r="FU239" s="2"/>
      <c r="FV239" s="2"/>
      <c r="FW239" s="2"/>
      <c r="FX239" s="2">
        <v>134</v>
      </c>
      <c r="FY239" s="2">
        <v>55</v>
      </c>
      <c r="FZ239" s="2"/>
      <c r="GA239" s="2" t="s">
        <v>3</v>
      </c>
      <c r="GB239" s="2"/>
      <c r="GC239" s="2"/>
      <c r="GD239" s="2">
        <v>1</v>
      </c>
      <c r="GE239" s="2"/>
      <c r="GF239" s="2">
        <v>-2093096072</v>
      </c>
      <c r="GG239" s="2">
        <v>2</v>
      </c>
      <c r="GH239" s="2">
        <v>1</v>
      </c>
      <c r="GI239" s="2">
        <v>2</v>
      </c>
      <c r="GJ239" s="2">
        <v>0</v>
      </c>
      <c r="GK239" s="2">
        <v>0</v>
      </c>
      <c r="GL239" s="2">
        <f t="shared" ref="GL239:GL254" si="491">ROUND(IF(AND(BH239=3,BI239=3,FS239&lt;&gt;0),P239,0),2)</f>
        <v>0</v>
      </c>
      <c r="GM239" s="2">
        <f t="shared" ref="GM239:GM254" si="492">ROUND(O239+X239+Y239,2)+GX239</f>
        <v>0</v>
      </c>
      <c r="GN239" s="2">
        <f t="shared" ref="GN239:GN254" si="493">IF(OR(BI239=0,BI239=1),GM239-GX239,0)</f>
        <v>0</v>
      </c>
      <c r="GO239" s="2">
        <f t="shared" ref="GO239:GO254" si="494">IF(BI239=2,GM239-GX239,0)</f>
        <v>0</v>
      </c>
      <c r="GP239" s="2">
        <f t="shared" ref="GP239:GP254" si="495">IF(BI239=4,GM239-GX239,0)</f>
        <v>0</v>
      </c>
      <c r="GQ239" s="2"/>
      <c r="GR239" s="2">
        <v>0</v>
      </c>
      <c r="GS239" s="2">
        <v>0</v>
      </c>
      <c r="GT239" s="2">
        <v>0</v>
      </c>
      <c r="GU239" s="2" t="s">
        <v>3</v>
      </c>
      <c r="GV239" s="2">
        <f t="shared" ref="GV239:GV254" si="496">ROUND((GT239),6)</f>
        <v>0</v>
      </c>
      <c r="GW239" s="2">
        <v>1</v>
      </c>
      <c r="GX239" s="2">
        <f t="shared" ref="GX239:GX254" si="497">ROUND(HC239*I239,2)</f>
        <v>0</v>
      </c>
      <c r="GY239" s="2"/>
      <c r="GZ239" s="2"/>
      <c r="HA239" s="2">
        <v>0</v>
      </c>
      <c r="HB239" s="2">
        <v>0</v>
      </c>
      <c r="HC239" s="2">
        <f t="shared" ref="HC239:HC254" si="498">GV239*GW239</f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>
        <v>0</v>
      </c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17</v>
      </c>
      <c r="B240">
        <v>1</v>
      </c>
      <c r="C240">
        <f>ROW(SmtRes!A144)</f>
        <v>144</v>
      </c>
      <c r="D240">
        <f>ROW(EtalonRes!A480)</f>
        <v>480</v>
      </c>
      <c r="E240" t="s">
        <v>3</v>
      </c>
      <c r="F240" t="s">
        <v>162</v>
      </c>
      <c r="G240" t="s">
        <v>163</v>
      </c>
      <c r="H240" t="s">
        <v>164</v>
      </c>
      <c r="I240">
        <f>ROUND(ROUND(F579*0.25/100,4),9)</f>
        <v>0</v>
      </c>
      <c r="J240">
        <v>0</v>
      </c>
      <c r="K240">
        <f>ROUND(ROUND(F579*0.25/100,4),9)</f>
        <v>0</v>
      </c>
      <c r="O240">
        <f t="shared" si="460"/>
        <v>0</v>
      </c>
      <c r="P240">
        <f t="shared" si="461"/>
        <v>0</v>
      </c>
      <c r="Q240">
        <f t="shared" si="462"/>
        <v>0</v>
      </c>
      <c r="R240">
        <f t="shared" si="463"/>
        <v>0</v>
      </c>
      <c r="S240">
        <f t="shared" si="464"/>
        <v>0</v>
      </c>
      <c r="T240">
        <f t="shared" si="465"/>
        <v>0</v>
      </c>
      <c r="U240">
        <f t="shared" si="466"/>
        <v>0</v>
      </c>
      <c r="V240">
        <f t="shared" si="467"/>
        <v>0</v>
      </c>
      <c r="W240">
        <f t="shared" si="468"/>
        <v>0</v>
      </c>
      <c r="X240">
        <f t="shared" si="469"/>
        <v>0</v>
      </c>
      <c r="Y240">
        <f t="shared" si="470"/>
        <v>0</v>
      </c>
      <c r="AA240">
        <v>-1</v>
      </c>
      <c r="AB240">
        <f t="shared" si="471"/>
        <v>1378.91</v>
      </c>
      <c r="AC240">
        <f t="shared" si="472"/>
        <v>35.35</v>
      </c>
      <c r="AD240">
        <f t="shared" si="473"/>
        <v>1192.07</v>
      </c>
      <c r="AE240">
        <f t="shared" si="474"/>
        <v>94.92</v>
      </c>
      <c r="AF240">
        <f t="shared" si="475"/>
        <v>151.49</v>
      </c>
      <c r="AG240">
        <f t="shared" si="476"/>
        <v>0</v>
      </c>
      <c r="AH240">
        <f t="shared" si="477"/>
        <v>14.4</v>
      </c>
      <c r="AI240">
        <f t="shared" si="478"/>
        <v>0</v>
      </c>
      <c r="AJ240">
        <f t="shared" si="479"/>
        <v>0</v>
      </c>
      <c r="AK240">
        <v>1378.91</v>
      </c>
      <c r="AL240">
        <v>35.35</v>
      </c>
      <c r="AM240">
        <v>1192.07</v>
      </c>
      <c r="AN240">
        <v>94.92</v>
      </c>
      <c r="AO240">
        <v>151.49</v>
      </c>
      <c r="AP240">
        <v>0</v>
      </c>
      <c r="AQ240">
        <v>14.4</v>
      </c>
      <c r="AR240">
        <v>0</v>
      </c>
      <c r="AS240">
        <v>0</v>
      </c>
      <c r="AT240">
        <v>134</v>
      </c>
      <c r="AU240">
        <v>55</v>
      </c>
      <c r="AV240">
        <v>1.0469999999999999</v>
      </c>
      <c r="AW240">
        <v>1.002</v>
      </c>
      <c r="AZ240">
        <v>1</v>
      </c>
      <c r="BA240">
        <v>55.67</v>
      </c>
      <c r="BB240">
        <v>14.16</v>
      </c>
      <c r="BC240">
        <v>7.75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165</v>
      </c>
      <c r="BM240">
        <v>30</v>
      </c>
      <c r="BN240">
        <v>0</v>
      </c>
      <c r="BO240" t="s">
        <v>162</v>
      </c>
      <c r="BP240">
        <v>1</v>
      </c>
      <c r="BQ240">
        <v>30</v>
      </c>
      <c r="BR240">
        <v>0</v>
      </c>
      <c r="BS240">
        <v>55.67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134</v>
      </c>
      <c r="CA240">
        <v>55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480"/>
        <v>0</v>
      </c>
      <c r="CQ240">
        <f t="shared" si="481"/>
        <v>274.51</v>
      </c>
      <c r="CR240">
        <f t="shared" si="482"/>
        <v>17673.099999999999</v>
      </c>
      <c r="CS240">
        <f t="shared" si="483"/>
        <v>5532.48</v>
      </c>
      <c r="CT240">
        <f t="shared" si="484"/>
        <v>8829.82</v>
      </c>
      <c r="CU240">
        <f t="shared" si="485"/>
        <v>0</v>
      </c>
      <c r="CV240">
        <f t="shared" si="486"/>
        <v>15.076799999999999</v>
      </c>
      <c r="CW240">
        <f t="shared" si="487"/>
        <v>0</v>
      </c>
      <c r="CX240">
        <f t="shared" si="488"/>
        <v>0</v>
      </c>
      <c r="CY240">
        <f t="shared" si="489"/>
        <v>0</v>
      </c>
      <c r="CZ240">
        <f t="shared" si="490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164</v>
      </c>
      <c r="DW240" t="s">
        <v>164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82946445</v>
      </c>
      <c r="EF240">
        <v>30</v>
      </c>
      <c r="EG240" t="s">
        <v>19</v>
      </c>
      <c r="EH240">
        <v>0</v>
      </c>
      <c r="EI240" t="s">
        <v>3</v>
      </c>
      <c r="EJ240">
        <v>1</v>
      </c>
      <c r="EK240">
        <v>30</v>
      </c>
      <c r="EL240" t="s">
        <v>166</v>
      </c>
      <c r="EM240" t="s">
        <v>167</v>
      </c>
      <c r="EO240" t="s">
        <v>3</v>
      </c>
      <c r="EQ240">
        <v>132096</v>
      </c>
      <c r="ER240">
        <v>1378.91</v>
      </c>
      <c r="ES240">
        <v>35.35</v>
      </c>
      <c r="ET240">
        <v>1192.07</v>
      </c>
      <c r="EU240">
        <v>94.92</v>
      </c>
      <c r="EV240">
        <v>151.49</v>
      </c>
      <c r="EW240">
        <v>14.4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134</v>
      </c>
      <c r="FY240">
        <v>55</v>
      </c>
      <c r="GA240" t="s">
        <v>3</v>
      </c>
      <c r="GD240">
        <v>1</v>
      </c>
      <c r="GF240">
        <v>-2093096072</v>
      </c>
      <c r="GG240">
        <v>2</v>
      </c>
      <c r="GH240">
        <v>1</v>
      </c>
      <c r="GI240">
        <v>2</v>
      </c>
      <c r="GJ240">
        <v>0</v>
      </c>
      <c r="GK240">
        <v>0</v>
      </c>
      <c r="GL240">
        <f t="shared" si="491"/>
        <v>0</v>
      </c>
      <c r="GM240">
        <f t="shared" si="492"/>
        <v>0</v>
      </c>
      <c r="GN240">
        <f t="shared" si="493"/>
        <v>0</v>
      </c>
      <c r="GO240">
        <f t="shared" si="494"/>
        <v>0</v>
      </c>
      <c r="GP240">
        <f t="shared" si="495"/>
        <v>0</v>
      </c>
      <c r="GR240">
        <v>0</v>
      </c>
      <c r="GS240">
        <v>0</v>
      </c>
      <c r="GT240">
        <v>0</v>
      </c>
      <c r="GU240" t="s">
        <v>3</v>
      </c>
      <c r="GV240">
        <f t="shared" si="496"/>
        <v>0</v>
      </c>
      <c r="GW240">
        <v>1</v>
      </c>
      <c r="GX240">
        <f t="shared" si="497"/>
        <v>0</v>
      </c>
      <c r="HA240">
        <v>0</v>
      </c>
      <c r="HB240">
        <v>0</v>
      </c>
      <c r="HC240">
        <f t="shared" si="498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55" x14ac:dyDescent="0.2">
      <c r="A241" s="2">
        <v>18</v>
      </c>
      <c r="B241" s="2">
        <v>1</v>
      </c>
      <c r="C241" s="2">
        <v>143</v>
      </c>
      <c r="D241" s="2"/>
      <c r="E241" s="2" t="s">
        <v>3</v>
      </c>
      <c r="F241" s="2" t="s">
        <v>65</v>
      </c>
      <c r="G241" s="2" t="s">
        <v>66</v>
      </c>
      <c r="H241" s="2" t="s">
        <v>67</v>
      </c>
      <c r="I241" s="2">
        <f>I239*J241</f>
        <v>0</v>
      </c>
      <c r="J241" s="2">
        <v>110</v>
      </c>
      <c r="K241" s="2">
        <v>110</v>
      </c>
      <c r="L241" s="2"/>
      <c r="M241" s="2"/>
      <c r="N241" s="2"/>
      <c r="O241" s="2">
        <f t="shared" si="460"/>
        <v>0</v>
      </c>
      <c r="P241" s="2">
        <f t="shared" si="461"/>
        <v>0</v>
      </c>
      <c r="Q241" s="2">
        <f t="shared" si="462"/>
        <v>0</v>
      </c>
      <c r="R241" s="2">
        <f t="shared" si="463"/>
        <v>0</v>
      </c>
      <c r="S241" s="2">
        <f t="shared" si="464"/>
        <v>0</v>
      </c>
      <c r="T241" s="2">
        <f t="shared" si="465"/>
        <v>0</v>
      </c>
      <c r="U241" s="2">
        <f t="shared" si="466"/>
        <v>0</v>
      </c>
      <c r="V241" s="2">
        <f t="shared" si="467"/>
        <v>0</v>
      </c>
      <c r="W241" s="2">
        <f t="shared" si="468"/>
        <v>0</v>
      </c>
      <c r="X241" s="2">
        <f t="shared" si="469"/>
        <v>0</v>
      </c>
      <c r="Y241" s="2">
        <f t="shared" si="470"/>
        <v>0</v>
      </c>
      <c r="Z241" s="2"/>
      <c r="AA241" s="2">
        <v>-1</v>
      </c>
      <c r="AB241" s="2">
        <f t="shared" si="471"/>
        <v>99.9</v>
      </c>
      <c r="AC241" s="2">
        <f t="shared" si="472"/>
        <v>99.9</v>
      </c>
      <c r="AD241" s="2">
        <f t="shared" si="473"/>
        <v>0</v>
      </c>
      <c r="AE241" s="2">
        <f t="shared" si="474"/>
        <v>0</v>
      </c>
      <c r="AF241" s="2">
        <f t="shared" si="475"/>
        <v>0</v>
      </c>
      <c r="AG241" s="2">
        <f t="shared" si="476"/>
        <v>0</v>
      </c>
      <c r="AH241" s="2">
        <f t="shared" si="477"/>
        <v>0</v>
      </c>
      <c r="AI241" s="2">
        <f t="shared" si="478"/>
        <v>0</v>
      </c>
      <c r="AJ241" s="2">
        <f t="shared" si="479"/>
        <v>0</v>
      </c>
      <c r="AK241" s="2">
        <v>99.9</v>
      </c>
      <c r="AL241" s="2">
        <v>99.9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134</v>
      </c>
      <c r="AU241" s="2">
        <v>55</v>
      </c>
      <c r="AV241" s="2">
        <v>1</v>
      </c>
      <c r="AW241" s="2">
        <v>1.002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3</v>
      </c>
      <c r="BI241" s="2">
        <v>1</v>
      </c>
      <c r="BJ241" s="2" t="s">
        <v>68</v>
      </c>
      <c r="BK241" s="2"/>
      <c r="BL241" s="2"/>
      <c r="BM241" s="2">
        <v>30</v>
      </c>
      <c r="BN241" s="2">
        <v>0</v>
      </c>
      <c r="BO241" s="2" t="s">
        <v>3</v>
      </c>
      <c r="BP241" s="2">
        <v>0</v>
      </c>
      <c r="BQ241" s="2">
        <v>30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134</v>
      </c>
      <c r="CA241" s="2">
        <v>55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480"/>
        <v>0</v>
      </c>
      <c r="CQ241" s="2">
        <f t="shared" si="481"/>
        <v>100.1</v>
      </c>
      <c r="CR241" s="2">
        <f t="shared" si="482"/>
        <v>0</v>
      </c>
      <c r="CS241" s="2">
        <f t="shared" si="483"/>
        <v>0</v>
      </c>
      <c r="CT241" s="2">
        <f t="shared" si="484"/>
        <v>0</v>
      </c>
      <c r="CU241" s="2">
        <f t="shared" si="485"/>
        <v>0</v>
      </c>
      <c r="CV241" s="2">
        <f t="shared" si="486"/>
        <v>0</v>
      </c>
      <c r="CW241" s="2">
        <f t="shared" si="487"/>
        <v>0</v>
      </c>
      <c r="CX241" s="2">
        <f t="shared" si="488"/>
        <v>0</v>
      </c>
      <c r="CY241" s="2">
        <f t="shared" si="489"/>
        <v>0</v>
      </c>
      <c r="CZ241" s="2">
        <f t="shared" si="490"/>
        <v>0</v>
      </c>
      <c r="DA241" s="2"/>
      <c r="DB241" s="2"/>
      <c r="DC241" s="2" t="s">
        <v>3</v>
      </c>
      <c r="DD241" s="2" t="s">
        <v>3</v>
      </c>
      <c r="DE241" s="2" t="s">
        <v>3</v>
      </c>
      <c r="DF241" s="2" t="s">
        <v>3</v>
      </c>
      <c r="DG241" s="2" t="s">
        <v>3</v>
      </c>
      <c r="DH241" s="2" t="s">
        <v>3</v>
      </c>
      <c r="DI241" s="2" t="s">
        <v>3</v>
      </c>
      <c r="DJ241" s="2" t="s">
        <v>3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1007</v>
      </c>
      <c r="DV241" s="2" t="s">
        <v>67</v>
      </c>
      <c r="DW241" s="2" t="s">
        <v>67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82946445</v>
      </c>
      <c r="EF241" s="2">
        <v>30</v>
      </c>
      <c r="EG241" s="2" t="s">
        <v>19</v>
      </c>
      <c r="EH241" s="2">
        <v>0</v>
      </c>
      <c r="EI241" s="2" t="s">
        <v>3</v>
      </c>
      <c r="EJ241" s="2">
        <v>1</v>
      </c>
      <c r="EK241" s="2">
        <v>30</v>
      </c>
      <c r="EL241" s="2" t="s">
        <v>166</v>
      </c>
      <c r="EM241" s="2" t="s">
        <v>167</v>
      </c>
      <c r="EN241" s="2"/>
      <c r="EO241" s="2" t="s">
        <v>3</v>
      </c>
      <c r="EP241" s="2"/>
      <c r="EQ241" s="2">
        <v>1024</v>
      </c>
      <c r="ER241" s="2">
        <v>99.9</v>
      </c>
      <c r="ES241" s="2">
        <v>99.9</v>
      </c>
      <c r="ET241" s="2">
        <v>0</v>
      </c>
      <c r="EU241" s="2">
        <v>0</v>
      </c>
      <c r="EV241" s="2">
        <v>0</v>
      </c>
      <c r="EW241" s="2">
        <v>0</v>
      </c>
      <c r="EX241" s="2">
        <v>0</v>
      </c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v>0</v>
      </c>
      <c r="FS241" s="2">
        <v>0</v>
      </c>
      <c r="FT241" s="2"/>
      <c r="FU241" s="2"/>
      <c r="FV241" s="2"/>
      <c r="FW241" s="2"/>
      <c r="FX241" s="2">
        <v>134</v>
      </c>
      <c r="FY241" s="2">
        <v>55</v>
      </c>
      <c r="FZ241" s="2"/>
      <c r="GA241" s="2" t="s">
        <v>3</v>
      </c>
      <c r="GB241" s="2"/>
      <c r="GC241" s="2"/>
      <c r="GD241" s="2">
        <v>1</v>
      </c>
      <c r="GE241" s="2"/>
      <c r="GF241" s="2">
        <v>-1921538256</v>
      </c>
      <c r="GG241" s="2">
        <v>2</v>
      </c>
      <c r="GH241" s="2">
        <v>1</v>
      </c>
      <c r="GI241" s="2">
        <v>-2</v>
      </c>
      <c r="GJ241" s="2">
        <v>0</v>
      </c>
      <c r="GK241" s="2">
        <v>0</v>
      </c>
      <c r="GL241" s="2">
        <f t="shared" si="491"/>
        <v>0</v>
      </c>
      <c r="GM241" s="2">
        <f t="shared" si="492"/>
        <v>0</v>
      </c>
      <c r="GN241" s="2">
        <f t="shared" si="493"/>
        <v>0</v>
      </c>
      <c r="GO241" s="2">
        <f t="shared" si="494"/>
        <v>0</v>
      </c>
      <c r="GP241" s="2">
        <f t="shared" si="495"/>
        <v>0</v>
      </c>
      <c r="GQ241" s="2"/>
      <c r="GR241" s="2">
        <v>0</v>
      </c>
      <c r="GS241" s="2">
        <v>0</v>
      </c>
      <c r="GT241" s="2">
        <v>0</v>
      </c>
      <c r="GU241" s="2" t="s">
        <v>3</v>
      </c>
      <c r="GV241" s="2">
        <f t="shared" si="496"/>
        <v>0</v>
      </c>
      <c r="GW241" s="2">
        <v>1</v>
      </c>
      <c r="GX241" s="2">
        <f t="shared" si="497"/>
        <v>0</v>
      </c>
      <c r="GY241" s="2"/>
      <c r="GZ241" s="2"/>
      <c r="HA241" s="2">
        <v>0</v>
      </c>
      <c r="HB241" s="2">
        <v>0</v>
      </c>
      <c r="HC241" s="2">
        <f t="shared" si="498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>
        <v>0</v>
      </c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18</v>
      </c>
      <c r="B242">
        <v>1</v>
      </c>
      <c r="C242">
        <v>144</v>
      </c>
      <c r="E242" t="s">
        <v>3</v>
      </c>
      <c r="F242" t="s">
        <v>65</v>
      </c>
      <c r="G242" t="s">
        <v>66</v>
      </c>
      <c r="H242" t="s">
        <v>67</v>
      </c>
      <c r="I242">
        <f>I240*J242</f>
        <v>0</v>
      </c>
      <c r="J242">
        <v>110</v>
      </c>
      <c r="K242">
        <v>110</v>
      </c>
      <c r="O242">
        <f t="shared" si="460"/>
        <v>0</v>
      </c>
      <c r="P242">
        <f t="shared" si="461"/>
        <v>0</v>
      </c>
      <c r="Q242">
        <f t="shared" si="462"/>
        <v>0</v>
      </c>
      <c r="R242">
        <f t="shared" si="463"/>
        <v>0</v>
      </c>
      <c r="S242">
        <f t="shared" si="464"/>
        <v>0</v>
      </c>
      <c r="T242">
        <f t="shared" si="465"/>
        <v>0</v>
      </c>
      <c r="U242">
        <f t="shared" si="466"/>
        <v>0</v>
      </c>
      <c r="V242">
        <f t="shared" si="467"/>
        <v>0</v>
      </c>
      <c r="W242">
        <f t="shared" si="468"/>
        <v>0</v>
      </c>
      <c r="X242">
        <f t="shared" si="469"/>
        <v>0</v>
      </c>
      <c r="Y242">
        <f t="shared" si="470"/>
        <v>0</v>
      </c>
      <c r="AA242">
        <v>-1</v>
      </c>
      <c r="AB242">
        <f t="shared" si="471"/>
        <v>99.9</v>
      </c>
      <c r="AC242">
        <f t="shared" si="472"/>
        <v>99.9</v>
      </c>
      <c r="AD242">
        <f t="shared" si="473"/>
        <v>0</v>
      </c>
      <c r="AE242">
        <f t="shared" si="474"/>
        <v>0</v>
      </c>
      <c r="AF242">
        <f t="shared" si="475"/>
        <v>0</v>
      </c>
      <c r="AG242">
        <f t="shared" si="476"/>
        <v>0</v>
      </c>
      <c r="AH242">
        <f t="shared" si="477"/>
        <v>0</v>
      </c>
      <c r="AI242">
        <f t="shared" si="478"/>
        <v>0</v>
      </c>
      <c r="AJ242">
        <f t="shared" si="479"/>
        <v>0</v>
      </c>
      <c r="AK242">
        <v>99.9</v>
      </c>
      <c r="AL242">
        <v>99.9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134</v>
      </c>
      <c r="AU242">
        <v>55</v>
      </c>
      <c r="AV242">
        <v>1.0469999999999999</v>
      </c>
      <c r="AW242">
        <v>1.002</v>
      </c>
      <c r="AZ242">
        <v>1</v>
      </c>
      <c r="BA242">
        <v>1</v>
      </c>
      <c r="BB242">
        <v>1</v>
      </c>
      <c r="BC242">
        <v>9.7799999999999994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68</v>
      </c>
      <c r="BM242">
        <v>30</v>
      </c>
      <c r="BN242">
        <v>0</v>
      </c>
      <c r="BO242" t="s">
        <v>65</v>
      </c>
      <c r="BP242">
        <v>1</v>
      </c>
      <c r="BQ242">
        <v>30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134</v>
      </c>
      <c r="CA242">
        <v>55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480"/>
        <v>0</v>
      </c>
      <c r="CQ242">
        <f t="shared" si="481"/>
        <v>978.98</v>
      </c>
      <c r="CR242">
        <f t="shared" si="482"/>
        <v>0</v>
      </c>
      <c r="CS242">
        <f t="shared" si="483"/>
        <v>0</v>
      </c>
      <c r="CT242">
        <f t="shared" si="484"/>
        <v>0</v>
      </c>
      <c r="CU242">
        <f t="shared" si="485"/>
        <v>0</v>
      </c>
      <c r="CV242">
        <f t="shared" si="486"/>
        <v>0</v>
      </c>
      <c r="CW242">
        <f t="shared" si="487"/>
        <v>0</v>
      </c>
      <c r="CX242">
        <f t="shared" si="488"/>
        <v>0</v>
      </c>
      <c r="CY242">
        <f t="shared" si="489"/>
        <v>0</v>
      </c>
      <c r="CZ242">
        <f t="shared" si="490"/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1007</v>
      </c>
      <c r="DV242" t="s">
        <v>67</v>
      </c>
      <c r="DW242" t="s">
        <v>67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82946445</v>
      </c>
      <c r="EF242">
        <v>30</v>
      </c>
      <c r="EG242" t="s">
        <v>19</v>
      </c>
      <c r="EH242">
        <v>0</v>
      </c>
      <c r="EI242" t="s">
        <v>3</v>
      </c>
      <c r="EJ242">
        <v>1</v>
      </c>
      <c r="EK242">
        <v>30</v>
      </c>
      <c r="EL242" t="s">
        <v>166</v>
      </c>
      <c r="EM242" t="s">
        <v>167</v>
      </c>
      <c r="EO242" t="s">
        <v>3</v>
      </c>
      <c r="EQ242">
        <v>1024</v>
      </c>
      <c r="ER242">
        <v>99.9</v>
      </c>
      <c r="ES242">
        <v>99.9</v>
      </c>
      <c r="ET242">
        <v>0</v>
      </c>
      <c r="EU242">
        <v>0</v>
      </c>
      <c r="EV242">
        <v>0</v>
      </c>
      <c r="EW242">
        <v>0</v>
      </c>
      <c r="EX242">
        <v>0</v>
      </c>
      <c r="FQ242">
        <v>0</v>
      </c>
      <c r="FR242">
        <v>0</v>
      </c>
      <c r="FS242">
        <v>0</v>
      </c>
      <c r="FX242">
        <v>134</v>
      </c>
      <c r="FY242">
        <v>55</v>
      </c>
      <c r="GA242" t="s">
        <v>3</v>
      </c>
      <c r="GD242">
        <v>1</v>
      </c>
      <c r="GF242">
        <v>-1921538256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 t="shared" si="491"/>
        <v>0</v>
      </c>
      <c r="GM242">
        <f t="shared" si="492"/>
        <v>0</v>
      </c>
      <c r="GN242">
        <f t="shared" si="493"/>
        <v>0</v>
      </c>
      <c r="GO242">
        <f t="shared" si="494"/>
        <v>0</v>
      </c>
      <c r="GP242">
        <f t="shared" si="495"/>
        <v>0</v>
      </c>
      <c r="GR242">
        <v>0</v>
      </c>
      <c r="GS242">
        <v>0</v>
      </c>
      <c r="GT242">
        <v>0</v>
      </c>
      <c r="GU242" t="s">
        <v>3</v>
      </c>
      <c r="GV242">
        <f t="shared" si="496"/>
        <v>0</v>
      </c>
      <c r="GW242">
        <v>1</v>
      </c>
      <c r="GX242">
        <f t="shared" si="497"/>
        <v>0</v>
      </c>
      <c r="HA242">
        <v>0</v>
      </c>
      <c r="HB242">
        <v>0</v>
      </c>
      <c r="HC242">
        <f t="shared" si="498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55" x14ac:dyDescent="0.2">
      <c r="A243" s="2">
        <v>17</v>
      </c>
      <c r="B243" s="2">
        <v>1</v>
      </c>
      <c r="C243" s="2">
        <f>ROW(SmtRes!A145)</f>
        <v>145</v>
      </c>
      <c r="D243" s="2">
        <f>ROW(EtalonRes!A485)</f>
        <v>485</v>
      </c>
      <c r="E243" s="2" t="s">
        <v>3</v>
      </c>
      <c r="F243" s="2" t="s">
        <v>222</v>
      </c>
      <c r="G243" s="2" t="s">
        <v>223</v>
      </c>
      <c r="H243" s="2" t="s">
        <v>224</v>
      </c>
      <c r="I243" s="2">
        <f>ROUND(F579/100,9)</f>
        <v>0</v>
      </c>
      <c r="J243" s="2">
        <v>0</v>
      </c>
      <c r="K243" s="2">
        <f>ROUND(F579/100,9)</f>
        <v>0</v>
      </c>
      <c r="L243" s="2"/>
      <c r="M243" s="2"/>
      <c r="N243" s="2"/>
      <c r="O243" s="2">
        <f t="shared" si="460"/>
        <v>0</v>
      </c>
      <c r="P243" s="2">
        <f t="shared" si="461"/>
        <v>0</v>
      </c>
      <c r="Q243" s="2">
        <f t="shared" si="462"/>
        <v>0</v>
      </c>
      <c r="R243" s="2">
        <f t="shared" si="463"/>
        <v>0</v>
      </c>
      <c r="S243" s="2">
        <f t="shared" si="464"/>
        <v>0</v>
      </c>
      <c r="T243" s="2">
        <f t="shared" si="465"/>
        <v>0</v>
      </c>
      <c r="U243" s="2">
        <f t="shared" si="466"/>
        <v>0</v>
      </c>
      <c r="V243" s="2">
        <f t="shared" si="467"/>
        <v>0</v>
      </c>
      <c r="W243" s="2">
        <f t="shared" si="468"/>
        <v>0</v>
      </c>
      <c r="X243" s="2">
        <f t="shared" si="469"/>
        <v>0</v>
      </c>
      <c r="Y243" s="2">
        <f t="shared" si="470"/>
        <v>0</v>
      </c>
      <c r="Z243" s="2"/>
      <c r="AA243" s="2">
        <v>-1</v>
      </c>
      <c r="AB243" s="2">
        <f t="shared" si="471"/>
        <v>564.74</v>
      </c>
      <c r="AC243" s="2">
        <f t="shared" si="472"/>
        <v>14.14</v>
      </c>
      <c r="AD243" s="2">
        <f t="shared" si="473"/>
        <v>278.93</v>
      </c>
      <c r="AE243" s="2">
        <f t="shared" si="474"/>
        <v>24.83</v>
      </c>
      <c r="AF243" s="2">
        <f t="shared" si="475"/>
        <v>271.67</v>
      </c>
      <c r="AG243" s="2">
        <f t="shared" si="476"/>
        <v>0</v>
      </c>
      <c r="AH243" s="2">
        <f t="shared" si="477"/>
        <v>24.3</v>
      </c>
      <c r="AI243" s="2">
        <f t="shared" si="478"/>
        <v>0</v>
      </c>
      <c r="AJ243" s="2">
        <f t="shared" si="479"/>
        <v>0</v>
      </c>
      <c r="AK243" s="2">
        <v>564.74</v>
      </c>
      <c r="AL243" s="2">
        <v>14.14</v>
      </c>
      <c r="AM243" s="2">
        <v>278.93</v>
      </c>
      <c r="AN243" s="2">
        <v>24.83</v>
      </c>
      <c r="AO243" s="2">
        <v>271.67</v>
      </c>
      <c r="AP243" s="2">
        <v>0</v>
      </c>
      <c r="AQ243" s="2">
        <v>24.3</v>
      </c>
      <c r="AR243" s="2">
        <v>0</v>
      </c>
      <c r="AS243" s="2">
        <v>0</v>
      </c>
      <c r="AT243" s="2">
        <v>109</v>
      </c>
      <c r="AU243" s="2">
        <v>41</v>
      </c>
      <c r="AV243" s="2">
        <v>1.0469999999999999</v>
      </c>
      <c r="AW243" s="2">
        <v>1.002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0</v>
      </c>
      <c r="BI243" s="2">
        <v>1</v>
      </c>
      <c r="BJ243" s="2" t="s">
        <v>225</v>
      </c>
      <c r="BK243" s="2"/>
      <c r="BL243" s="2"/>
      <c r="BM243" s="2">
        <v>31</v>
      </c>
      <c r="BN243" s="2">
        <v>0</v>
      </c>
      <c r="BO243" s="2" t="s">
        <v>222</v>
      </c>
      <c r="BP243" s="2">
        <v>1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109</v>
      </c>
      <c r="CA243" s="2">
        <v>41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480"/>
        <v>0</v>
      </c>
      <c r="CQ243" s="2">
        <f t="shared" si="481"/>
        <v>14.17</v>
      </c>
      <c r="CR243" s="2">
        <f t="shared" si="482"/>
        <v>292.04000000000002</v>
      </c>
      <c r="CS243" s="2">
        <f t="shared" si="483"/>
        <v>26</v>
      </c>
      <c r="CT243" s="2">
        <f t="shared" si="484"/>
        <v>284.44</v>
      </c>
      <c r="CU243" s="2">
        <f t="shared" si="485"/>
        <v>0</v>
      </c>
      <c r="CV243" s="2">
        <f t="shared" si="486"/>
        <v>25.4421</v>
      </c>
      <c r="CW243" s="2">
        <f t="shared" si="487"/>
        <v>0</v>
      </c>
      <c r="CX243" s="2">
        <f t="shared" si="488"/>
        <v>0</v>
      </c>
      <c r="CY243" s="2">
        <f t="shared" si="489"/>
        <v>0</v>
      </c>
      <c r="CZ243" s="2">
        <f t="shared" si="490"/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1013</v>
      </c>
      <c r="DV243" s="2" t="s">
        <v>224</v>
      </c>
      <c r="DW243" s="2" t="s">
        <v>224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82946446</v>
      </c>
      <c r="EF243" s="2">
        <v>30</v>
      </c>
      <c r="EG243" s="2" t="s">
        <v>19</v>
      </c>
      <c r="EH243" s="2">
        <v>0</v>
      </c>
      <c r="EI243" s="2" t="s">
        <v>3</v>
      </c>
      <c r="EJ243" s="2">
        <v>1</v>
      </c>
      <c r="EK243" s="2">
        <v>31</v>
      </c>
      <c r="EL243" s="2" t="s">
        <v>209</v>
      </c>
      <c r="EM243" s="2" t="s">
        <v>210</v>
      </c>
      <c r="EN243" s="2"/>
      <c r="EO243" s="2" t="s">
        <v>3</v>
      </c>
      <c r="EP243" s="2"/>
      <c r="EQ243" s="2">
        <v>132096</v>
      </c>
      <c r="ER243" s="2">
        <v>564.74</v>
      </c>
      <c r="ES243" s="2">
        <v>14.14</v>
      </c>
      <c r="ET243" s="2">
        <v>278.93</v>
      </c>
      <c r="EU243" s="2">
        <v>24.83</v>
      </c>
      <c r="EV243" s="2">
        <v>271.67</v>
      </c>
      <c r="EW243" s="2">
        <v>24.3</v>
      </c>
      <c r="EX243" s="2">
        <v>0</v>
      </c>
      <c r="EY243" s="2">
        <v>0</v>
      </c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v>0</v>
      </c>
      <c r="FS243" s="2">
        <v>0</v>
      </c>
      <c r="FT243" s="2"/>
      <c r="FU243" s="2"/>
      <c r="FV243" s="2"/>
      <c r="FW243" s="2"/>
      <c r="FX243" s="2">
        <v>109</v>
      </c>
      <c r="FY243" s="2">
        <v>41</v>
      </c>
      <c r="FZ243" s="2"/>
      <c r="GA243" s="2" t="s">
        <v>3</v>
      </c>
      <c r="GB243" s="2"/>
      <c r="GC243" s="2"/>
      <c r="GD243" s="2">
        <v>1</v>
      </c>
      <c r="GE243" s="2"/>
      <c r="GF243" s="2">
        <v>-918896694</v>
      </c>
      <c r="GG243" s="2">
        <v>2</v>
      </c>
      <c r="GH243" s="2">
        <v>1</v>
      </c>
      <c r="GI243" s="2">
        <v>2</v>
      </c>
      <c r="GJ243" s="2">
        <v>0</v>
      </c>
      <c r="GK243" s="2">
        <v>0</v>
      </c>
      <c r="GL243" s="2">
        <f t="shared" si="491"/>
        <v>0</v>
      </c>
      <c r="GM243" s="2">
        <f t="shared" si="492"/>
        <v>0</v>
      </c>
      <c r="GN243" s="2">
        <f t="shared" si="493"/>
        <v>0</v>
      </c>
      <c r="GO243" s="2">
        <f t="shared" si="494"/>
        <v>0</v>
      </c>
      <c r="GP243" s="2">
        <f t="shared" si="495"/>
        <v>0</v>
      </c>
      <c r="GQ243" s="2"/>
      <c r="GR243" s="2">
        <v>0</v>
      </c>
      <c r="GS243" s="2">
        <v>0</v>
      </c>
      <c r="GT243" s="2">
        <v>0</v>
      </c>
      <c r="GU243" s="2" t="s">
        <v>3</v>
      </c>
      <c r="GV243" s="2">
        <f t="shared" si="496"/>
        <v>0</v>
      </c>
      <c r="GW243" s="2">
        <v>1</v>
      </c>
      <c r="GX243" s="2">
        <f t="shared" si="497"/>
        <v>0</v>
      </c>
      <c r="GY243" s="2"/>
      <c r="GZ243" s="2"/>
      <c r="HA243" s="2">
        <v>0</v>
      </c>
      <c r="HB243" s="2">
        <v>0</v>
      </c>
      <c r="HC243" s="2">
        <f t="shared" si="498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>
        <v>0</v>
      </c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17</v>
      </c>
      <c r="B244">
        <v>1</v>
      </c>
      <c r="C244">
        <f>ROW(SmtRes!A146)</f>
        <v>146</v>
      </c>
      <c r="D244">
        <f>ROW(EtalonRes!A490)</f>
        <v>490</v>
      </c>
      <c r="E244" t="s">
        <v>3</v>
      </c>
      <c r="F244" t="s">
        <v>222</v>
      </c>
      <c r="G244" t="s">
        <v>223</v>
      </c>
      <c r="H244" t="s">
        <v>224</v>
      </c>
      <c r="I244">
        <f>ROUND(F579/100,9)</f>
        <v>0</v>
      </c>
      <c r="J244">
        <v>0</v>
      </c>
      <c r="K244">
        <f>ROUND(F579/100,9)</f>
        <v>0</v>
      </c>
      <c r="O244">
        <f t="shared" si="460"/>
        <v>0</v>
      </c>
      <c r="P244">
        <f t="shared" si="461"/>
        <v>0</v>
      </c>
      <c r="Q244">
        <f t="shared" si="462"/>
        <v>0</v>
      </c>
      <c r="R244">
        <f t="shared" si="463"/>
        <v>0</v>
      </c>
      <c r="S244">
        <f t="shared" si="464"/>
        <v>0</v>
      </c>
      <c r="T244">
        <f t="shared" si="465"/>
        <v>0</v>
      </c>
      <c r="U244">
        <f t="shared" si="466"/>
        <v>0</v>
      </c>
      <c r="V244">
        <f t="shared" si="467"/>
        <v>0</v>
      </c>
      <c r="W244">
        <f t="shared" si="468"/>
        <v>0</v>
      </c>
      <c r="X244">
        <f t="shared" si="469"/>
        <v>0</v>
      </c>
      <c r="Y244">
        <f t="shared" si="470"/>
        <v>0</v>
      </c>
      <c r="AA244">
        <v>-1</v>
      </c>
      <c r="AB244">
        <f t="shared" si="471"/>
        <v>564.74</v>
      </c>
      <c r="AC244">
        <f t="shared" si="472"/>
        <v>14.14</v>
      </c>
      <c r="AD244">
        <f t="shared" si="473"/>
        <v>278.93</v>
      </c>
      <c r="AE244">
        <f t="shared" si="474"/>
        <v>24.83</v>
      </c>
      <c r="AF244">
        <f t="shared" si="475"/>
        <v>271.67</v>
      </c>
      <c r="AG244">
        <f t="shared" si="476"/>
        <v>0</v>
      </c>
      <c r="AH244">
        <f t="shared" si="477"/>
        <v>24.3</v>
      </c>
      <c r="AI244">
        <f t="shared" si="478"/>
        <v>0</v>
      </c>
      <c r="AJ244">
        <f t="shared" si="479"/>
        <v>0</v>
      </c>
      <c r="AK244">
        <v>564.74</v>
      </c>
      <c r="AL244">
        <v>14.14</v>
      </c>
      <c r="AM244">
        <v>278.93</v>
      </c>
      <c r="AN244">
        <v>24.83</v>
      </c>
      <c r="AO244">
        <v>271.67</v>
      </c>
      <c r="AP244">
        <v>0</v>
      </c>
      <c r="AQ244">
        <v>24.3</v>
      </c>
      <c r="AR244">
        <v>0</v>
      </c>
      <c r="AS244">
        <v>0</v>
      </c>
      <c r="AT244">
        <v>109</v>
      </c>
      <c r="AU244">
        <v>41</v>
      </c>
      <c r="AV244">
        <v>1.0469999999999999</v>
      </c>
      <c r="AW244">
        <v>1.002</v>
      </c>
      <c r="AZ244">
        <v>1</v>
      </c>
      <c r="BA244">
        <v>55.67</v>
      </c>
      <c r="BB244">
        <v>14.45</v>
      </c>
      <c r="BC244">
        <v>7.75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1</v>
      </c>
      <c r="BJ244" t="s">
        <v>225</v>
      </c>
      <c r="BM244">
        <v>31</v>
      </c>
      <c r="BN244">
        <v>0</v>
      </c>
      <c r="BO244" t="s">
        <v>222</v>
      </c>
      <c r="BP244">
        <v>1</v>
      </c>
      <c r="BQ244">
        <v>30</v>
      </c>
      <c r="BR244">
        <v>0</v>
      </c>
      <c r="BS244">
        <v>55.67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109</v>
      </c>
      <c r="CA244">
        <v>41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480"/>
        <v>0</v>
      </c>
      <c r="CQ244">
        <f t="shared" si="481"/>
        <v>109.82</v>
      </c>
      <c r="CR244">
        <f t="shared" si="482"/>
        <v>4219.9799999999996</v>
      </c>
      <c r="CS244">
        <f t="shared" si="483"/>
        <v>1447.42</v>
      </c>
      <c r="CT244">
        <f t="shared" si="484"/>
        <v>15834.77</v>
      </c>
      <c r="CU244">
        <f t="shared" si="485"/>
        <v>0</v>
      </c>
      <c r="CV244">
        <f t="shared" si="486"/>
        <v>25.4421</v>
      </c>
      <c r="CW244">
        <f t="shared" si="487"/>
        <v>0</v>
      </c>
      <c r="CX244">
        <f t="shared" si="488"/>
        <v>0</v>
      </c>
      <c r="CY244">
        <f t="shared" si="489"/>
        <v>0</v>
      </c>
      <c r="CZ244">
        <f t="shared" si="490"/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224</v>
      </c>
      <c r="DW244" t="s">
        <v>224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82946446</v>
      </c>
      <c r="EF244">
        <v>30</v>
      </c>
      <c r="EG244" t="s">
        <v>19</v>
      </c>
      <c r="EH244">
        <v>0</v>
      </c>
      <c r="EI244" t="s">
        <v>3</v>
      </c>
      <c r="EJ244">
        <v>1</v>
      </c>
      <c r="EK244">
        <v>31</v>
      </c>
      <c r="EL244" t="s">
        <v>209</v>
      </c>
      <c r="EM244" t="s">
        <v>210</v>
      </c>
      <c r="EO244" t="s">
        <v>3</v>
      </c>
      <c r="EQ244">
        <v>132096</v>
      </c>
      <c r="ER244">
        <v>564.74</v>
      </c>
      <c r="ES244">
        <v>14.14</v>
      </c>
      <c r="ET244">
        <v>278.93</v>
      </c>
      <c r="EU244">
        <v>24.83</v>
      </c>
      <c r="EV244">
        <v>271.67</v>
      </c>
      <c r="EW244">
        <v>24.3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109</v>
      </c>
      <c r="FY244">
        <v>41</v>
      </c>
      <c r="GA244" t="s">
        <v>3</v>
      </c>
      <c r="GD244">
        <v>1</v>
      </c>
      <c r="GF244">
        <v>-918896694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491"/>
        <v>0</v>
      </c>
      <c r="GM244">
        <f t="shared" si="492"/>
        <v>0</v>
      </c>
      <c r="GN244">
        <f t="shared" si="493"/>
        <v>0</v>
      </c>
      <c r="GO244">
        <f t="shared" si="494"/>
        <v>0</v>
      </c>
      <c r="GP244">
        <f t="shared" si="495"/>
        <v>0</v>
      </c>
      <c r="GR244">
        <v>0</v>
      </c>
      <c r="GS244">
        <v>0</v>
      </c>
      <c r="GT244">
        <v>0</v>
      </c>
      <c r="GU244" t="s">
        <v>3</v>
      </c>
      <c r="GV244">
        <f t="shared" si="496"/>
        <v>0</v>
      </c>
      <c r="GW244">
        <v>1</v>
      </c>
      <c r="GX244">
        <f t="shared" si="497"/>
        <v>0</v>
      </c>
      <c r="HA244">
        <v>0</v>
      </c>
      <c r="HB244">
        <v>0</v>
      </c>
      <c r="HC244">
        <f t="shared" si="498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55" x14ac:dyDescent="0.2">
      <c r="A245" s="2">
        <v>18</v>
      </c>
      <c r="B245" s="2">
        <v>1</v>
      </c>
      <c r="C245" s="2">
        <v>145</v>
      </c>
      <c r="D245" s="2"/>
      <c r="E245" s="2" t="s">
        <v>3</v>
      </c>
      <c r="F245" s="2" t="s">
        <v>202</v>
      </c>
      <c r="G245" s="2" t="s">
        <v>203</v>
      </c>
      <c r="H245" s="2" t="s">
        <v>67</v>
      </c>
      <c r="I245" s="2">
        <f>I243*J245</f>
        <v>0</v>
      </c>
      <c r="J245" s="2">
        <v>17.399999999999999</v>
      </c>
      <c r="K245" s="2">
        <v>17.399999999999999</v>
      </c>
      <c r="L245" s="2"/>
      <c r="M245" s="2"/>
      <c r="N245" s="2"/>
      <c r="O245" s="2">
        <f t="shared" si="460"/>
        <v>0</v>
      </c>
      <c r="P245" s="2">
        <f t="shared" si="461"/>
        <v>0</v>
      </c>
      <c r="Q245" s="2">
        <f t="shared" si="462"/>
        <v>0</v>
      </c>
      <c r="R245" s="2">
        <f t="shared" si="463"/>
        <v>0</v>
      </c>
      <c r="S245" s="2">
        <f t="shared" si="464"/>
        <v>0</v>
      </c>
      <c r="T245" s="2">
        <f t="shared" si="465"/>
        <v>0</v>
      </c>
      <c r="U245" s="2">
        <f t="shared" si="466"/>
        <v>0</v>
      </c>
      <c r="V245" s="2">
        <f t="shared" si="467"/>
        <v>0</v>
      </c>
      <c r="W245" s="2">
        <f t="shared" si="468"/>
        <v>0</v>
      </c>
      <c r="X245" s="2">
        <f t="shared" si="469"/>
        <v>0</v>
      </c>
      <c r="Y245" s="2">
        <f t="shared" si="470"/>
        <v>0</v>
      </c>
      <c r="Z245" s="2"/>
      <c r="AA245" s="2">
        <v>-1</v>
      </c>
      <c r="AB245" s="2">
        <f t="shared" si="471"/>
        <v>156.16</v>
      </c>
      <c r="AC245" s="2">
        <f t="shared" si="472"/>
        <v>156.16</v>
      </c>
      <c r="AD245" s="2">
        <f t="shared" si="473"/>
        <v>0</v>
      </c>
      <c r="AE245" s="2">
        <f t="shared" si="474"/>
        <v>0</v>
      </c>
      <c r="AF245" s="2">
        <f t="shared" si="475"/>
        <v>0</v>
      </c>
      <c r="AG245" s="2">
        <f t="shared" si="476"/>
        <v>0</v>
      </c>
      <c r="AH245" s="2">
        <f t="shared" si="477"/>
        <v>0</v>
      </c>
      <c r="AI245" s="2">
        <f t="shared" si="478"/>
        <v>0</v>
      </c>
      <c r="AJ245" s="2">
        <f t="shared" si="479"/>
        <v>0</v>
      </c>
      <c r="AK245" s="2">
        <v>156.16</v>
      </c>
      <c r="AL245" s="2">
        <v>156.16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109</v>
      </c>
      <c r="AU245" s="2">
        <v>41</v>
      </c>
      <c r="AV245" s="2">
        <v>1</v>
      </c>
      <c r="AW245" s="2">
        <v>1.002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204</v>
      </c>
      <c r="BK245" s="2"/>
      <c r="BL245" s="2"/>
      <c r="BM245" s="2">
        <v>31</v>
      </c>
      <c r="BN245" s="2">
        <v>0</v>
      </c>
      <c r="BO245" s="2" t="s">
        <v>3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109</v>
      </c>
      <c r="CA245" s="2">
        <v>41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480"/>
        <v>0</v>
      </c>
      <c r="CQ245" s="2">
        <f t="shared" si="481"/>
        <v>156.47</v>
      </c>
      <c r="CR245" s="2">
        <f t="shared" si="482"/>
        <v>0</v>
      </c>
      <c r="CS245" s="2">
        <f t="shared" si="483"/>
        <v>0</v>
      </c>
      <c r="CT245" s="2">
        <f t="shared" si="484"/>
        <v>0</v>
      </c>
      <c r="CU245" s="2">
        <f t="shared" si="485"/>
        <v>0</v>
      </c>
      <c r="CV245" s="2">
        <f t="shared" si="486"/>
        <v>0</v>
      </c>
      <c r="CW245" s="2">
        <f t="shared" si="487"/>
        <v>0</v>
      </c>
      <c r="CX245" s="2">
        <f t="shared" si="488"/>
        <v>0</v>
      </c>
      <c r="CY245" s="2">
        <f t="shared" si="489"/>
        <v>0</v>
      </c>
      <c r="CZ245" s="2">
        <f t="shared" si="490"/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1007</v>
      </c>
      <c r="DV245" s="2" t="s">
        <v>67</v>
      </c>
      <c r="DW245" s="2" t="s">
        <v>67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82946446</v>
      </c>
      <c r="EF245" s="2">
        <v>30</v>
      </c>
      <c r="EG245" s="2" t="s">
        <v>19</v>
      </c>
      <c r="EH245" s="2">
        <v>0</v>
      </c>
      <c r="EI245" s="2" t="s">
        <v>3</v>
      </c>
      <c r="EJ245" s="2">
        <v>1</v>
      </c>
      <c r="EK245" s="2">
        <v>31</v>
      </c>
      <c r="EL245" s="2" t="s">
        <v>209</v>
      </c>
      <c r="EM245" s="2" t="s">
        <v>210</v>
      </c>
      <c r="EN245" s="2"/>
      <c r="EO245" s="2" t="s">
        <v>3</v>
      </c>
      <c r="EP245" s="2"/>
      <c r="EQ245" s="2">
        <v>1024</v>
      </c>
      <c r="ER245" s="2">
        <v>156.16</v>
      </c>
      <c r="ES245" s="2">
        <v>156.16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v>0</v>
      </c>
      <c r="FS245" s="2">
        <v>0</v>
      </c>
      <c r="FT245" s="2"/>
      <c r="FU245" s="2"/>
      <c r="FV245" s="2"/>
      <c r="FW245" s="2"/>
      <c r="FX245" s="2">
        <v>109</v>
      </c>
      <c r="FY245" s="2">
        <v>41</v>
      </c>
      <c r="FZ245" s="2"/>
      <c r="GA245" s="2" t="s">
        <v>3</v>
      </c>
      <c r="GB245" s="2"/>
      <c r="GC245" s="2"/>
      <c r="GD245" s="2">
        <v>1</v>
      </c>
      <c r="GE245" s="2"/>
      <c r="GF245" s="2">
        <v>1765931641</v>
      </c>
      <c r="GG245" s="2">
        <v>2</v>
      </c>
      <c r="GH245" s="2">
        <v>1</v>
      </c>
      <c r="GI245" s="2">
        <v>-2</v>
      </c>
      <c r="GJ245" s="2">
        <v>0</v>
      </c>
      <c r="GK245" s="2">
        <v>0</v>
      </c>
      <c r="GL245" s="2">
        <f t="shared" si="491"/>
        <v>0</v>
      </c>
      <c r="GM245" s="2">
        <f t="shared" si="492"/>
        <v>0</v>
      </c>
      <c r="GN245" s="2">
        <f t="shared" si="493"/>
        <v>0</v>
      </c>
      <c r="GO245" s="2">
        <f t="shared" si="494"/>
        <v>0</v>
      </c>
      <c r="GP245" s="2">
        <f t="shared" si="495"/>
        <v>0</v>
      </c>
      <c r="GQ245" s="2"/>
      <c r="GR245" s="2">
        <v>0</v>
      </c>
      <c r="GS245" s="2">
        <v>0</v>
      </c>
      <c r="GT245" s="2">
        <v>0</v>
      </c>
      <c r="GU245" s="2" t="s">
        <v>3</v>
      </c>
      <c r="GV245" s="2">
        <f t="shared" si="496"/>
        <v>0</v>
      </c>
      <c r="GW245" s="2">
        <v>1</v>
      </c>
      <c r="GX245" s="2">
        <f t="shared" si="497"/>
        <v>0</v>
      </c>
      <c r="GY245" s="2"/>
      <c r="GZ245" s="2"/>
      <c r="HA245" s="2">
        <v>0</v>
      </c>
      <c r="HB245" s="2">
        <v>0</v>
      </c>
      <c r="HC245" s="2">
        <f t="shared" si="498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>
        <v>0</v>
      </c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18</v>
      </c>
      <c r="B246">
        <v>1</v>
      </c>
      <c r="C246">
        <v>146</v>
      </c>
      <c r="E246" t="s">
        <v>3</v>
      </c>
      <c r="F246" t="s">
        <v>202</v>
      </c>
      <c r="G246" t="s">
        <v>203</v>
      </c>
      <c r="H246" t="s">
        <v>67</v>
      </c>
      <c r="I246">
        <f>I244*J246</f>
        <v>0</v>
      </c>
      <c r="J246">
        <v>17.399999999999999</v>
      </c>
      <c r="K246">
        <v>17.399999999999999</v>
      </c>
      <c r="O246">
        <f t="shared" si="460"/>
        <v>0</v>
      </c>
      <c r="P246">
        <f t="shared" si="461"/>
        <v>0</v>
      </c>
      <c r="Q246">
        <f t="shared" si="462"/>
        <v>0</v>
      </c>
      <c r="R246">
        <f t="shared" si="463"/>
        <v>0</v>
      </c>
      <c r="S246">
        <f t="shared" si="464"/>
        <v>0</v>
      </c>
      <c r="T246">
        <f t="shared" si="465"/>
        <v>0</v>
      </c>
      <c r="U246">
        <f t="shared" si="466"/>
        <v>0</v>
      </c>
      <c r="V246">
        <f t="shared" si="467"/>
        <v>0</v>
      </c>
      <c r="W246">
        <f t="shared" si="468"/>
        <v>0</v>
      </c>
      <c r="X246">
        <f t="shared" si="469"/>
        <v>0</v>
      </c>
      <c r="Y246">
        <f t="shared" si="470"/>
        <v>0</v>
      </c>
      <c r="AA246">
        <v>-1</v>
      </c>
      <c r="AB246">
        <f t="shared" si="471"/>
        <v>156.16</v>
      </c>
      <c r="AC246">
        <f t="shared" si="472"/>
        <v>156.16</v>
      </c>
      <c r="AD246">
        <f t="shared" si="473"/>
        <v>0</v>
      </c>
      <c r="AE246">
        <f t="shared" si="474"/>
        <v>0</v>
      </c>
      <c r="AF246">
        <f t="shared" si="475"/>
        <v>0</v>
      </c>
      <c r="AG246">
        <f t="shared" si="476"/>
        <v>0</v>
      </c>
      <c r="AH246">
        <f t="shared" si="477"/>
        <v>0</v>
      </c>
      <c r="AI246">
        <f t="shared" si="478"/>
        <v>0</v>
      </c>
      <c r="AJ246">
        <f t="shared" si="479"/>
        <v>0</v>
      </c>
      <c r="AK246">
        <v>156.16</v>
      </c>
      <c r="AL246">
        <v>156.16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109</v>
      </c>
      <c r="AU246">
        <v>41</v>
      </c>
      <c r="AV246">
        <v>1.0469999999999999</v>
      </c>
      <c r="AW246">
        <v>1.002</v>
      </c>
      <c r="AZ246">
        <v>1</v>
      </c>
      <c r="BA246">
        <v>1</v>
      </c>
      <c r="BB246">
        <v>1</v>
      </c>
      <c r="BC246">
        <v>18.78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204</v>
      </c>
      <c r="BM246">
        <v>31</v>
      </c>
      <c r="BN246">
        <v>0</v>
      </c>
      <c r="BO246" t="s">
        <v>202</v>
      </c>
      <c r="BP246">
        <v>1</v>
      </c>
      <c r="BQ246">
        <v>30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109</v>
      </c>
      <c r="CA246">
        <v>41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480"/>
        <v>0</v>
      </c>
      <c r="CQ246">
        <f t="shared" si="481"/>
        <v>2938.51</v>
      </c>
      <c r="CR246">
        <f t="shared" si="482"/>
        <v>0</v>
      </c>
      <c r="CS246">
        <f t="shared" si="483"/>
        <v>0</v>
      </c>
      <c r="CT246">
        <f t="shared" si="484"/>
        <v>0</v>
      </c>
      <c r="CU246">
        <f t="shared" si="485"/>
        <v>0</v>
      </c>
      <c r="CV246">
        <f t="shared" si="486"/>
        <v>0</v>
      </c>
      <c r="CW246">
        <f t="shared" si="487"/>
        <v>0</v>
      </c>
      <c r="CX246">
        <f t="shared" si="488"/>
        <v>0</v>
      </c>
      <c r="CY246">
        <f t="shared" si="489"/>
        <v>0</v>
      </c>
      <c r="CZ246">
        <f t="shared" si="490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1007</v>
      </c>
      <c r="DV246" t="s">
        <v>67</v>
      </c>
      <c r="DW246" t="s">
        <v>67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82946446</v>
      </c>
      <c r="EF246">
        <v>30</v>
      </c>
      <c r="EG246" t="s">
        <v>19</v>
      </c>
      <c r="EH246">
        <v>0</v>
      </c>
      <c r="EI246" t="s">
        <v>3</v>
      </c>
      <c r="EJ246">
        <v>1</v>
      </c>
      <c r="EK246">
        <v>31</v>
      </c>
      <c r="EL246" t="s">
        <v>209</v>
      </c>
      <c r="EM246" t="s">
        <v>210</v>
      </c>
      <c r="EO246" t="s">
        <v>3</v>
      </c>
      <c r="EQ246">
        <v>1024</v>
      </c>
      <c r="ER246">
        <v>156.16</v>
      </c>
      <c r="ES246">
        <v>156.16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v>0</v>
      </c>
      <c r="FS246">
        <v>0</v>
      </c>
      <c r="FX246">
        <v>109</v>
      </c>
      <c r="FY246">
        <v>41</v>
      </c>
      <c r="GA246" t="s">
        <v>3</v>
      </c>
      <c r="GD246">
        <v>1</v>
      </c>
      <c r="GF246">
        <v>1765931641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491"/>
        <v>0</v>
      </c>
      <c r="GM246">
        <f t="shared" si="492"/>
        <v>0</v>
      </c>
      <c r="GN246">
        <f t="shared" si="493"/>
        <v>0</v>
      </c>
      <c r="GO246">
        <f t="shared" si="494"/>
        <v>0</v>
      </c>
      <c r="GP246">
        <f t="shared" si="495"/>
        <v>0</v>
      </c>
      <c r="GR246">
        <v>0</v>
      </c>
      <c r="GS246">
        <v>0</v>
      </c>
      <c r="GT246">
        <v>0</v>
      </c>
      <c r="GU246" t="s">
        <v>3</v>
      </c>
      <c r="GV246">
        <f t="shared" si="496"/>
        <v>0</v>
      </c>
      <c r="GW246">
        <v>1</v>
      </c>
      <c r="GX246">
        <f t="shared" si="497"/>
        <v>0</v>
      </c>
      <c r="HA246">
        <v>0</v>
      </c>
      <c r="HB246">
        <v>0</v>
      </c>
      <c r="HC246">
        <f t="shared" si="498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55" x14ac:dyDescent="0.2">
      <c r="A247" s="2">
        <v>17</v>
      </c>
      <c r="B247" s="2">
        <v>1</v>
      </c>
      <c r="C247" s="2">
        <f>ROW(SmtRes!A147)</f>
        <v>147</v>
      </c>
      <c r="D247" s="2">
        <f>ROW(EtalonRes!A502)</f>
        <v>502</v>
      </c>
      <c r="E247" s="2" t="s">
        <v>3</v>
      </c>
      <c r="F247" s="2" t="s">
        <v>168</v>
      </c>
      <c r="G247" s="2" t="s">
        <v>169</v>
      </c>
      <c r="H247" s="2" t="s">
        <v>170</v>
      </c>
      <c r="I247" s="2">
        <f>ROUND(F579/1000,9)</f>
        <v>0</v>
      </c>
      <c r="J247" s="2">
        <v>0</v>
      </c>
      <c r="K247" s="2">
        <f>ROUND(F579/1000,9)</f>
        <v>0</v>
      </c>
      <c r="L247" s="2"/>
      <c r="M247" s="2"/>
      <c r="N247" s="2"/>
      <c r="O247" s="2">
        <f t="shared" si="460"/>
        <v>0</v>
      </c>
      <c r="P247" s="2">
        <f t="shared" si="461"/>
        <v>0</v>
      </c>
      <c r="Q247" s="2">
        <f t="shared" si="462"/>
        <v>0</v>
      </c>
      <c r="R247" s="2">
        <f t="shared" si="463"/>
        <v>0</v>
      </c>
      <c r="S247" s="2">
        <f t="shared" si="464"/>
        <v>0</v>
      </c>
      <c r="T247" s="2">
        <f t="shared" si="465"/>
        <v>0</v>
      </c>
      <c r="U247" s="2">
        <f t="shared" si="466"/>
        <v>0</v>
      </c>
      <c r="V247" s="2">
        <f t="shared" si="467"/>
        <v>0</v>
      </c>
      <c r="W247" s="2">
        <f t="shared" si="468"/>
        <v>0</v>
      </c>
      <c r="X247" s="2">
        <f t="shared" si="469"/>
        <v>0</v>
      </c>
      <c r="Y247" s="2">
        <f t="shared" si="470"/>
        <v>0</v>
      </c>
      <c r="Z247" s="2"/>
      <c r="AA247" s="2">
        <v>-1</v>
      </c>
      <c r="AB247" s="2">
        <f t="shared" si="471"/>
        <v>11605.16</v>
      </c>
      <c r="AC247" s="2">
        <f t="shared" si="472"/>
        <v>6536.64</v>
      </c>
      <c r="AD247" s="2">
        <f t="shared" si="473"/>
        <v>2006.03</v>
      </c>
      <c r="AE247" s="2">
        <f t="shared" si="474"/>
        <v>163.47999999999999</v>
      </c>
      <c r="AF247" s="2">
        <f t="shared" si="475"/>
        <v>3062.49</v>
      </c>
      <c r="AG247" s="2">
        <f t="shared" si="476"/>
        <v>0</v>
      </c>
      <c r="AH247" s="2">
        <f t="shared" si="477"/>
        <v>267</v>
      </c>
      <c r="AI247" s="2">
        <f t="shared" si="478"/>
        <v>0</v>
      </c>
      <c r="AJ247" s="2">
        <f t="shared" si="479"/>
        <v>0</v>
      </c>
      <c r="AK247" s="2">
        <v>11605.16</v>
      </c>
      <c r="AL247" s="2">
        <v>6536.64</v>
      </c>
      <c r="AM247" s="2">
        <v>2006.03</v>
      </c>
      <c r="AN247" s="2">
        <v>163.47999999999999</v>
      </c>
      <c r="AO247" s="2">
        <v>3062.49</v>
      </c>
      <c r="AP247" s="2">
        <v>0</v>
      </c>
      <c r="AQ247" s="2">
        <v>267</v>
      </c>
      <c r="AR247" s="2">
        <v>0</v>
      </c>
      <c r="AS247" s="2">
        <v>0</v>
      </c>
      <c r="AT247" s="2">
        <v>134</v>
      </c>
      <c r="AU247" s="2">
        <v>55</v>
      </c>
      <c r="AV247" s="2">
        <v>1.0469999999999999</v>
      </c>
      <c r="AW247" s="2">
        <v>1.002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0</v>
      </c>
      <c r="BI247" s="2">
        <v>1</v>
      </c>
      <c r="BJ247" s="2" t="s">
        <v>171</v>
      </c>
      <c r="BK247" s="2"/>
      <c r="BL247" s="2"/>
      <c r="BM247" s="2">
        <v>30</v>
      </c>
      <c r="BN247" s="2">
        <v>0</v>
      </c>
      <c r="BO247" s="2" t="s">
        <v>168</v>
      </c>
      <c r="BP247" s="2">
        <v>1</v>
      </c>
      <c r="BQ247" s="2">
        <v>30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134</v>
      </c>
      <c r="CA247" s="2">
        <v>55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480"/>
        <v>0</v>
      </c>
      <c r="CQ247" s="2">
        <f t="shared" si="481"/>
        <v>6549.71</v>
      </c>
      <c r="CR247" s="2">
        <f t="shared" si="482"/>
        <v>2100.31</v>
      </c>
      <c r="CS247" s="2">
        <f t="shared" si="483"/>
        <v>171.16</v>
      </c>
      <c r="CT247" s="2">
        <f t="shared" si="484"/>
        <v>3206.43</v>
      </c>
      <c r="CU247" s="2">
        <f t="shared" si="485"/>
        <v>0</v>
      </c>
      <c r="CV247" s="2">
        <f t="shared" si="486"/>
        <v>279.54899999999998</v>
      </c>
      <c r="CW247" s="2">
        <f t="shared" si="487"/>
        <v>0</v>
      </c>
      <c r="CX247" s="2">
        <f t="shared" si="488"/>
        <v>0</v>
      </c>
      <c r="CY247" s="2">
        <f t="shared" si="489"/>
        <v>0</v>
      </c>
      <c r="CZ247" s="2">
        <f t="shared" si="490"/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1013</v>
      </c>
      <c r="DV247" s="2" t="s">
        <v>170</v>
      </c>
      <c r="DW247" s="2" t="s">
        <v>170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82946445</v>
      </c>
      <c r="EF247" s="2">
        <v>30</v>
      </c>
      <c r="EG247" s="2" t="s">
        <v>19</v>
      </c>
      <c r="EH247" s="2">
        <v>0</v>
      </c>
      <c r="EI247" s="2" t="s">
        <v>3</v>
      </c>
      <c r="EJ247" s="2">
        <v>1</v>
      </c>
      <c r="EK247" s="2">
        <v>30</v>
      </c>
      <c r="EL247" s="2" t="s">
        <v>166</v>
      </c>
      <c r="EM247" s="2" t="s">
        <v>167</v>
      </c>
      <c r="EN247" s="2"/>
      <c r="EO247" s="2" t="s">
        <v>3</v>
      </c>
      <c r="EP247" s="2"/>
      <c r="EQ247" s="2">
        <v>132096</v>
      </c>
      <c r="ER247" s="2">
        <v>11605.16</v>
      </c>
      <c r="ES247" s="2">
        <v>6536.64</v>
      </c>
      <c r="ET247" s="2">
        <v>2006.03</v>
      </c>
      <c r="EU247" s="2">
        <v>163.47999999999999</v>
      </c>
      <c r="EV247" s="2">
        <v>3062.49</v>
      </c>
      <c r="EW247" s="2">
        <v>267</v>
      </c>
      <c r="EX247" s="2">
        <v>0</v>
      </c>
      <c r="EY247" s="2">
        <v>0</v>
      </c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v>0</v>
      </c>
      <c r="FS247" s="2">
        <v>0</v>
      </c>
      <c r="FT247" s="2"/>
      <c r="FU247" s="2"/>
      <c r="FV247" s="2"/>
      <c r="FW247" s="2"/>
      <c r="FX247" s="2">
        <v>134</v>
      </c>
      <c r="FY247" s="2">
        <v>55</v>
      </c>
      <c r="FZ247" s="2"/>
      <c r="GA247" s="2" t="s">
        <v>3</v>
      </c>
      <c r="GB247" s="2"/>
      <c r="GC247" s="2"/>
      <c r="GD247" s="2">
        <v>1</v>
      </c>
      <c r="GE247" s="2"/>
      <c r="GF247" s="2">
        <v>-1891471576</v>
      </c>
      <c r="GG247" s="2">
        <v>2</v>
      </c>
      <c r="GH247" s="2">
        <v>1</v>
      </c>
      <c r="GI247" s="2">
        <v>2</v>
      </c>
      <c r="GJ247" s="2">
        <v>0</v>
      </c>
      <c r="GK247" s="2">
        <v>0</v>
      </c>
      <c r="GL247" s="2">
        <f t="shared" si="491"/>
        <v>0</v>
      </c>
      <c r="GM247" s="2">
        <f t="shared" si="492"/>
        <v>0</v>
      </c>
      <c r="GN247" s="2">
        <f t="shared" si="493"/>
        <v>0</v>
      </c>
      <c r="GO247" s="2">
        <f t="shared" si="494"/>
        <v>0</v>
      </c>
      <c r="GP247" s="2">
        <f t="shared" si="495"/>
        <v>0</v>
      </c>
      <c r="GQ247" s="2"/>
      <c r="GR247" s="2">
        <v>0</v>
      </c>
      <c r="GS247" s="2">
        <v>0</v>
      </c>
      <c r="GT247" s="2">
        <v>0</v>
      </c>
      <c r="GU247" s="2" t="s">
        <v>3</v>
      </c>
      <c r="GV247" s="2">
        <f t="shared" si="496"/>
        <v>0</v>
      </c>
      <c r="GW247" s="2">
        <v>1</v>
      </c>
      <c r="GX247" s="2">
        <f t="shared" si="497"/>
        <v>0</v>
      </c>
      <c r="GY247" s="2"/>
      <c r="GZ247" s="2"/>
      <c r="HA247" s="2">
        <v>0</v>
      </c>
      <c r="HB247" s="2">
        <v>0</v>
      </c>
      <c r="HC247" s="2">
        <f t="shared" si="498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>
        <v>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17</v>
      </c>
      <c r="B248">
        <v>1</v>
      </c>
      <c r="C248">
        <f>ROW(SmtRes!A148)</f>
        <v>148</v>
      </c>
      <c r="D248">
        <f>ROW(EtalonRes!A514)</f>
        <v>514</v>
      </c>
      <c r="E248" t="s">
        <v>3</v>
      </c>
      <c r="F248" t="s">
        <v>168</v>
      </c>
      <c r="G248" t="s">
        <v>169</v>
      </c>
      <c r="H248" t="s">
        <v>170</v>
      </c>
      <c r="I248">
        <f>ROUND(F579/1000,9)</f>
        <v>0</v>
      </c>
      <c r="J248">
        <v>0</v>
      </c>
      <c r="K248">
        <f>ROUND(F579/1000,9)</f>
        <v>0</v>
      </c>
      <c r="O248">
        <f t="shared" si="460"/>
        <v>0</v>
      </c>
      <c r="P248">
        <f t="shared" si="461"/>
        <v>0</v>
      </c>
      <c r="Q248">
        <f t="shared" si="462"/>
        <v>0</v>
      </c>
      <c r="R248">
        <f t="shared" si="463"/>
        <v>0</v>
      </c>
      <c r="S248">
        <f t="shared" si="464"/>
        <v>0</v>
      </c>
      <c r="T248">
        <f t="shared" si="465"/>
        <v>0</v>
      </c>
      <c r="U248">
        <f t="shared" si="466"/>
        <v>0</v>
      </c>
      <c r="V248">
        <f t="shared" si="467"/>
        <v>0</v>
      </c>
      <c r="W248">
        <f t="shared" si="468"/>
        <v>0</v>
      </c>
      <c r="X248">
        <f t="shared" si="469"/>
        <v>0</v>
      </c>
      <c r="Y248">
        <f t="shared" si="470"/>
        <v>0</v>
      </c>
      <c r="AA248">
        <v>-1</v>
      </c>
      <c r="AB248">
        <f t="shared" si="471"/>
        <v>11605.16</v>
      </c>
      <c r="AC248">
        <f t="shared" si="472"/>
        <v>6536.64</v>
      </c>
      <c r="AD248">
        <f t="shared" si="473"/>
        <v>2006.03</v>
      </c>
      <c r="AE248">
        <f t="shared" si="474"/>
        <v>163.47999999999999</v>
      </c>
      <c r="AF248">
        <f t="shared" si="475"/>
        <v>3062.49</v>
      </c>
      <c r="AG248">
        <f t="shared" si="476"/>
        <v>0</v>
      </c>
      <c r="AH248">
        <f t="shared" si="477"/>
        <v>267</v>
      </c>
      <c r="AI248">
        <f t="shared" si="478"/>
        <v>0</v>
      </c>
      <c r="AJ248">
        <f t="shared" si="479"/>
        <v>0</v>
      </c>
      <c r="AK248">
        <v>11605.16</v>
      </c>
      <c r="AL248">
        <v>6536.64</v>
      </c>
      <c r="AM248">
        <v>2006.03</v>
      </c>
      <c r="AN248">
        <v>163.47999999999999</v>
      </c>
      <c r="AO248">
        <v>3062.49</v>
      </c>
      <c r="AP248">
        <v>0</v>
      </c>
      <c r="AQ248">
        <v>267</v>
      </c>
      <c r="AR248">
        <v>0</v>
      </c>
      <c r="AS248">
        <v>0</v>
      </c>
      <c r="AT248">
        <v>134</v>
      </c>
      <c r="AU248">
        <v>55</v>
      </c>
      <c r="AV248">
        <v>1.0469999999999999</v>
      </c>
      <c r="AW248">
        <v>1.002</v>
      </c>
      <c r="AZ248">
        <v>1</v>
      </c>
      <c r="BA248">
        <v>55.67</v>
      </c>
      <c r="BB248">
        <v>14.12</v>
      </c>
      <c r="BC248">
        <v>8.42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1</v>
      </c>
      <c r="BJ248" t="s">
        <v>171</v>
      </c>
      <c r="BM248">
        <v>30</v>
      </c>
      <c r="BN248">
        <v>0</v>
      </c>
      <c r="BO248" t="s">
        <v>168</v>
      </c>
      <c r="BP248">
        <v>1</v>
      </c>
      <c r="BQ248">
        <v>30</v>
      </c>
      <c r="BR248">
        <v>0</v>
      </c>
      <c r="BS248">
        <v>55.67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134</v>
      </c>
      <c r="CA248">
        <v>55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480"/>
        <v>0</v>
      </c>
      <c r="CQ248">
        <f t="shared" si="481"/>
        <v>55148.56</v>
      </c>
      <c r="CR248">
        <f t="shared" si="482"/>
        <v>29656.38</v>
      </c>
      <c r="CS248">
        <f t="shared" si="483"/>
        <v>9528.48</v>
      </c>
      <c r="CT248">
        <f t="shared" si="484"/>
        <v>178501.96</v>
      </c>
      <c r="CU248">
        <f t="shared" si="485"/>
        <v>0</v>
      </c>
      <c r="CV248">
        <f t="shared" si="486"/>
        <v>279.54899999999998</v>
      </c>
      <c r="CW248">
        <f t="shared" si="487"/>
        <v>0</v>
      </c>
      <c r="CX248">
        <f t="shared" si="488"/>
        <v>0</v>
      </c>
      <c r="CY248">
        <f t="shared" si="489"/>
        <v>0</v>
      </c>
      <c r="CZ248">
        <f t="shared" si="490"/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170</v>
      </c>
      <c r="DW248" t="s">
        <v>170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82946445</v>
      </c>
      <c r="EF248">
        <v>30</v>
      </c>
      <c r="EG248" t="s">
        <v>19</v>
      </c>
      <c r="EH248">
        <v>0</v>
      </c>
      <c r="EI248" t="s">
        <v>3</v>
      </c>
      <c r="EJ248">
        <v>1</v>
      </c>
      <c r="EK248">
        <v>30</v>
      </c>
      <c r="EL248" t="s">
        <v>166</v>
      </c>
      <c r="EM248" t="s">
        <v>167</v>
      </c>
      <c r="EO248" t="s">
        <v>3</v>
      </c>
      <c r="EQ248">
        <v>132096</v>
      </c>
      <c r="ER248">
        <v>11605.16</v>
      </c>
      <c r="ES248">
        <v>6536.64</v>
      </c>
      <c r="ET248">
        <v>2006.03</v>
      </c>
      <c r="EU248">
        <v>163.47999999999999</v>
      </c>
      <c r="EV248">
        <v>3062.49</v>
      </c>
      <c r="EW248">
        <v>267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134</v>
      </c>
      <c r="FY248">
        <v>55</v>
      </c>
      <c r="GA248" t="s">
        <v>3</v>
      </c>
      <c r="GD248">
        <v>1</v>
      </c>
      <c r="GF248">
        <v>-1891471576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 t="shared" si="491"/>
        <v>0</v>
      </c>
      <c r="GM248">
        <f t="shared" si="492"/>
        <v>0</v>
      </c>
      <c r="GN248">
        <f t="shared" si="493"/>
        <v>0</v>
      </c>
      <c r="GO248">
        <f t="shared" si="494"/>
        <v>0</v>
      </c>
      <c r="GP248">
        <f t="shared" si="495"/>
        <v>0</v>
      </c>
      <c r="GR248">
        <v>0</v>
      </c>
      <c r="GS248">
        <v>0</v>
      </c>
      <c r="GT248">
        <v>0</v>
      </c>
      <c r="GU248" t="s">
        <v>3</v>
      </c>
      <c r="GV248">
        <f t="shared" si="496"/>
        <v>0</v>
      </c>
      <c r="GW248">
        <v>1</v>
      </c>
      <c r="GX248">
        <f t="shared" si="497"/>
        <v>0</v>
      </c>
      <c r="HA248">
        <v>0</v>
      </c>
      <c r="HB248">
        <v>0</v>
      </c>
      <c r="HC248">
        <f t="shared" si="498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55" x14ac:dyDescent="0.2">
      <c r="A249" s="2">
        <v>18</v>
      </c>
      <c r="B249" s="2">
        <v>1</v>
      </c>
      <c r="C249" s="2">
        <v>147</v>
      </c>
      <c r="D249" s="2"/>
      <c r="E249" s="2" t="s">
        <v>3</v>
      </c>
      <c r="F249" s="2" t="s">
        <v>172</v>
      </c>
      <c r="G249" s="2" t="s">
        <v>173</v>
      </c>
      <c r="H249" s="2" t="s">
        <v>67</v>
      </c>
      <c r="I249" s="2">
        <f>I247*J249</f>
        <v>0</v>
      </c>
      <c r="J249" s="2">
        <v>162</v>
      </c>
      <c r="K249" s="2">
        <v>162</v>
      </c>
      <c r="L249" s="2"/>
      <c r="M249" s="2"/>
      <c r="N249" s="2"/>
      <c r="O249" s="2">
        <f t="shared" si="460"/>
        <v>0</v>
      </c>
      <c r="P249" s="2">
        <f t="shared" si="461"/>
        <v>0</v>
      </c>
      <c r="Q249" s="2">
        <f t="shared" si="462"/>
        <v>0</v>
      </c>
      <c r="R249" s="2">
        <f t="shared" si="463"/>
        <v>0</v>
      </c>
      <c r="S249" s="2">
        <f t="shared" si="464"/>
        <v>0</v>
      </c>
      <c r="T249" s="2">
        <f t="shared" si="465"/>
        <v>0</v>
      </c>
      <c r="U249" s="2">
        <f t="shared" si="466"/>
        <v>0</v>
      </c>
      <c r="V249" s="2">
        <f t="shared" si="467"/>
        <v>0</v>
      </c>
      <c r="W249" s="2">
        <f t="shared" si="468"/>
        <v>0</v>
      </c>
      <c r="X249" s="2">
        <f t="shared" si="469"/>
        <v>0</v>
      </c>
      <c r="Y249" s="2">
        <f t="shared" si="470"/>
        <v>0</v>
      </c>
      <c r="Z249" s="2"/>
      <c r="AA249" s="2">
        <v>-1</v>
      </c>
      <c r="AB249" s="2">
        <f t="shared" si="471"/>
        <v>501.63</v>
      </c>
      <c r="AC249" s="2">
        <f t="shared" si="472"/>
        <v>501.63</v>
      </c>
      <c r="AD249" s="2">
        <f t="shared" si="473"/>
        <v>0</v>
      </c>
      <c r="AE249" s="2">
        <f t="shared" si="474"/>
        <v>0</v>
      </c>
      <c r="AF249" s="2">
        <f t="shared" si="475"/>
        <v>0</v>
      </c>
      <c r="AG249" s="2">
        <f t="shared" si="476"/>
        <v>0</v>
      </c>
      <c r="AH249" s="2">
        <f t="shared" si="477"/>
        <v>0</v>
      </c>
      <c r="AI249" s="2">
        <f t="shared" si="478"/>
        <v>0</v>
      </c>
      <c r="AJ249" s="2">
        <f t="shared" si="479"/>
        <v>0</v>
      </c>
      <c r="AK249" s="2">
        <v>501.63</v>
      </c>
      <c r="AL249" s="2">
        <v>501.63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134</v>
      </c>
      <c r="AU249" s="2">
        <v>55</v>
      </c>
      <c r="AV249" s="2">
        <v>1</v>
      </c>
      <c r="AW249" s="2">
        <v>1.002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3</v>
      </c>
      <c r="BI249" s="2">
        <v>1</v>
      </c>
      <c r="BJ249" s="2" t="s">
        <v>174</v>
      </c>
      <c r="BK249" s="2"/>
      <c r="BL249" s="2"/>
      <c r="BM249" s="2">
        <v>30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134</v>
      </c>
      <c r="CA249" s="2">
        <v>55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480"/>
        <v>0</v>
      </c>
      <c r="CQ249" s="2">
        <f t="shared" si="481"/>
        <v>502.63</v>
      </c>
      <c r="CR249" s="2">
        <f t="shared" si="482"/>
        <v>0</v>
      </c>
      <c r="CS249" s="2">
        <f t="shared" si="483"/>
        <v>0</v>
      </c>
      <c r="CT249" s="2">
        <f t="shared" si="484"/>
        <v>0</v>
      </c>
      <c r="CU249" s="2">
        <f t="shared" si="485"/>
        <v>0</v>
      </c>
      <c r="CV249" s="2">
        <f t="shared" si="486"/>
        <v>0</v>
      </c>
      <c r="CW249" s="2">
        <f t="shared" si="487"/>
        <v>0</v>
      </c>
      <c r="CX249" s="2">
        <f t="shared" si="488"/>
        <v>0</v>
      </c>
      <c r="CY249" s="2">
        <f t="shared" si="489"/>
        <v>0</v>
      </c>
      <c r="CZ249" s="2">
        <f t="shared" si="490"/>
        <v>0</v>
      </c>
      <c r="DA249" s="2"/>
      <c r="DB249" s="2"/>
      <c r="DC249" s="2" t="s">
        <v>3</v>
      </c>
      <c r="DD249" s="2" t="s">
        <v>3</v>
      </c>
      <c r="DE249" s="2" t="s">
        <v>3</v>
      </c>
      <c r="DF249" s="2" t="s">
        <v>3</v>
      </c>
      <c r="DG249" s="2" t="s">
        <v>3</v>
      </c>
      <c r="DH249" s="2" t="s">
        <v>3</v>
      </c>
      <c r="DI249" s="2" t="s">
        <v>3</v>
      </c>
      <c r="DJ249" s="2" t="s">
        <v>3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1007</v>
      </c>
      <c r="DV249" s="2" t="s">
        <v>67</v>
      </c>
      <c r="DW249" s="2" t="s">
        <v>67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82946445</v>
      </c>
      <c r="EF249" s="2">
        <v>30</v>
      </c>
      <c r="EG249" s="2" t="s">
        <v>19</v>
      </c>
      <c r="EH249" s="2">
        <v>0</v>
      </c>
      <c r="EI249" s="2" t="s">
        <v>3</v>
      </c>
      <c r="EJ249" s="2">
        <v>1</v>
      </c>
      <c r="EK249" s="2">
        <v>30</v>
      </c>
      <c r="EL249" s="2" t="s">
        <v>166</v>
      </c>
      <c r="EM249" s="2" t="s">
        <v>167</v>
      </c>
      <c r="EN249" s="2"/>
      <c r="EO249" s="2" t="s">
        <v>3</v>
      </c>
      <c r="EP249" s="2"/>
      <c r="EQ249" s="2">
        <v>1024</v>
      </c>
      <c r="ER249" s="2">
        <v>501.63</v>
      </c>
      <c r="ES249" s="2">
        <v>501.63</v>
      </c>
      <c r="ET249" s="2">
        <v>0</v>
      </c>
      <c r="EU249" s="2">
        <v>0</v>
      </c>
      <c r="EV249" s="2">
        <v>0</v>
      </c>
      <c r="EW249" s="2">
        <v>0</v>
      </c>
      <c r="EX249" s="2">
        <v>0</v>
      </c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v>0</v>
      </c>
      <c r="FS249" s="2">
        <v>0</v>
      </c>
      <c r="FT249" s="2"/>
      <c r="FU249" s="2"/>
      <c r="FV249" s="2"/>
      <c r="FW249" s="2"/>
      <c r="FX249" s="2">
        <v>134</v>
      </c>
      <c r="FY249" s="2">
        <v>55</v>
      </c>
      <c r="FZ249" s="2"/>
      <c r="GA249" s="2" t="s">
        <v>3</v>
      </c>
      <c r="GB249" s="2"/>
      <c r="GC249" s="2"/>
      <c r="GD249" s="2">
        <v>1</v>
      </c>
      <c r="GE249" s="2"/>
      <c r="GF249" s="2">
        <v>-2011481729</v>
      </c>
      <c r="GG249" s="2">
        <v>2</v>
      </c>
      <c r="GH249" s="2">
        <v>1</v>
      </c>
      <c r="GI249" s="2">
        <v>-2</v>
      </c>
      <c r="GJ249" s="2">
        <v>0</v>
      </c>
      <c r="GK249" s="2">
        <v>0</v>
      </c>
      <c r="GL249" s="2">
        <f t="shared" si="491"/>
        <v>0</v>
      </c>
      <c r="GM249" s="2">
        <f t="shared" si="492"/>
        <v>0</v>
      </c>
      <c r="GN249" s="2">
        <f t="shared" si="493"/>
        <v>0</v>
      </c>
      <c r="GO249" s="2">
        <f t="shared" si="494"/>
        <v>0</v>
      </c>
      <c r="GP249" s="2">
        <f t="shared" si="495"/>
        <v>0</v>
      </c>
      <c r="GQ249" s="2"/>
      <c r="GR249" s="2">
        <v>0</v>
      </c>
      <c r="GS249" s="2">
        <v>0</v>
      </c>
      <c r="GT249" s="2">
        <v>0</v>
      </c>
      <c r="GU249" s="2" t="s">
        <v>3</v>
      </c>
      <c r="GV249" s="2">
        <f t="shared" si="496"/>
        <v>0</v>
      </c>
      <c r="GW249" s="2">
        <v>1</v>
      </c>
      <c r="GX249" s="2">
        <f t="shared" si="497"/>
        <v>0</v>
      </c>
      <c r="GY249" s="2"/>
      <c r="GZ249" s="2"/>
      <c r="HA249" s="2">
        <v>0</v>
      </c>
      <c r="HB249" s="2">
        <v>0</v>
      </c>
      <c r="HC249" s="2">
        <f t="shared" si="498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>
        <v>0</v>
      </c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18</v>
      </c>
      <c r="B250">
        <v>1</v>
      </c>
      <c r="C250">
        <v>148</v>
      </c>
      <c r="E250" t="s">
        <v>3</v>
      </c>
      <c r="F250" t="s">
        <v>172</v>
      </c>
      <c r="G250" t="s">
        <v>173</v>
      </c>
      <c r="H250" t="s">
        <v>67</v>
      </c>
      <c r="I250">
        <f>I248*J250</f>
        <v>0</v>
      </c>
      <c r="J250">
        <v>162</v>
      </c>
      <c r="K250">
        <v>162</v>
      </c>
      <c r="O250">
        <f t="shared" si="460"/>
        <v>0</v>
      </c>
      <c r="P250">
        <f t="shared" si="461"/>
        <v>0</v>
      </c>
      <c r="Q250">
        <f t="shared" si="462"/>
        <v>0</v>
      </c>
      <c r="R250">
        <f t="shared" si="463"/>
        <v>0</v>
      </c>
      <c r="S250">
        <f t="shared" si="464"/>
        <v>0</v>
      </c>
      <c r="T250">
        <f t="shared" si="465"/>
        <v>0</v>
      </c>
      <c r="U250">
        <f t="shared" si="466"/>
        <v>0</v>
      </c>
      <c r="V250">
        <f t="shared" si="467"/>
        <v>0</v>
      </c>
      <c r="W250">
        <f t="shared" si="468"/>
        <v>0</v>
      </c>
      <c r="X250">
        <f t="shared" si="469"/>
        <v>0</v>
      </c>
      <c r="Y250">
        <f t="shared" si="470"/>
        <v>0</v>
      </c>
      <c r="AA250">
        <v>-1</v>
      </c>
      <c r="AB250">
        <f t="shared" si="471"/>
        <v>501.63</v>
      </c>
      <c r="AC250">
        <f t="shared" si="472"/>
        <v>501.63</v>
      </c>
      <c r="AD250">
        <f t="shared" si="473"/>
        <v>0</v>
      </c>
      <c r="AE250">
        <f t="shared" si="474"/>
        <v>0</v>
      </c>
      <c r="AF250">
        <f t="shared" si="475"/>
        <v>0</v>
      </c>
      <c r="AG250">
        <f t="shared" si="476"/>
        <v>0</v>
      </c>
      <c r="AH250">
        <f t="shared" si="477"/>
        <v>0</v>
      </c>
      <c r="AI250">
        <f t="shared" si="478"/>
        <v>0</v>
      </c>
      <c r="AJ250">
        <f t="shared" si="479"/>
        <v>0</v>
      </c>
      <c r="AK250">
        <v>501.63</v>
      </c>
      <c r="AL250">
        <v>501.63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134</v>
      </c>
      <c r="AU250">
        <v>55</v>
      </c>
      <c r="AV250">
        <v>1.0469999999999999</v>
      </c>
      <c r="AW250">
        <v>1.002</v>
      </c>
      <c r="AZ250">
        <v>1</v>
      </c>
      <c r="BA250">
        <v>1</v>
      </c>
      <c r="BB250">
        <v>1</v>
      </c>
      <c r="BC250">
        <v>12.66</v>
      </c>
      <c r="BD250" t="s">
        <v>3</v>
      </c>
      <c r="BE250" t="s">
        <v>3</v>
      </c>
      <c r="BF250" t="s">
        <v>3</v>
      </c>
      <c r="BG250" t="s">
        <v>3</v>
      </c>
      <c r="BH250">
        <v>3</v>
      </c>
      <c r="BI250">
        <v>1</v>
      </c>
      <c r="BJ250" t="s">
        <v>174</v>
      </c>
      <c r="BM250">
        <v>30</v>
      </c>
      <c r="BN250">
        <v>0</v>
      </c>
      <c r="BO250" t="s">
        <v>172</v>
      </c>
      <c r="BP250">
        <v>1</v>
      </c>
      <c r="BQ250">
        <v>30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134</v>
      </c>
      <c r="CA250">
        <v>55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480"/>
        <v>0</v>
      </c>
      <c r="CQ250">
        <f t="shared" si="481"/>
        <v>6363.3</v>
      </c>
      <c r="CR250">
        <f t="shared" si="482"/>
        <v>0</v>
      </c>
      <c r="CS250">
        <f t="shared" si="483"/>
        <v>0</v>
      </c>
      <c r="CT250">
        <f t="shared" si="484"/>
        <v>0</v>
      </c>
      <c r="CU250">
        <f t="shared" si="485"/>
        <v>0</v>
      </c>
      <c r="CV250">
        <f t="shared" si="486"/>
        <v>0</v>
      </c>
      <c r="CW250">
        <f t="shared" si="487"/>
        <v>0</v>
      </c>
      <c r="CX250">
        <f t="shared" si="488"/>
        <v>0</v>
      </c>
      <c r="CY250">
        <f t="shared" si="489"/>
        <v>0</v>
      </c>
      <c r="CZ250">
        <f t="shared" si="490"/>
        <v>0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1007</v>
      </c>
      <c r="DV250" t="s">
        <v>67</v>
      </c>
      <c r="DW250" t="s">
        <v>67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82946445</v>
      </c>
      <c r="EF250">
        <v>30</v>
      </c>
      <c r="EG250" t="s">
        <v>19</v>
      </c>
      <c r="EH250">
        <v>0</v>
      </c>
      <c r="EI250" t="s">
        <v>3</v>
      </c>
      <c r="EJ250">
        <v>1</v>
      </c>
      <c r="EK250">
        <v>30</v>
      </c>
      <c r="EL250" t="s">
        <v>166</v>
      </c>
      <c r="EM250" t="s">
        <v>167</v>
      </c>
      <c r="EO250" t="s">
        <v>3</v>
      </c>
      <c r="EQ250">
        <v>1024</v>
      </c>
      <c r="ER250">
        <v>501.63</v>
      </c>
      <c r="ES250">
        <v>501.63</v>
      </c>
      <c r="ET250">
        <v>0</v>
      </c>
      <c r="EU250">
        <v>0</v>
      </c>
      <c r="EV250">
        <v>0</v>
      </c>
      <c r="EW250">
        <v>0</v>
      </c>
      <c r="EX250">
        <v>0</v>
      </c>
      <c r="FQ250">
        <v>0</v>
      </c>
      <c r="FR250">
        <v>0</v>
      </c>
      <c r="FS250">
        <v>0</v>
      </c>
      <c r="FX250">
        <v>134</v>
      </c>
      <c r="FY250">
        <v>55</v>
      </c>
      <c r="GA250" t="s">
        <v>3</v>
      </c>
      <c r="GD250">
        <v>1</v>
      </c>
      <c r="GF250">
        <v>-2011481729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si="491"/>
        <v>0</v>
      </c>
      <c r="GM250">
        <f t="shared" si="492"/>
        <v>0</v>
      </c>
      <c r="GN250">
        <f t="shared" si="493"/>
        <v>0</v>
      </c>
      <c r="GO250">
        <f t="shared" si="494"/>
        <v>0</v>
      </c>
      <c r="GP250">
        <f t="shared" si="495"/>
        <v>0</v>
      </c>
      <c r="GR250">
        <v>0</v>
      </c>
      <c r="GS250">
        <v>0</v>
      </c>
      <c r="GT250">
        <v>0</v>
      </c>
      <c r="GU250" t="s">
        <v>3</v>
      </c>
      <c r="GV250">
        <f t="shared" si="496"/>
        <v>0</v>
      </c>
      <c r="GW250">
        <v>1</v>
      </c>
      <c r="GX250">
        <f t="shared" si="497"/>
        <v>0</v>
      </c>
      <c r="HA250">
        <v>0</v>
      </c>
      <c r="HB250">
        <v>0</v>
      </c>
      <c r="HC250">
        <f t="shared" si="498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55" x14ac:dyDescent="0.2">
      <c r="A251" s="2">
        <v>17</v>
      </c>
      <c r="B251" s="2">
        <v>1</v>
      </c>
      <c r="C251" s="2">
        <f>ROW(SmtRes!A149)</f>
        <v>149</v>
      </c>
      <c r="D251" s="2">
        <f>ROW(EtalonRes!A517)</f>
        <v>517</v>
      </c>
      <c r="E251" s="2" t="s">
        <v>3</v>
      </c>
      <c r="F251" s="2" t="s">
        <v>175</v>
      </c>
      <c r="G251" s="2" t="s">
        <v>176</v>
      </c>
      <c r="H251" s="2" t="s">
        <v>170</v>
      </c>
      <c r="I251" s="2">
        <f>ROUND(-F579/1000,9)</f>
        <v>0</v>
      </c>
      <c r="J251" s="2">
        <v>0</v>
      </c>
      <c r="K251" s="2">
        <f>ROUND(-F579/1000,9)</f>
        <v>0</v>
      </c>
      <c r="L251" s="2"/>
      <c r="M251" s="2"/>
      <c r="N251" s="2"/>
      <c r="O251" s="2">
        <f t="shared" si="460"/>
        <v>0</v>
      </c>
      <c r="P251" s="2">
        <f t="shared" si="461"/>
        <v>0</v>
      </c>
      <c r="Q251" s="2">
        <f>(ROUND((ROUND((((ET251*6))*AV251*I251),2)*BB251),2)+ROUND((ROUND(((AE251-((EU251*6)))*AV251*I251),2)*BS251),2))</f>
        <v>0</v>
      </c>
      <c r="R251" s="2">
        <f t="shared" si="463"/>
        <v>0</v>
      </c>
      <c r="S251" s="2">
        <f t="shared" si="464"/>
        <v>0</v>
      </c>
      <c r="T251" s="2">
        <f t="shared" si="465"/>
        <v>0</v>
      </c>
      <c r="U251" s="2">
        <f t="shared" si="466"/>
        <v>0</v>
      </c>
      <c r="V251" s="2">
        <f t="shared" si="467"/>
        <v>0</v>
      </c>
      <c r="W251" s="2">
        <f t="shared" si="468"/>
        <v>0</v>
      </c>
      <c r="X251" s="2">
        <f t="shared" si="469"/>
        <v>0</v>
      </c>
      <c r="Y251" s="2">
        <f t="shared" si="470"/>
        <v>0</v>
      </c>
      <c r="Z251" s="2"/>
      <c r="AA251" s="2">
        <v>-1</v>
      </c>
      <c r="AB251" s="2">
        <f t="shared" si="471"/>
        <v>706.8</v>
      </c>
      <c r="AC251" s="2">
        <f>ROUND(((ES251*6)),6)</f>
        <v>351</v>
      </c>
      <c r="AD251" s="2">
        <f>ROUND(((((ET251*6))-((EU251*6)))+AE251),6)</f>
        <v>0</v>
      </c>
      <c r="AE251" s="2">
        <f>ROUND(((EU251*6)),6)</f>
        <v>0</v>
      </c>
      <c r="AF251" s="2">
        <f>ROUND(((EV251*6)),6)</f>
        <v>355.8</v>
      </c>
      <c r="AG251" s="2">
        <f t="shared" si="476"/>
        <v>0</v>
      </c>
      <c r="AH251" s="2">
        <f>((EW251*6))</f>
        <v>31.02</v>
      </c>
      <c r="AI251" s="2">
        <f>((EX251*6))</f>
        <v>0</v>
      </c>
      <c r="AJ251" s="2">
        <f t="shared" si="479"/>
        <v>0</v>
      </c>
      <c r="AK251" s="2">
        <v>117.8</v>
      </c>
      <c r="AL251" s="2">
        <v>58.5</v>
      </c>
      <c r="AM251" s="2">
        <v>0</v>
      </c>
      <c r="AN251" s="2">
        <v>0</v>
      </c>
      <c r="AO251" s="2">
        <v>59.3</v>
      </c>
      <c r="AP251" s="2">
        <v>0</v>
      </c>
      <c r="AQ251" s="2">
        <v>5.17</v>
      </c>
      <c r="AR251" s="2">
        <v>0</v>
      </c>
      <c r="AS251" s="2">
        <v>0</v>
      </c>
      <c r="AT251" s="2">
        <v>134</v>
      </c>
      <c r="AU251" s="2">
        <v>55</v>
      </c>
      <c r="AV251" s="2">
        <v>1.0469999999999999</v>
      </c>
      <c r="AW251" s="2">
        <v>1.002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0</v>
      </c>
      <c r="BI251" s="2">
        <v>1</v>
      </c>
      <c r="BJ251" s="2" t="s">
        <v>177</v>
      </c>
      <c r="BK251" s="2"/>
      <c r="BL251" s="2"/>
      <c r="BM251" s="2">
        <v>30</v>
      </c>
      <c r="BN251" s="2">
        <v>0</v>
      </c>
      <c r="BO251" s="2" t="s">
        <v>175</v>
      </c>
      <c r="BP251" s="2">
        <v>1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134</v>
      </c>
      <c r="CA251" s="2">
        <v>55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si="480"/>
        <v>0</v>
      </c>
      <c r="CQ251" s="2">
        <f t="shared" si="481"/>
        <v>351.7</v>
      </c>
      <c r="CR251" s="2">
        <f>(ROUND((ROUND((((ET251*6))*AV251*1),2)*BB251),2)+ROUND((ROUND(((AE251-((EU251*6)))*AV251*1),2)*BS251),2))</f>
        <v>0</v>
      </c>
      <c r="CS251" s="2">
        <f t="shared" si="483"/>
        <v>0</v>
      </c>
      <c r="CT251" s="2">
        <f t="shared" si="484"/>
        <v>372.52</v>
      </c>
      <c r="CU251" s="2">
        <f t="shared" si="485"/>
        <v>0</v>
      </c>
      <c r="CV251" s="2">
        <f t="shared" si="486"/>
        <v>32.477939999999997</v>
      </c>
      <c r="CW251" s="2">
        <f t="shared" si="487"/>
        <v>0</v>
      </c>
      <c r="CX251" s="2">
        <f t="shared" si="488"/>
        <v>0</v>
      </c>
      <c r="CY251" s="2">
        <f t="shared" si="489"/>
        <v>0</v>
      </c>
      <c r="CZ251" s="2">
        <f t="shared" si="490"/>
        <v>0</v>
      </c>
      <c r="DA251" s="2"/>
      <c r="DB251" s="2"/>
      <c r="DC251" s="2" t="s">
        <v>3</v>
      </c>
      <c r="DD251" s="2" t="s">
        <v>254</v>
      </c>
      <c r="DE251" s="2" t="s">
        <v>254</v>
      </c>
      <c r="DF251" s="2" t="s">
        <v>254</v>
      </c>
      <c r="DG251" s="2" t="s">
        <v>254</v>
      </c>
      <c r="DH251" s="2" t="s">
        <v>3</v>
      </c>
      <c r="DI251" s="2" t="s">
        <v>254</v>
      </c>
      <c r="DJ251" s="2" t="s">
        <v>254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1013</v>
      </c>
      <c r="DV251" s="2" t="s">
        <v>170</v>
      </c>
      <c r="DW251" s="2" t="s">
        <v>170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82946445</v>
      </c>
      <c r="EF251" s="2">
        <v>30</v>
      </c>
      <c r="EG251" s="2" t="s">
        <v>19</v>
      </c>
      <c r="EH251" s="2">
        <v>0</v>
      </c>
      <c r="EI251" s="2" t="s">
        <v>3</v>
      </c>
      <c r="EJ251" s="2">
        <v>1</v>
      </c>
      <c r="EK251" s="2">
        <v>30</v>
      </c>
      <c r="EL251" s="2" t="s">
        <v>166</v>
      </c>
      <c r="EM251" s="2" t="s">
        <v>167</v>
      </c>
      <c r="EN251" s="2"/>
      <c r="EO251" s="2" t="s">
        <v>3</v>
      </c>
      <c r="EP251" s="2"/>
      <c r="EQ251" s="2">
        <v>132096</v>
      </c>
      <c r="ER251" s="2">
        <v>117.8</v>
      </c>
      <c r="ES251" s="2">
        <v>58.5</v>
      </c>
      <c r="ET251" s="2">
        <v>0</v>
      </c>
      <c r="EU251" s="2">
        <v>0</v>
      </c>
      <c r="EV251" s="2">
        <v>59.3</v>
      </c>
      <c r="EW251" s="2">
        <v>5.17</v>
      </c>
      <c r="EX251" s="2">
        <v>0</v>
      </c>
      <c r="EY251" s="2">
        <v>0</v>
      </c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v>0</v>
      </c>
      <c r="FS251" s="2">
        <v>0</v>
      </c>
      <c r="FT251" s="2"/>
      <c r="FU251" s="2"/>
      <c r="FV251" s="2"/>
      <c r="FW251" s="2"/>
      <c r="FX251" s="2">
        <v>134</v>
      </c>
      <c r="FY251" s="2">
        <v>55</v>
      </c>
      <c r="FZ251" s="2"/>
      <c r="GA251" s="2" t="s">
        <v>3</v>
      </c>
      <c r="GB251" s="2"/>
      <c r="GC251" s="2"/>
      <c r="GD251" s="2">
        <v>1</v>
      </c>
      <c r="GE251" s="2"/>
      <c r="GF251" s="2">
        <v>232468071</v>
      </c>
      <c r="GG251" s="2">
        <v>2</v>
      </c>
      <c r="GH251" s="2">
        <v>1</v>
      </c>
      <c r="GI251" s="2">
        <v>2</v>
      </c>
      <c r="GJ251" s="2">
        <v>0</v>
      </c>
      <c r="GK251" s="2">
        <v>0</v>
      </c>
      <c r="GL251" s="2">
        <f t="shared" si="491"/>
        <v>0</v>
      </c>
      <c r="GM251" s="2">
        <f t="shared" si="492"/>
        <v>0</v>
      </c>
      <c r="GN251" s="2">
        <f t="shared" si="493"/>
        <v>0</v>
      </c>
      <c r="GO251" s="2">
        <f t="shared" si="494"/>
        <v>0</v>
      </c>
      <c r="GP251" s="2">
        <f t="shared" si="495"/>
        <v>0</v>
      </c>
      <c r="GQ251" s="2"/>
      <c r="GR251" s="2">
        <v>0</v>
      </c>
      <c r="GS251" s="2">
        <v>0</v>
      </c>
      <c r="GT251" s="2">
        <v>0</v>
      </c>
      <c r="GU251" s="2" t="s">
        <v>3</v>
      </c>
      <c r="GV251" s="2">
        <f t="shared" si="496"/>
        <v>0</v>
      </c>
      <c r="GW251" s="2">
        <v>1</v>
      </c>
      <c r="GX251" s="2">
        <f t="shared" si="497"/>
        <v>0</v>
      </c>
      <c r="GY251" s="2"/>
      <c r="GZ251" s="2"/>
      <c r="HA251" s="2">
        <v>0</v>
      </c>
      <c r="HB251" s="2">
        <v>0</v>
      </c>
      <c r="HC251" s="2">
        <f t="shared" si="498"/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>
        <v>0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17</v>
      </c>
      <c r="B252">
        <v>1</v>
      </c>
      <c r="C252">
        <f>ROW(SmtRes!A150)</f>
        <v>150</v>
      </c>
      <c r="D252">
        <f>ROW(EtalonRes!A520)</f>
        <v>520</v>
      </c>
      <c r="E252" t="s">
        <v>3</v>
      </c>
      <c r="F252" t="s">
        <v>175</v>
      </c>
      <c r="G252" t="s">
        <v>176</v>
      </c>
      <c r="H252" t="s">
        <v>170</v>
      </c>
      <c r="I252">
        <f>ROUND(-F579/1000,9)</f>
        <v>0</v>
      </c>
      <c r="J252">
        <v>0</v>
      </c>
      <c r="K252">
        <f>ROUND(-F579/1000,9)</f>
        <v>0</v>
      </c>
      <c r="O252">
        <f t="shared" si="460"/>
        <v>0</v>
      </c>
      <c r="P252">
        <f t="shared" si="461"/>
        <v>0</v>
      </c>
      <c r="Q252">
        <f>(ROUND((ROUND((((ET252*6))*AV252*I252),2)*BB252),2)+ROUND((ROUND(((AE252-((EU252*6)))*AV252*I252),2)*BS252),2))</f>
        <v>0</v>
      </c>
      <c r="R252">
        <f t="shared" si="463"/>
        <v>0</v>
      </c>
      <c r="S252">
        <f t="shared" si="464"/>
        <v>0</v>
      </c>
      <c r="T252">
        <f t="shared" si="465"/>
        <v>0</v>
      </c>
      <c r="U252">
        <f t="shared" si="466"/>
        <v>0</v>
      </c>
      <c r="V252">
        <f t="shared" si="467"/>
        <v>0</v>
      </c>
      <c r="W252">
        <f t="shared" si="468"/>
        <v>0</v>
      </c>
      <c r="X252">
        <f t="shared" si="469"/>
        <v>0</v>
      </c>
      <c r="Y252">
        <f t="shared" si="470"/>
        <v>0</v>
      </c>
      <c r="AA252">
        <v>-1</v>
      </c>
      <c r="AB252">
        <f t="shared" si="471"/>
        <v>706.8</v>
      </c>
      <c r="AC252">
        <f>ROUND(((ES252*6)),6)</f>
        <v>351</v>
      </c>
      <c r="AD252">
        <f>ROUND(((((ET252*6))-((EU252*6)))+AE252),6)</f>
        <v>0</v>
      </c>
      <c r="AE252">
        <f>ROUND(((EU252*6)),6)</f>
        <v>0</v>
      </c>
      <c r="AF252">
        <f>ROUND(((EV252*6)),6)</f>
        <v>355.8</v>
      </c>
      <c r="AG252">
        <f t="shared" si="476"/>
        <v>0</v>
      </c>
      <c r="AH252">
        <f>((EW252*6))</f>
        <v>31.02</v>
      </c>
      <c r="AI252">
        <f>((EX252*6))</f>
        <v>0</v>
      </c>
      <c r="AJ252">
        <f t="shared" si="479"/>
        <v>0</v>
      </c>
      <c r="AK252">
        <v>117.8</v>
      </c>
      <c r="AL252">
        <v>58.5</v>
      </c>
      <c r="AM252">
        <v>0</v>
      </c>
      <c r="AN252">
        <v>0</v>
      </c>
      <c r="AO252">
        <v>59.3</v>
      </c>
      <c r="AP252">
        <v>0</v>
      </c>
      <c r="AQ252">
        <v>5.17</v>
      </c>
      <c r="AR252">
        <v>0</v>
      </c>
      <c r="AS252">
        <v>0</v>
      </c>
      <c r="AT252">
        <v>134</v>
      </c>
      <c r="AU252">
        <v>55</v>
      </c>
      <c r="AV252">
        <v>1.0469999999999999</v>
      </c>
      <c r="AW252">
        <v>1.002</v>
      </c>
      <c r="AZ252">
        <v>1</v>
      </c>
      <c r="BA252">
        <v>55.67</v>
      </c>
      <c r="BB252">
        <v>1</v>
      </c>
      <c r="BC252">
        <v>3.65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177</v>
      </c>
      <c r="BM252">
        <v>30</v>
      </c>
      <c r="BN252">
        <v>0</v>
      </c>
      <c r="BO252" t="s">
        <v>175</v>
      </c>
      <c r="BP252">
        <v>1</v>
      </c>
      <c r="BQ252">
        <v>30</v>
      </c>
      <c r="BR252">
        <v>0</v>
      </c>
      <c r="BS252">
        <v>55.67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134</v>
      </c>
      <c r="CA252">
        <v>55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480"/>
        <v>0</v>
      </c>
      <c r="CQ252">
        <f t="shared" si="481"/>
        <v>1283.71</v>
      </c>
      <c r="CR252">
        <f>(ROUND((ROUND((((ET252*6))*AV252*1),2)*BB252),2)+ROUND((ROUND(((AE252-((EU252*6)))*AV252*1),2)*BS252),2))</f>
        <v>0</v>
      </c>
      <c r="CS252">
        <f t="shared" si="483"/>
        <v>0</v>
      </c>
      <c r="CT252">
        <f t="shared" si="484"/>
        <v>20738.189999999999</v>
      </c>
      <c r="CU252">
        <f t="shared" si="485"/>
        <v>0</v>
      </c>
      <c r="CV252">
        <f t="shared" si="486"/>
        <v>32.477939999999997</v>
      </c>
      <c r="CW252">
        <f t="shared" si="487"/>
        <v>0</v>
      </c>
      <c r="CX252">
        <f t="shared" si="488"/>
        <v>0</v>
      </c>
      <c r="CY252">
        <f t="shared" si="489"/>
        <v>0</v>
      </c>
      <c r="CZ252">
        <f t="shared" si="490"/>
        <v>0</v>
      </c>
      <c r="DC252" t="s">
        <v>3</v>
      </c>
      <c r="DD252" t="s">
        <v>254</v>
      </c>
      <c r="DE252" t="s">
        <v>254</v>
      </c>
      <c r="DF252" t="s">
        <v>254</v>
      </c>
      <c r="DG252" t="s">
        <v>254</v>
      </c>
      <c r="DH252" t="s">
        <v>3</v>
      </c>
      <c r="DI252" t="s">
        <v>254</v>
      </c>
      <c r="DJ252" t="s">
        <v>254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170</v>
      </c>
      <c r="DW252" t="s">
        <v>170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82946445</v>
      </c>
      <c r="EF252">
        <v>30</v>
      </c>
      <c r="EG252" t="s">
        <v>19</v>
      </c>
      <c r="EH252">
        <v>0</v>
      </c>
      <c r="EI252" t="s">
        <v>3</v>
      </c>
      <c r="EJ252">
        <v>1</v>
      </c>
      <c r="EK252">
        <v>30</v>
      </c>
      <c r="EL252" t="s">
        <v>166</v>
      </c>
      <c r="EM252" t="s">
        <v>167</v>
      </c>
      <c r="EO252" t="s">
        <v>3</v>
      </c>
      <c r="EQ252">
        <v>132096</v>
      </c>
      <c r="ER252">
        <v>117.8</v>
      </c>
      <c r="ES252">
        <v>58.5</v>
      </c>
      <c r="ET252">
        <v>0</v>
      </c>
      <c r="EU252">
        <v>0</v>
      </c>
      <c r="EV252">
        <v>59.3</v>
      </c>
      <c r="EW252">
        <v>5.17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134</v>
      </c>
      <c r="FY252">
        <v>55</v>
      </c>
      <c r="GA252" t="s">
        <v>3</v>
      </c>
      <c r="GD252">
        <v>1</v>
      </c>
      <c r="GF252">
        <v>232468071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491"/>
        <v>0</v>
      </c>
      <c r="GM252">
        <f t="shared" si="492"/>
        <v>0</v>
      </c>
      <c r="GN252">
        <f t="shared" si="493"/>
        <v>0</v>
      </c>
      <c r="GO252">
        <f t="shared" si="494"/>
        <v>0</v>
      </c>
      <c r="GP252">
        <f t="shared" si="495"/>
        <v>0</v>
      </c>
      <c r="GR252">
        <v>0</v>
      </c>
      <c r="GS252">
        <v>0</v>
      </c>
      <c r="GT252">
        <v>0</v>
      </c>
      <c r="GU252" t="s">
        <v>3</v>
      </c>
      <c r="GV252">
        <f t="shared" si="496"/>
        <v>0</v>
      </c>
      <c r="GW252">
        <v>1</v>
      </c>
      <c r="GX252">
        <f t="shared" si="497"/>
        <v>0</v>
      </c>
      <c r="HA252">
        <v>0</v>
      </c>
      <c r="HB252">
        <v>0</v>
      </c>
      <c r="HC252">
        <f t="shared" si="498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55" x14ac:dyDescent="0.2">
      <c r="A253" s="2">
        <v>18</v>
      </c>
      <c r="B253" s="2">
        <v>1</v>
      </c>
      <c r="C253" s="2">
        <v>149</v>
      </c>
      <c r="D253" s="2"/>
      <c r="E253" s="2" t="s">
        <v>3</v>
      </c>
      <c r="F253" s="2" t="s">
        <v>172</v>
      </c>
      <c r="G253" s="2" t="s">
        <v>173</v>
      </c>
      <c r="H253" s="2" t="s">
        <v>67</v>
      </c>
      <c r="I253" s="2">
        <f>I251*J253</f>
        <v>0</v>
      </c>
      <c r="J253" s="2">
        <v>61.199999999999996</v>
      </c>
      <c r="K253" s="2">
        <v>10.199999999999999</v>
      </c>
      <c r="L253" s="2"/>
      <c r="M253" s="2"/>
      <c r="N253" s="2"/>
      <c r="O253" s="2">
        <f t="shared" si="460"/>
        <v>0</v>
      </c>
      <c r="P253" s="2">
        <f t="shared" si="461"/>
        <v>0</v>
      </c>
      <c r="Q253" s="2">
        <f>(ROUND((ROUND(((ET253)*AV253*I253),2)*BB253),2)+ROUND((ROUND(((AE253-(EU253))*AV253*I253),2)*BS253),2))</f>
        <v>0</v>
      </c>
      <c r="R253" s="2">
        <f t="shared" si="463"/>
        <v>0</v>
      </c>
      <c r="S253" s="2">
        <f t="shared" si="464"/>
        <v>0</v>
      </c>
      <c r="T253" s="2">
        <f t="shared" si="465"/>
        <v>0</v>
      </c>
      <c r="U253" s="2">
        <f t="shared" si="466"/>
        <v>0</v>
      </c>
      <c r="V253" s="2">
        <f t="shared" si="467"/>
        <v>0</v>
      </c>
      <c r="W253" s="2">
        <f t="shared" si="468"/>
        <v>0</v>
      </c>
      <c r="X253" s="2">
        <f t="shared" si="469"/>
        <v>0</v>
      </c>
      <c r="Y253" s="2">
        <f t="shared" si="470"/>
        <v>0</v>
      </c>
      <c r="Z253" s="2"/>
      <c r="AA253" s="2">
        <v>-1</v>
      </c>
      <c r="AB253" s="2">
        <f t="shared" si="471"/>
        <v>501.63</v>
      </c>
      <c r="AC253" s="2">
        <f>ROUND((ES253),6)</f>
        <v>501.63</v>
      </c>
      <c r="AD253" s="2">
        <f>ROUND((((ET253)-(EU253))+AE253),6)</f>
        <v>0</v>
      </c>
      <c r="AE253" s="2">
        <f>ROUND((EU253),6)</f>
        <v>0</v>
      </c>
      <c r="AF253" s="2">
        <f>ROUND((EV253),6)</f>
        <v>0</v>
      </c>
      <c r="AG253" s="2">
        <f t="shared" si="476"/>
        <v>0</v>
      </c>
      <c r="AH253" s="2">
        <f>(EW253)</f>
        <v>0</v>
      </c>
      <c r="AI253" s="2">
        <f>(EX253)</f>
        <v>0</v>
      </c>
      <c r="AJ253" s="2">
        <f t="shared" si="479"/>
        <v>0</v>
      </c>
      <c r="AK253" s="2">
        <v>501.63</v>
      </c>
      <c r="AL253" s="2">
        <v>501.63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134</v>
      </c>
      <c r="AU253" s="2">
        <v>55</v>
      </c>
      <c r="AV253" s="2">
        <v>1</v>
      </c>
      <c r="AW253" s="2">
        <v>1.002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174</v>
      </c>
      <c r="BK253" s="2"/>
      <c r="BL253" s="2"/>
      <c r="BM253" s="2">
        <v>30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134</v>
      </c>
      <c r="CA253" s="2">
        <v>55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480"/>
        <v>0</v>
      </c>
      <c r="CQ253" s="2">
        <f t="shared" si="481"/>
        <v>502.63</v>
      </c>
      <c r="CR253" s="2">
        <f>(ROUND((ROUND(((ET253)*AV253*1),2)*BB253),2)+ROUND((ROUND(((AE253-(EU253))*AV253*1),2)*BS253),2))</f>
        <v>0</v>
      </c>
      <c r="CS253" s="2">
        <f t="shared" si="483"/>
        <v>0</v>
      </c>
      <c r="CT253" s="2">
        <f t="shared" si="484"/>
        <v>0</v>
      </c>
      <c r="CU253" s="2">
        <f t="shared" si="485"/>
        <v>0</v>
      </c>
      <c r="CV253" s="2">
        <f t="shared" si="486"/>
        <v>0</v>
      </c>
      <c r="CW253" s="2">
        <f t="shared" si="487"/>
        <v>0</v>
      </c>
      <c r="CX253" s="2">
        <f t="shared" si="488"/>
        <v>0</v>
      </c>
      <c r="CY253" s="2">
        <f t="shared" si="489"/>
        <v>0</v>
      </c>
      <c r="CZ253" s="2">
        <f t="shared" si="490"/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1007</v>
      </c>
      <c r="DV253" s="2" t="s">
        <v>67</v>
      </c>
      <c r="DW253" s="2" t="s">
        <v>67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82946445</v>
      </c>
      <c r="EF253" s="2">
        <v>30</v>
      </c>
      <c r="EG253" s="2" t="s">
        <v>19</v>
      </c>
      <c r="EH253" s="2">
        <v>0</v>
      </c>
      <c r="EI253" s="2" t="s">
        <v>3</v>
      </c>
      <c r="EJ253" s="2">
        <v>1</v>
      </c>
      <c r="EK253" s="2">
        <v>30</v>
      </c>
      <c r="EL253" s="2" t="s">
        <v>166</v>
      </c>
      <c r="EM253" s="2" t="s">
        <v>167</v>
      </c>
      <c r="EN253" s="2"/>
      <c r="EO253" s="2" t="s">
        <v>3</v>
      </c>
      <c r="EP253" s="2"/>
      <c r="EQ253" s="2">
        <v>1024</v>
      </c>
      <c r="ER253" s="2">
        <v>501.63</v>
      </c>
      <c r="ES253" s="2">
        <v>501.63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v>0</v>
      </c>
      <c r="FS253" s="2">
        <v>0</v>
      </c>
      <c r="FT253" s="2"/>
      <c r="FU253" s="2"/>
      <c r="FV253" s="2"/>
      <c r="FW253" s="2"/>
      <c r="FX253" s="2">
        <v>134</v>
      </c>
      <c r="FY253" s="2">
        <v>55</v>
      </c>
      <c r="FZ253" s="2"/>
      <c r="GA253" s="2" t="s">
        <v>3</v>
      </c>
      <c r="GB253" s="2"/>
      <c r="GC253" s="2"/>
      <c r="GD253" s="2">
        <v>1</v>
      </c>
      <c r="GE253" s="2"/>
      <c r="GF253" s="2">
        <v>-2011481729</v>
      </c>
      <c r="GG253" s="2">
        <v>2</v>
      </c>
      <c r="GH253" s="2">
        <v>1</v>
      </c>
      <c r="GI253" s="2">
        <v>-2</v>
      </c>
      <c r="GJ253" s="2">
        <v>0</v>
      </c>
      <c r="GK253" s="2">
        <v>0</v>
      </c>
      <c r="GL253" s="2">
        <f t="shared" si="491"/>
        <v>0</v>
      </c>
      <c r="GM253" s="2">
        <f t="shared" si="492"/>
        <v>0</v>
      </c>
      <c r="GN253" s="2">
        <f t="shared" si="493"/>
        <v>0</v>
      </c>
      <c r="GO253" s="2">
        <f t="shared" si="494"/>
        <v>0</v>
      </c>
      <c r="GP253" s="2">
        <f t="shared" si="495"/>
        <v>0</v>
      </c>
      <c r="GQ253" s="2"/>
      <c r="GR253" s="2">
        <v>0</v>
      </c>
      <c r="GS253" s="2">
        <v>0</v>
      </c>
      <c r="GT253" s="2">
        <v>0</v>
      </c>
      <c r="GU253" s="2" t="s">
        <v>3</v>
      </c>
      <c r="GV253" s="2">
        <f t="shared" si="496"/>
        <v>0</v>
      </c>
      <c r="GW253" s="2">
        <v>1</v>
      </c>
      <c r="GX253" s="2">
        <f t="shared" si="497"/>
        <v>0</v>
      </c>
      <c r="GY253" s="2"/>
      <c r="GZ253" s="2"/>
      <c r="HA253" s="2">
        <v>0</v>
      </c>
      <c r="HB253" s="2">
        <v>0</v>
      </c>
      <c r="HC253" s="2">
        <f t="shared" si="498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254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>
        <v>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C254">
        <v>150</v>
      </c>
      <c r="E254" t="s">
        <v>3</v>
      </c>
      <c r="F254" t="s">
        <v>172</v>
      </c>
      <c r="G254" t="s">
        <v>173</v>
      </c>
      <c r="H254" t="s">
        <v>67</v>
      </c>
      <c r="I254">
        <f>I252*J254</f>
        <v>0</v>
      </c>
      <c r="J254">
        <v>61.199999999999996</v>
      </c>
      <c r="K254">
        <v>10.199999999999999</v>
      </c>
      <c r="O254">
        <f t="shared" si="460"/>
        <v>0</v>
      </c>
      <c r="P254">
        <f t="shared" si="461"/>
        <v>0</v>
      </c>
      <c r="Q254">
        <f>(ROUND((ROUND(((ET254)*AV254*I254),2)*BB254),2)+ROUND((ROUND(((AE254-(EU254))*AV254*I254),2)*BS254),2))</f>
        <v>0</v>
      </c>
      <c r="R254">
        <f t="shared" si="463"/>
        <v>0</v>
      </c>
      <c r="S254">
        <f t="shared" si="464"/>
        <v>0</v>
      </c>
      <c r="T254">
        <f t="shared" si="465"/>
        <v>0</v>
      </c>
      <c r="U254">
        <f t="shared" si="466"/>
        <v>0</v>
      </c>
      <c r="V254">
        <f t="shared" si="467"/>
        <v>0</v>
      </c>
      <c r="W254">
        <f t="shared" si="468"/>
        <v>0</v>
      </c>
      <c r="X254">
        <f t="shared" si="469"/>
        <v>0</v>
      </c>
      <c r="Y254">
        <f t="shared" si="470"/>
        <v>0</v>
      </c>
      <c r="AA254">
        <v>-1</v>
      </c>
      <c r="AB254">
        <f t="shared" si="471"/>
        <v>501.63</v>
      </c>
      <c r="AC254">
        <f>ROUND((ES254),6)</f>
        <v>501.63</v>
      </c>
      <c r="AD254">
        <f>ROUND((((ET254)-(EU254))+AE254),6)</f>
        <v>0</v>
      </c>
      <c r="AE254">
        <f>ROUND((EU254),6)</f>
        <v>0</v>
      </c>
      <c r="AF254">
        <f>ROUND((EV254),6)</f>
        <v>0</v>
      </c>
      <c r="AG254">
        <f t="shared" si="476"/>
        <v>0</v>
      </c>
      <c r="AH254">
        <f>(EW254)</f>
        <v>0</v>
      </c>
      <c r="AI254">
        <f>(EX254)</f>
        <v>0</v>
      </c>
      <c r="AJ254">
        <f t="shared" si="479"/>
        <v>0</v>
      </c>
      <c r="AK254">
        <v>501.63</v>
      </c>
      <c r="AL254">
        <v>501.63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134</v>
      </c>
      <c r="AU254">
        <v>55</v>
      </c>
      <c r="AV254">
        <v>1.0469999999999999</v>
      </c>
      <c r="AW254">
        <v>1.002</v>
      </c>
      <c r="AZ254">
        <v>1</v>
      </c>
      <c r="BA254">
        <v>1</v>
      </c>
      <c r="BB254">
        <v>1</v>
      </c>
      <c r="BC254">
        <v>12.66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174</v>
      </c>
      <c r="BM254">
        <v>30</v>
      </c>
      <c r="BN254">
        <v>0</v>
      </c>
      <c r="BO254" t="s">
        <v>172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134</v>
      </c>
      <c r="CA254">
        <v>55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480"/>
        <v>0</v>
      </c>
      <c r="CQ254">
        <f t="shared" si="481"/>
        <v>6363.3</v>
      </c>
      <c r="CR254">
        <f>(ROUND((ROUND(((ET254)*AV254*1),2)*BB254),2)+ROUND((ROUND(((AE254-(EU254))*AV254*1),2)*BS254),2))</f>
        <v>0</v>
      </c>
      <c r="CS254">
        <f t="shared" si="483"/>
        <v>0</v>
      </c>
      <c r="CT254">
        <f t="shared" si="484"/>
        <v>0</v>
      </c>
      <c r="CU254">
        <f t="shared" si="485"/>
        <v>0</v>
      </c>
      <c r="CV254">
        <f t="shared" si="486"/>
        <v>0</v>
      </c>
      <c r="CW254">
        <f t="shared" si="487"/>
        <v>0</v>
      </c>
      <c r="CX254">
        <f t="shared" si="488"/>
        <v>0</v>
      </c>
      <c r="CY254">
        <f t="shared" si="489"/>
        <v>0</v>
      </c>
      <c r="CZ254">
        <f t="shared" si="490"/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1007</v>
      </c>
      <c r="DV254" t="s">
        <v>67</v>
      </c>
      <c r="DW254" t="s">
        <v>67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82946445</v>
      </c>
      <c r="EF254">
        <v>30</v>
      </c>
      <c r="EG254" t="s">
        <v>19</v>
      </c>
      <c r="EH254">
        <v>0</v>
      </c>
      <c r="EI254" t="s">
        <v>3</v>
      </c>
      <c r="EJ254">
        <v>1</v>
      </c>
      <c r="EK254">
        <v>30</v>
      </c>
      <c r="EL254" t="s">
        <v>166</v>
      </c>
      <c r="EM254" t="s">
        <v>167</v>
      </c>
      <c r="EO254" t="s">
        <v>3</v>
      </c>
      <c r="EQ254">
        <v>1024</v>
      </c>
      <c r="ER254">
        <v>501.63</v>
      </c>
      <c r="ES254">
        <v>501.63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v>0</v>
      </c>
      <c r="FS254">
        <v>0</v>
      </c>
      <c r="FX254">
        <v>134</v>
      </c>
      <c r="FY254">
        <v>55</v>
      </c>
      <c r="GA254" t="s">
        <v>3</v>
      </c>
      <c r="GD254">
        <v>1</v>
      </c>
      <c r="GF254">
        <v>-2011481729</v>
      </c>
      <c r="GG254">
        <v>2</v>
      </c>
      <c r="GH254">
        <v>1</v>
      </c>
      <c r="GI254">
        <v>2</v>
      </c>
      <c r="GJ254">
        <v>0</v>
      </c>
      <c r="GK254">
        <v>0</v>
      </c>
      <c r="GL254">
        <f t="shared" si="491"/>
        <v>0</v>
      </c>
      <c r="GM254">
        <f t="shared" si="492"/>
        <v>0</v>
      </c>
      <c r="GN254">
        <f t="shared" si="493"/>
        <v>0</v>
      </c>
      <c r="GO254">
        <f t="shared" si="494"/>
        <v>0</v>
      </c>
      <c r="GP254">
        <f t="shared" si="495"/>
        <v>0</v>
      </c>
      <c r="GR254">
        <v>0</v>
      </c>
      <c r="GS254">
        <v>0</v>
      </c>
      <c r="GT254">
        <v>0</v>
      </c>
      <c r="GU254" t="s">
        <v>3</v>
      </c>
      <c r="GV254">
        <f t="shared" si="496"/>
        <v>0</v>
      </c>
      <c r="GW254">
        <v>1</v>
      </c>
      <c r="GX254">
        <f t="shared" si="497"/>
        <v>0</v>
      </c>
      <c r="HA254">
        <v>0</v>
      </c>
      <c r="HB254">
        <v>0</v>
      </c>
      <c r="HC254">
        <f t="shared" si="498"/>
        <v>0</v>
      </c>
      <c r="HE254" t="s">
        <v>3</v>
      </c>
      <c r="HF254" t="s">
        <v>3</v>
      </c>
      <c r="HM254" t="s">
        <v>254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55" x14ac:dyDescent="0.2">
      <c r="A255" s="2">
        <v>19</v>
      </c>
      <c r="B255" s="2">
        <v>1</v>
      </c>
      <c r="C255" s="2"/>
      <c r="D255" s="2"/>
      <c r="E255" s="2"/>
      <c r="F255" s="2" t="s">
        <v>3</v>
      </c>
      <c r="G255" s="2" t="s">
        <v>255</v>
      </c>
      <c r="H255" s="2" t="s">
        <v>3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>
        <v>1</v>
      </c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 s="2">
        <v>17</v>
      </c>
      <c r="B256" s="2">
        <v>1</v>
      </c>
      <c r="C256" s="2">
        <f>ROW(SmtRes!A156)</f>
        <v>156</v>
      </c>
      <c r="D256" s="2">
        <f>ROW(EtalonRes!A527)</f>
        <v>527</v>
      </c>
      <c r="E256" s="2" t="s">
        <v>3</v>
      </c>
      <c r="F256" s="2" t="s">
        <v>256</v>
      </c>
      <c r="G256" s="2" t="s">
        <v>257</v>
      </c>
      <c r="H256" s="2" t="s">
        <v>258</v>
      </c>
      <c r="I256" s="2">
        <f>ROUND((F573+F575)/100,9)</f>
        <v>0</v>
      </c>
      <c r="J256" s="2">
        <v>0</v>
      </c>
      <c r="K256" s="2">
        <f>ROUND((F573+F575)/100,9)</f>
        <v>0</v>
      </c>
      <c r="L256" s="2"/>
      <c r="M256" s="2"/>
      <c r="N256" s="2"/>
      <c r="O256" s="2">
        <f t="shared" ref="O256:O283" si="499">ROUND(CP256,2)</f>
        <v>0</v>
      </c>
      <c r="P256" s="2">
        <f t="shared" ref="P256:P283" si="500">ROUND((ROUND((AC256*AW256*I256),2)*BC256),2)</f>
        <v>0</v>
      </c>
      <c r="Q256" s="2">
        <f t="shared" ref="Q256:Q283" si="501">(ROUND((ROUND(((ET256)*AV256*I256),2)*BB256),2)+ROUND((ROUND(((AE256-(EU256))*AV256*I256),2)*BS256),2))</f>
        <v>0</v>
      </c>
      <c r="R256" s="2">
        <f t="shared" ref="R256:R283" si="502">ROUND((ROUND((AE256*AV256*I256),2)*BS256),2)</f>
        <v>0</v>
      </c>
      <c r="S256" s="2">
        <f t="shared" ref="S256:S283" si="503">ROUND((ROUND((AF256*AV256*I256),2)*BA256),2)</f>
        <v>0</v>
      </c>
      <c r="T256" s="2">
        <f t="shared" ref="T256:T283" si="504">ROUND(CU256*I256,2)</f>
        <v>0</v>
      </c>
      <c r="U256" s="2">
        <f t="shared" ref="U256:U283" si="505">CV256*I256</f>
        <v>0</v>
      </c>
      <c r="V256" s="2">
        <f t="shared" ref="V256:V283" si="506">CW256*I256</f>
        <v>0</v>
      </c>
      <c r="W256" s="2">
        <f t="shared" ref="W256:W283" si="507">ROUND(CX256*I256,2)</f>
        <v>0</v>
      </c>
      <c r="X256" s="2">
        <f t="shared" ref="X256:X283" si="508">ROUND(CY256,2)</f>
        <v>0</v>
      </c>
      <c r="Y256" s="2">
        <f t="shared" ref="Y256:Y283" si="509">ROUND(CZ256,2)</f>
        <v>0</v>
      </c>
      <c r="Z256" s="2"/>
      <c r="AA256" s="2">
        <v>-1</v>
      </c>
      <c r="AB256" s="2">
        <f t="shared" ref="AB256:AB283" si="510">ROUND((AC256+AD256+AF256),6)</f>
        <v>1218.9100000000001</v>
      </c>
      <c r="AC256" s="2">
        <f t="shared" ref="AC256:AC283" si="511">ROUND((ES256),6)</f>
        <v>342.52</v>
      </c>
      <c r="AD256" s="2">
        <f t="shared" ref="AD256:AD283" si="512">ROUND((((ET256)-(EU256))+AE256),6)</f>
        <v>109.29</v>
      </c>
      <c r="AE256" s="2">
        <f t="shared" ref="AE256:AE283" si="513">ROUND((EU256),6)</f>
        <v>10.33</v>
      </c>
      <c r="AF256" s="2">
        <f t="shared" ref="AF256:AF283" si="514">ROUND((EV256),6)</f>
        <v>767.1</v>
      </c>
      <c r="AG256" s="2">
        <f t="shared" ref="AG256:AG283" si="515">ROUND((AP256),6)</f>
        <v>0</v>
      </c>
      <c r="AH256" s="2">
        <f t="shared" ref="AH256:AH283" si="516">(EW256)</f>
        <v>69.8</v>
      </c>
      <c r="AI256" s="2">
        <f t="shared" ref="AI256:AI283" si="517">(EX256)</f>
        <v>0</v>
      </c>
      <c r="AJ256" s="2">
        <f t="shared" ref="AJ256:AJ283" si="518">(AS256)</f>
        <v>0</v>
      </c>
      <c r="AK256" s="2">
        <v>1218.9100000000001</v>
      </c>
      <c r="AL256" s="2">
        <v>342.52</v>
      </c>
      <c r="AM256" s="2">
        <v>109.29</v>
      </c>
      <c r="AN256" s="2">
        <v>10.33</v>
      </c>
      <c r="AO256" s="2">
        <v>767.1</v>
      </c>
      <c r="AP256" s="2">
        <v>0</v>
      </c>
      <c r="AQ256" s="2">
        <v>69.8</v>
      </c>
      <c r="AR256" s="2">
        <v>0</v>
      </c>
      <c r="AS256" s="2">
        <v>0</v>
      </c>
      <c r="AT256" s="2">
        <v>134</v>
      </c>
      <c r="AU256" s="2">
        <v>55</v>
      </c>
      <c r="AV256" s="2">
        <v>1.0469999999999999</v>
      </c>
      <c r="AW256" s="2">
        <v>1.03</v>
      </c>
      <c r="AX256" s="2"/>
      <c r="AY256" s="2"/>
      <c r="AZ256" s="2">
        <v>1</v>
      </c>
      <c r="BA256" s="2">
        <v>1</v>
      </c>
      <c r="BB256" s="2">
        <v>1</v>
      </c>
      <c r="BC256" s="2">
        <v>1</v>
      </c>
      <c r="BD256" s="2" t="s">
        <v>3</v>
      </c>
      <c r="BE256" s="2" t="s">
        <v>3</v>
      </c>
      <c r="BF256" s="2" t="s">
        <v>3</v>
      </c>
      <c r="BG256" s="2" t="s">
        <v>3</v>
      </c>
      <c r="BH256" s="2">
        <v>0</v>
      </c>
      <c r="BI256" s="2">
        <v>1</v>
      </c>
      <c r="BJ256" s="2" t="s">
        <v>259</v>
      </c>
      <c r="BK256" s="2"/>
      <c r="BL256" s="2"/>
      <c r="BM256" s="2">
        <v>32</v>
      </c>
      <c r="BN256" s="2">
        <v>0</v>
      </c>
      <c r="BO256" s="2" t="s">
        <v>256</v>
      </c>
      <c r="BP256" s="2">
        <v>1</v>
      </c>
      <c r="BQ256" s="2">
        <v>30</v>
      </c>
      <c r="BR256" s="2">
        <v>0</v>
      </c>
      <c r="BS256" s="2">
        <v>1</v>
      </c>
      <c r="BT256" s="2">
        <v>1</v>
      </c>
      <c r="BU256" s="2">
        <v>1</v>
      </c>
      <c r="BV256" s="2">
        <v>1</v>
      </c>
      <c r="BW256" s="2">
        <v>1</v>
      </c>
      <c r="BX256" s="2">
        <v>1</v>
      </c>
      <c r="BY256" s="2" t="s">
        <v>3</v>
      </c>
      <c r="BZ256" s="2">
        <v>134</v>
      </c>
      <c r="CA256" s="2">
        <v>55</v>
      </c>
      <c r="CB256" s="2" t="s">
        <v>3</v>
      </c>
      <c r="CC256" s="2"/>
      <c r="CD256" s="2"/>
      <c r="CE256" s="2">
        <v>30</v>
      </c>
      <c r="CF256" s="2">
        <v>0</v>
      </c>
      <c r="CG256" s="2">
        <v>0</v>
      </c>
      <c r="CH256" s="2"/>
      <c r="CI256" s="2"/>
      <c r="CJ256" s="2"/>
      <c r="CK256" s="2"/>
      <c r="CL256" s="2"/>
      <c r="CM256" s="2">
        <v>0</v>
      </c>
      <c r="CN256" s="2" t="s">
        <v>3</v>
      </c>
      <c r="CO256" s="2">
        <v>0</v>
      </c>
      <c r="CP256" s="2">
        <f t="shared" ref="CP256:CP283" si="519">(P256+Q256+S256)</f>
        <v>0</v>
      </c>
      <c r="CQ256" s="2">
        <f t="shared" ref="CQ256:CQ283" si="520">ROUND((ROUND((AC256*AW256*1),2)*BC256),2)</f>
        <v>352.8</v>
      </c>
      <c r="CR256" s="2">
        <f t="shared" ref="CR256:CR283" si="521">(ROUND((ROUND(((ET256)*AV256*1),2)*BB256),2)+ROUND((ROUND(((AE256-(EU256))*AV256*1),2)*BS256),2))</f>
        <v>114.43</v>
      </c>
      <c r="CS256" s="2">
        <f t="shared" ref="CS256:CS283" si="522">ROUND((ROUND((AE256*AV256*1),2)*BS256),2)</f>
        <v>10.82</v>
      </c>
      <c r="CT256" s="2">
        <f t="shared" ref="CT256:CT283" si="523">ROUND((ROUND((AF256*AV256*1),2)*BA256),2)</f>
        <v>803.15</v>
      </c>
      <c r="CU256" s="2">
        <f t="shared" ref="CU256:CU283" si="524">AG256</f>
        <v>0</v>
      </c>
      <c r="CV256" s="2">
        <f t="shared" ref="CV256:CV283" si="525">(AH256*AV256)</f>
        <v>73.08059999999999</v>
      </c>
      <c r="CW256" s="2">
        <f t="shared" ref="CW256:CW283" si="526">AI256</f>
        <v>0</v>
      </c>
      <c r="CX256" s="2">
        <f t="shared" ref="CX256:CX283" si="527">AJ256</f>
        <v>0</v>
      </c>
      <c r="CY256" s="2">
        <f t="shared" ref="CY256:CY283" si="528">(((S256+R256)*AT256)/100)</f>
        <v>0</v>
      </c>
      <c r="CZ256" s="2">
        <f t="shared" ref="CZ256:CZ283" si="529">(((S256+R256)*AU256)/100)</f>
        <v>0</v>
      </c>
      <c r="DA256" s="2"/>
      <c r="DB256" s="2"/>
      <c r="DC256" s="2" t="s">
        <v>3</v>
      </c>
      <c r="DD256" s="2" t="s">
        <v>3</v>
      </c>
      <c r="DE256" s="2" t="s">
        <v>3</v>
      </c>
      <c r="DF256" s="2" t="s">
        <v>3</v>
      </c>
      <c r="DG256" s="2" t="s">
        <v>3</v>
      </c>
      <c r="DH256" s="2" t="s">
        <v>3</v>
      </c>
      <c r="DI256" s="2" t="s">
        <v>3</v>
      </c>
      <c r="DJ256" s="2" t="s">
        <v>3</v>
      </c>
      <c r="DK256" s="2" t="s">
        <v>3</v>
      </c>
      <c r="DL256" s="2" t="s">
        <v>3</v>
      </c>
      <c r="DM256" s="2" t="s">
        <v>3</v>
      </c>
      <c r="DN256" s="2">
        <v>0</v>
      </c>
      <c r="DO256" s="2">
        <v>0</v>
      </c>
      <c r="DP256" s="2">
        <v>1</v>
      </c>
      <c r="DQ256" s="2">
        <v>1</v>
      </c>
      <c r="DR256" s="2"/>
      <c r="DS256" s="2"/>
      <c r="DT256" s="2"/>
      <c r="DU256" s="2">
        <v>1013</v>
      </c>
      <c r="DV256" s="2" t="s">
        <v>258</v>
      </c>
      <c r="DW256" s="2" t="s">
        <v>258</v>
      </c>
      <c r="DX256" s="2">
        <v>1</v>
      </c>
      <c r="DY256" s="2"/>
      <c r="DZ256" s="2" t="s">
        <v>3</v>
      </c>
      <c r="EA256" s="2" t="s">
        <v>3</v>
      </c>
      <c r="EB256" s="2" t="s">
        <v>3</v>
      </c>
      <c r="EC256" s="2" t="s">
        <v>3</v>
      </c>
      <c r="ED256" s="2"/>
      <c r="EE256" s="2">
        <v>82946447</v>
      </c>
      <c r="EF256" s="2">
        <v>30</v>
      </c>
      <c r="EG256" s="2" t="s">
        <v>19</v>
      </c>
      <c r="EH256" s="2">
        <v>0</v>
      </c>
      <c r="EI256" s="2" t="s">
        <v>3</v>
      </c>
      <c r="EJ256" s="2">
        <v>1</v>
      </c>
      <c r="EK256" s="2">
        <v>32</v>
      </c>
      <c r="EL256" s="2" t="s">
        <v>260</v>
      </c>
      <c r="EM256" s="2" t="s">
        <v>261</v>
      </c>
      <c r="EN256" s="2"/>
      <c r="EO256" s="2" t="s">
        <v>3</v>
      </c>
      <c r="EP256" s="2"/>
      <c r="EQ256" s="2">
        <v>132096</v>
      </c>
      <c r="ER256" s="2">
        <v>1218.9100000000001</v>
      </c>
      <c r="ES256" s="2">
        <v>342.52</v>
      </c>
      <c r="ET256" s="2">
        <v>109.29</v>
      </c>
      <c r="EU256" s="2">
        <v>10.33</v>
      </c>
      <c r="EV256" s="2">
        <v>767.1</v>
      </c>
      <c r="EW256" s="2">
        <v>69.8</v>
      </c>
      <c r="EX256" s="2">
        <v>0</v>
      </c>
      <c r="EY256" s="2">
        <v>0</v>
      </c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>
        <v>0</v>
      </c>
      <c r="FR256" s="2">
        <v>0</v>
      </c>
      <c r="FS256" s="2">
        <v>0</v>
      </c>
      <c r="FT256" s="2"/>
      <c r="FU256" s="2"/>
      <c r="FV256" s="2"/>
      <c r="FW256" s="2"/>
      <c r="FX256" s="2">
        <v>134</v>
      </c>
      <c r="FY256" s="2">
        <v>55</v>
      </c>
      <c r="FZ256" s="2"/>
      <c r="GA256" s="2" t="s">
        <v>3</v>
      </c>
      <c r="GB256" s="2"/>
      <c r="GC256" s="2"/>
      <c r="GD256" s="2">
        <v>1</v>
      </c>
      <c r="GE256" s="2"/>
      <c r="GF256" s="2">
        <v>1574227736</v>
      </c>
      <c r="GG256" s="2">
        <v>2</v>
      </c>
      <c r="GH256" s="2">
        <v>1</v>
      </c>
      <c r="GI256" s="2">
        <v>2</v>
      </c>
      <c r="GJ256" s="2">
        <v>0</v>
      </c>
      <c r="GK256" s="2">
        <v>0</v>
      </c>
      <c r="GL256" s="2">
        <f t="shared" ref="GL256:GL283" si="530">ROUND(IF(AND(BH256=3,BI256=3,FS256&lt;&gt;0),P256,0),2)</f>
        <v>0</v>
      </c>
      <c r="GM256" s="2">
        <f t="shared" ref="GM256:GM283" si="531">ROUND(O256+X256+Y256,2)+GX256</f>
        <v>0</v>
      </c>
      <c r="GN256" s="2">
        <f t="shared" ref="GN256:GN283" si="532">IF(OR(BI256=0,BI256=1),GM256-GX256,0)</f>
        <v>0</v>
      </c>
      <c r="GO256" s="2">
        <f t="shared" ref="GO256:GO283" si="533">IF(BI256=2,GM256-GX256,0)</f>
        <v>0</v>
      </c>
      <c r="GP256" s="2">
        <f t="shared" ref="GP256:GP283" si="534">IF(BI256=4,GM256-GX256,0)</f>
        <v>0</v>
      </c>
      <c r="GQ256" s="2"/>
      <c r="GR256" s="2">
        <v>0</v>
      </c>
      <c r="GS256" s="2">
        <v>0</v>
      </c>
      <c r="GT256" s="2">
        <v>0</v>
      </c>
      <c r="GU256" s="2" t="s">
        <v>3</v>
      </c>
      <c r="GV256" s="2">
        <f t="shared" ref="GV256:GV283" si="535">ROUND((GT256),6)</f>
        <v>0</v>
      </c>
      <c r="GW256" s="2">
        <v>1</v>
      </c>
      <c r="GX256" s="2">
        <f t="shared" ref="GX256:GX283" si="536">ROUND(HC256*I256,2)</f>
        <v>0</v>
      </c>
      <c r="GY256" s="2"/>
      <c r="GZ256" s="2"/>
      <c r="HA256" s="2">
        <v>0</v>
      </c>
      <c r="HB256" s="2">
        <v>0</v>
      </c>
      <c r="HC256" s="2">
        <f t="shared" ref="HC256:HC283" si="537">GV256*GW256</f>
        <v>0</v>
      </c>
      <c r="HD256" s="2"/>
      <c r="HE256" s="2" t="s">
        <v>3</v>
      </c>
      <c r="HF256" s="2" t="s">
        <v>3</v>
      </c>
      <c r="HG256" s="2"/>
      <c r="HH256" s="2"/>
      <c r="HI256" s="2"/>
      <c r="HJ256" s="2"/>
      <c r="HK256" s="2"/>
      <c r="HL256" s="2"/>
      <c r="HM256" s="2" t="s">
        <v>3</v>
      </c>
      <c r="HN256" s="2" t="s">
        <v>3</v>
      </c>
      <c r="HO256" s="2" t="s">
        <v>3</v>
      </c>
      <c r="HP256" s="2" t="s">
        <v>3</v>
      </c>
      <c r="HQ256" s="2" t="s">
        <v>3</v>
      </c>
      <c r="HR256" s="2"/>
      <c r="HS256" s="2">
        <v>0</v>
      </c>
      <c r="HT256" s="2"/>
      <c r="HU256" s="2"/>
      <c r="HV256" s="2"/>
      <c r="HW256" s="2"/>
      <c r="HX256" s="2"/>
      <c r="HY256" s="2"/>
      <c r="HZ256" s="2"/>
      <c r="IA256" s="2"/>
      <c r="IB256" s="2"/>
      <c r="IC256" s="2"/>
      <c r="ID256" s="2"/>
      <c r="IE256" s="2"/>
      <c r="IF256" s="2"/>
      <c r="IG256" s="2"/>
      <c r="IH256" s="2"/>
      <c r="II256" s="2"/>
      <c r="IJ256" s="2"/>
      <c r="IK256" s="2">
        <v>0</v>
      </c>
      <c r="IL256" s="2"/>
      <c r="IM256" s="2"/>
      <c r="IN256" s="2"/>
      <c r="IO256" s="2"/>
      <c r="IP256" s="2"/>
      <c r="IQ256" s="2"/>
      <c r="IR256" s="2"/>
      <c r="IS256" s="2"/>
      <c r="IT256" s="2"/>
      <c r="IU256" s="2"/>
    </row>
    <row r="257" spans="1:255" x14ac:dyDescent="0.2">
      <c r="A257">
        <v>17</v>
      </c>
      <c r="B257">
        <v>1</v>
      </c>
      <c r="C257">
        <f>ROW(SmtRes!A162)</f>
        <v>162</v>
      </c>
      <c r="D257">
        <f>ROW(EtalonRes!A534)</f>
        <v>534</v>
      </c>
      <c r="E257" t="s">
        <v>3</v>
      </c>
      <c r="F257" t="s">
        <v>256</v>
      </c>
      <c r="G257" t="s">
        <v>257</v>
      </c>
      <c r="H257" t="s">
        <v>258</v>
      </c>
      <c r="I257">
        <f>ROUND((F573+F575)/100,9)</f>
        <v>0</v>
      </c>
      <c r="J257">
        <v>0</v>
      </c>
      <c r="K257">
        <f>ROUND((F573+F575)/100,9)</f>
        <v>0</v>
      </c>
      <c r="O257">
        <f t="shared" si="499"/>
        <v>0</v>
      </c>
      <c r="P257">
        <f t="shared" si="500"/>
        <v>0</v>
      </c>
      <c r="Q257">
        <f t="shared" si="501"/>
        <v>0</v>
      </c>
      <c r="R257">
        <f t="shared" si="502"/>
        <v>0</v>
      </c>
      <c r="S257">
        <f t="shared" si="503"/>
        <v>0</v>
      </c>
      <c r="T257">
        <f t="shared" si="504"/>
        <v>0</v>
      </c>
      <c r="U257">
        <f t="shared" si="505"/>
        <v>0</v>
      </c>
      <c r="V257">
        <f t="shared" si="506"/>
        <v>0</v>
      </c>
      <c r="W257">
        <f t="shared" si="507"/>
        <v>0</v>
      </c>
      <c r="X257">
        <f t="shared" si="508"/>
        <v>0</v>
      </c>
      <c r="Y257">
        <f t="shared" si="509"/>
        <v>0</v>
      </c>
      <c r="AA257">
        <v>-1</v>
      </c>
      <c r="AB257">
        <f t="shared" si="510"/>
        <v>1218.9100000000001</v>
      </c>
      <c r="AC257">
        <f t="shared" si="511"/>
        <v>342.52</v>
      </c>
      <c r="AD257">
        <f t="shared" si="512"/>
        <v>109.29</v>
      </c>
      <c r="AE257">
        <f t="shared" si="513"/>
        <v>10.33</v>
      </c>
      <c r="AF257">
        <f t="shared" si="514"/>
        <v>767.1</v>
      </c>
      <c r="AG257">
        <f t="shared" si="515"/>
        <v>0</v>
      </c>
      <c r="AH257">
        <f t="shared" si="516"/>
        <v>69.8</v>
      </c>
      <c r="AI257">
        <f t="shared" si="517"/>
        <v>0</v>
      </c>
      <c r="AJ257">
        <f t="shared" si="518"/>
        <v>0</v>
      </c>
      <c r="AK257">
        <v>1218.9100000000001</v>
      </c>
      <c r="AL257">
        <v>342.52</v>
      </c>
      <c r="AM257">
        <v>109.29</v>
      </c>
      <c r="AN257">
        <v>10.33</v>
      </c>
      <c r="AO257">
        <v>767.1</v>
      </c>
      <c r="AP257">
        <v>0</v>
      </c>
      <c r="AQ257">
        <v>69.8</v>
      </c>
      <c r="AR257">
        <v>0</v>
      </c>
      <c r="AS257">
        <v>0</v>
      </c>
      <c r="AT257">
        <v>134</v>
      </c>
      <c r="AU257">
        <v>55</v>
      </c>
      <c r="AV257">
        <v>1.0469999999999999</v>
      </c>
      <c r="AW257">
        <v>1.03</v>
      </c>
      <c r="AZ257">
        <v>1</v>
      </c>
      <c r="BA257">
        <v>55.67</v>
      </c>
      <c r="BB257">
        <v>14.06</v>
      </c>
      <c r="BC257">
        <v>5.12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259</v>
      </c>
      <c r="BM257">
        <v>32</v>
      </c>
      <c r="BN257">
        <v>0</v>
      </c>
      <c r="BO257" t="s">
        <v>256</v>
      </c>
      <c r="BP257">
        <v>1</v>
      </c>
      <c r="BQ257">
        <v>30</v>
      </c>
      <c r="BR257">
        <v>0</v>
      </c>
      <c r="BS257">
        <v>55.67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134</v>
      </c>
      <c r="CA257">
        <v>55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519"/>
        <v>0</v>
      </c>
      <c r="CQ257">
        <f t="shared" si="520"/>
        <v>1806.34</v>
      </c>
      <c r="CR257">
        <f t="shared" si="521"/>
        <v>1608.89</v>
      </c>
      <c r="CS257">
        <f t="shared" si="522"/>
        <v>602.35</v>
      </c>
      <c r="CT257">
        <f t="shared" si="523"/>
        <v>44711.360000000001</v>
      </c>
      <c r="CU257">
        <f t="shared" si="524"/>
        <v>0</v>
      </c>
      <c r="CV257">
        <f t="shared" si="525"/>
        <v>73.08059999999999</v>
      </c>
      <c r="CW257">
        <f t="shared" si="526"/>
        <v>0</v>
      </c>
      <c r="CX257">
        <f t="shared" si="527"/>
        <v>0</v>
      </c>
      <c r="CY257">
        <f t="shared" si="528"/>
        <v>0</v>
      </c>
      <c r="CZ257">
        <f t="shared" si="529"/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258</v>
      </c>
      <c r="DW257" t="s">
        <v>258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82946447</v>
      </c>
      <c r="EF257">
        <v>30</v>
      </c>
      <c r="EG257" t="s">
        <v>19</v>
      </c>
      <c r="EH257">
        <v>0</v>
      </c>
      <c r="EI257" t="s">
        <v>3</v>
      </c>
      <c r="EJ257">
        <v>1</v>
      </c>
      <c r="EK257">
        <v>32</v>
      </c>
      <c r="EL257" t="s">
        <v>260</v>
      </c>
      <c r="EM257" t="s">
        <v>261</v>
      </c>
      <c r="EO257" t="s">
        <v>3</v>
      </c>
      <c r="EQ257">
        <v>132096</v>
      </c>
      <c r="ER257">
        <v>1218.9100000000001</v>
      </c>
      <c r="ES257">
        <v>342.52</v>
      </c>
      <c r="ET257">
        <v>109.29</v>
      </c>
      <c r="EU257">
        <v>10.33</v>
      </c>
      <c r="EV257">
        <v>767.1</v>
      </c>
      <c r="EW257">
        <v>69.8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134</v>
      </c>
      <c r="FY257">
        <v>55</v>
      </c>
      <c r="GA257" t="s">
        <v>3</v>
      </c>
      <c r="GD257">
        <v>1</v>
      </c>
      <c r="GF257">
        <v>1574227736</v>
      </c>
      <c r="GG257">
        <v>2</v>
      </c>
      <c r="GH257">
        <v>1</v>
      </c>
      <c r="GI257">
        <v>2</v>
      </c>
      <c r="GJ257">
        <v>0</v>
      </c>
      <c r="GK257">
        <v>0</v>
      </c>
      <c r="GL257">
        <f t="shared" si="530"/>
        <v>0</v>
      </c>
      <c r="GM257">
        <f t="shared" si="531"/>
        <v>0</v>
      </c>
      <c r="GN257">
        <f t="shared" si="532"/>
        <v>0</v>
      </c>
      <c r="GO257">
        <f t="shared" si="533"/>
        <v>0</v>
      </c>
      <c r="GP257">
        <f t="shared" si="534"/>
        <v>0</v>
      </c>
      <c r="GR257">
        <v>0</v>
      </c>
      <c r="GS257">
        <v>0</v>
      </c>
      <c r="GT257">
        <v>0</v>
      </c>
      <c r="GU257" t="s">
        <v>3</v>
      </c>
      <c r="GV257">
        <f t="shared" si="535"/>
        <v>0</v>
      </c>
      <c r="GW257">
        <v>1</v>
      </c>
      <c r="GX257">
        <f t="shared" si="536"/>
        <v>0</v>
      </c>
      <c r="HA257">
        <v>0</v>
      </c>
      <c r="HB257">
        <v>0</v>
      </c>
      <c r="HC257">
        <f t="shared" si="537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55" x14ac:dyDescent="0.2">
      <c r="A258" s="2">
        <v>18</v>
      </c>
      <c r="B258" s="2">
        <v>1</v>
      </c>
      <c r="C258" s="2">
        <v>155</v>
      </c>
      <c r="D258" s="2"/>
      <c r="E258" s="2" t="s">
        <v>3</v>
      </c>
      <c r="F258" s="2" t="s">
        <v>172</v>
      </c>
      <c r="G258" s="2" t="s">
        <v>173</v>
      </c>
      <c r="H258" s="2" t="s">
        <v>67</v>
      </c>
      <c r="I258" s="2">
        <f>I256*J258</f>
        <v>0</v>
      </c>
      <c r="J258" s="2">
        <v>3.9</v>
      </c>
      <c r="K258" s="2">
        <v>3.9</v>
      </c>
      <c r="L258" s="2"/>
      <c r="M258" s="2"/>
      <c r="N258" s="2"/>
      <c r="O258" s="2">
        <f t="shared" si="499"/>
        <v>0</v>
      </c>
      <c r="P258" s="2">
        <f t="shared" si="500"/>
        <v>0</v>
      </c>
      <c r="Q258" s="2">
        <f t="shared" si="501"/>
        <v>0</v>
      </c>
      <c r="R258" s="2">
        <f t="shared" si="502"/>
        <v>0</v>
      </c>
      <c r="S258" s="2">
        <f t="shared" si="503"/>
        <v>0</v>
      </c>
      <c r="T258" s="2">
        <f t="shared" si="504"/>
        <v>0</v>
      </c>
      <c r="U258" s="2">
        <f t="shared" si="505"/>
        <v>0</v>
      </c>
      <c r="V258" s="2">
        <f t="shared" si="506"/>
        <v>0</v>
      </c>
      <c r="W258" s="2">
        <f t="shared" si="507"/>
        <v>0</v>
      </c>
      <c r="X258" s="2">
        <f t="shared" si="508"/>
        <v>0</v>
      </c>
      <c r="Y258" s="2">
        <f t="shared" si="509"/>
        <v>0</v>
      </c>
      <c r="Z258" s="2"/>
      <c r="AA258" s="2">
        <v>-1</v>
      </c>
      <c r="AB258" s="2">
        <f t="shared" si="510"/>
        <v>501.63</v>
      </c>
      <c r="AC258" s="2">
        <f t="shared" si="511"/>
        <v>501.63</v>
      </c>
      <c r="AD258" s="2">
        <f t="shared" si="512"/>
        <v>0</v>
      </c>
      <c r="AE258" s="2">
        <f t="shared" si="513"/>
        <v>0</v>
      </c>
      <c r="AF258" s="2">
        <f t="shared" si="514"/>
        <v>0</v>
      </c>
      <c r="AG258" s="2">
        <f t="shared" si="515"/>
        <v>0</v>
      </c>
      <c r="AH258" s="2">
        <f t="shared" si="516"/>
        <v>0</v>
      </c>
      <c r="AI258" s="2">
        <f t="shared" si="517"/>
        <v>0</v>
      </c>
      <c r="AJ258" s="2">
        <f t="shared" si="518"/>
        <v>0</v>
      </c>
      <c r="AK258" s="2">
        <v>501.63</v>
      </c>
      <c r="AL258" s="2">
        <v>501.63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134</v>
      </c>
      <c r="AU258" s="2">
        <v>55</v>
      </c>
      <c r="AV258" s="2">
        <v>1</v>
      </c>
      <c r="AW258" s="2">
        <v>1.03</v>
      </c>
      <c r="AX258" s="2"/>
      <c r="AY258" s="2"/>
      <c r="AZ258" s="2">
        <v>1</v>
      </c>
      <c r="BA258" s="2">
        <v>1</v>
      </c>
      <c r="BB258" s="2">
        <v>1</v>
      </c>
      <c r="BC258" s="2">
        <v>1</v>
      </c>
      <c r="BD258" s="2" t="s">
        <v>3</v>
      </c>
      <c r="BE258" s="2" t="s">
        <v>3</v>
      </c>
      <c r="BF258" s="2" t="s">
        <v>3</v>
      </c>
      <c r="BG258" s="2" t="s">
        <v>3</v>
      </c>
      <c r="BH258" s="2">
        <v>3</v>
      </c>
      <c r="BI258" s="2">
        <v>1</v>
      </c>
      <c r="BJ258" s="2" t="s">
        <v>174</v>
      </c>
      <c r="BK258" s="2"/>
      <c r="BL258" s="2"/>
      <c r="BM258" s="2">
        <v>32</v>
      </c>
      <c r="BN258" s="2">
        <v>0</v>
      </c>
      <c r="BO258" s="2" t="s">
        <v>3</v>
      </c>
      <c r="BP258" s="2">
        <v>0</v>
      </c>
      <c r="BQ258" s="2">
        <v>30</v>
      </c>
      <c r="BR258" s="2">
        <v>0</v>
      </c>
      <c r="BS258" s="2">
        <v>1</v>
      </c>
      <c r="BT258" s="2">
        <v>1</v>
      </c>
      <c r="BU258" s="2">
        <v>1</v>
      </c>
      <c r="BV258" s="2">
        <v>1</v>
      </c>
      <c r="BW258" s="2">
        <v>1</v>
      </c>
      <c r="BX258" s="2">
        <v>1</v>
      </c>
      <c r="BY258" s="2" t="s">
        <v>3</v>
      </c>
      <c r="BZ258" s="2">
        <v>134</v>
      </c>
      <c r="CA258" s="2">
        <v>55</v>
      </c>
      <c r="CB258" s="2" t="s">
        <v>3</v>
      </c>
      <c r="CC258" s="2"/>
      <c r="CD258" s="2"/>
      <c r="CE258" s="2">
        <v>30</v>
      </c>
      <c r="CF258" s="2">
        <v>0</v>
      </c>
      <c r="CG258" s="2">
        <v>0</v>
      </c>
      <c r="CH258" s="2"/>
      <c r="CI258" s="2"/>
      <c r="CJ258" s="2"/>
      <c r="CK258" s="2"/>
      <c r="CL258" s="2"/>
      <c r="CM258" s="2">
        <v>0</v>
      </c>
      <c r="CN258" s="2" t="s">
        <v>3</v>
      </c>
      <c r="CO258" s="2">
        <v>0</v>
      </c>
      <c r="CP258" s="2">
        <f t="shared" si="519"/>
        <v>0</v>
      </c>
      <c r="CQ258" s="2">
        <f t="shared" si="520"/>
        <v>516.67999999999995</v>
      </c>
      <c r="CR258" s="2">
        <f t="shared" si="521"/>
        <v>0</v>
      </c>
      <c r="CS258" s="2">
        <f t="shared" si="522"/>
        <v>0</v>
      </c>
      <c r="CT258" s="2">
        <f t="shared" si="523"/>
        <v>0</v>
      </c>
      <c r="CU258" s="2">
        <f t="shared" si="524"/>
        <v>0</v>
      </c>
      <c r="CV258" s="2">
        <f t="shared" si="525"/>
        <v>0</v>
      </c>
      <c r="CW258" s="2">
        <f t="shared" si="526"/>
        <v>0</v>
      </c>
      <c r="CX258" s="2">
        <f t="shared" si="527"/>
        <v>0</v>
      </c>
      <c r="CY258" s="2">
        <f t="shared" si="528"/>
        <v>0</v>
      </c>
      <c r="CZ258" s="2">
        <f t="shared" si="529"/>
        <v>0</v>
      </c>
      <c r="DA258" s="2"/>
      <c r="DB258" s="2"/>
      <c r="DC258" s="2" t="s">
        <v>3</v>
      </c>
      <c r="DD258" s="2" t="s">
        <v>3</v>
      </c>
      <c r="DE258" s="2" t="s">
        <v>3</v>
      </c>
      <c r="DF258" s="2" t="s">
        <v>3</v>
      </c>
      <c r="DG258" s="2" t="s">
        <v>3</v>
      </c>
      <c r="DH258" s="2" t="s">
        <v>3</v>
      </c>
      <c r="DI258" s="2" t="s">
        <v>3</v>
      </c>
      <c r="DJ258" s="2" t="s">
        <v>3</v>
      </c>
      <c r="DK258" s="2" t="s">
        <v>3</v>
      </c>
      <c r="DL258" s="2" t="s">
        <v>3</v>
      </c>
      <c r="DM258" s="2" t="s">
        <v>3</v>
      </c>
      <c r="DN258" s="2">
        <v>0</v>
      </c>
      <c r="DO258" s="2">
        <v>0</v>
      </c>
      <c r="DP258" s="2">
        <v>1</v>
      </c>
      <c r="DQ258" s="2">
        <v>1</v>
      </c>
      <c r="DR258" s="2"/>
      <c r="DS258" s="2"/>
      <c r="DT258" s="2"/>
      <c r="DU258" s="2">
        <v>1007</v>
      </c>
      <c r="DV258" s="2" t="s">
        <v>67</v>
      </c>
      <c r="DW258" s="2" t="s">
        <v>67</v>
      </c>
      <c r="DX258" s="2">
        <v>1</v>
      </c>
      <c r="DY258" s="2"/>
      <c r="DZ258" s="2" t="s">
        <v>3</v>
      </c>
      <c r="EA258" s="2" t="s">
        <v>3</v>
      </c>
      <c r="EB258" s="2" t="s">
        <v>3</v>
      </c>
      <c r="EC258" s="2" t="s">
        <v>3</v>
      </c>
      <c r="ED258" s="2"/>
      <c r="EE258" s="2">
        <v>82946447</v>
      </c>
      <c r="EF258" s="2">
        <v>30</v>
      </c>
      <c r="EG258" s="2" t="s">
        <v>19</v>
      </c>
      <c r="EH258" s="2">
        <v>0</v>
      </c>
      <c r="EI258" s="2" t="s">
        <v>3</v>
      </c>
      <c r="EJ258" s="2">
        <v>1</v>
      </c>
      <c r="EK258" s="2">
        <v>32</v>
      </c>
      <c r="EL258" s="2" t="s">
        <v>260</v>
      </c>
      <c r="EM258" s="2" t="s">
        <v>261</v>
      </c>
      <c r="EN258" s="2"/>
      <c r="EO258" s="2" t="s">
        <v>3</v>
      </c>
      <c r="EP258" s="2"/>
      <c r="EQ258" s="2">
        <v>1024</v>
      </c>
      <c r="ER258" s="2">
        <v>501.63</v>
      </c>
      <c r="ES258" s="2">
        <v>501.63</v>
      </c>
      <c r="ET258" s="2">
        <v>0</v>
      </c>
      <c r="EU258" s="2">
        <v>0</v>
      </c>
      <c r="EV258" s="2">
        <v>0</v>
      </c>
      <c r="EW258" s="2">
        <v>0</v>
      </c>
      <c r="EX258" s="2">
        <v>0</v>
      </c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>
        <v>0</v>
      </c>
      <c r="FR258" s="2">
        <v>0</v>
      </c>
      <c r="FS258" s="2">
        <v>0</v>
      </c>
      <c r="FT258" s="2"/>
      <c r="FU258" s="2"/>
      <c r="FV258" s="2"/>
      <c r="FW258" s="2"/>
      <c r="FX258" s="2">
        <v>134</v>
      </c>
      <c r="FY258" s="2">
        <v>55</v>
      </c>
      <c r="FZ258" s="2"/>
      <c r="GA258" s="2" t="s">
        <v>3</v>
      </c>
      <c r="GB258" s="2"/>
      <c r="GC258" s="2"/>
      <c r="GD258" s="2">
        <v>1</v>
      </c>
      <c r="GE258" s="2"/>
      <c r="GF258" s="2">
        <v>-2011481729</v>
      </c>
      <c r="GG258" s="2">
        <v>2</v>
      </c>
      <c r="GH258" s="2">
        <v>1</v>
      </c>
      <c r="GI258" s="2">
        <v>-2</v>
      </c>
      <c r="GJ258" s="2">
        <v>0</v>
      </c>
      <c r="GK258" s="2">
        <v>0</v>
      </c>
      <c r="GL258" s="2">
        <f t="shared" si="530"/>
        <v>0</v>
      </c>
      <c r="GM258" s="2">
        <f t="shared" si="531"/>
        <v>0</v>
      </c>
      <c r="GN258" s="2">
        <f t="shared" si="532"/>
        <v>0</v>
      </c>
      <c r="GO258" s="2">
        <f t="shared" si="533"/>
        <v>0</v>
      </c>
      <c r="GP258" s="2">
        <f t="shared" si="534"/>
        <v>0</v>
      </c>
      <c r="GQ258" s="2"/>
      <c r="GR258" s="2">
        <v>0</v>
      </c>
      <c r="GS258" s="2">
        <v>0</v>
      </c>
      <c r="GT258" s="2">
        <v>0</v>
      </c>
      <c r="GU258" s="2" t="s">
        <v>3</v>
      </c>
      <c r="GV258" s="2">
        <f t="shared" si="535"/>
        <v>0</v>
      </c>
      <c r="GW258" s="2">
        <v>1</v>
      </c>
      <c r="GX258" s="2">
        <f t="shared" si="536"/>
        <v>0</v>
      </c>
      <c r="GY258" s="2"/>
      <c r="GZ258" s="2"/>
      <c r="HA258" s="2">
        <v>0</v>
      </c>
      <c r="HB258" s="2">
        <v>0</v>
      </c>
      <c r="HC258" s="2">
        <f t="shared" si="537"/>
        <v>0</v>
      </c>
      <c r="HD258" s="2"/>
      <c r="HE258" s="2" t="s">
        <v>3</v>
      </c>
      <c r="HF258" s="2" t="s">
        <v>3</v>
      </c>
      <c r="HG258" s="2"/>
      <c r="HH258" s="2"/>
      <c r="HI258" s="2"/>
      <c r="HJ258" s="2"/>
      <c r="HK258" s="2"/>
      <c r="HL258" s="2"/>
      <c r="HM258" s="2" t="s">
        <v>3</v>
      </c>
      <c r="HN258" s="2" t="s">
        <v>3</v>
      </c>
      <c r="HO258" s="2" t="s">
        <v>3</v>
      </c>
      <c r="HP258" s="2" t="s">
        <v>3</v>
      </c>
      <c r="HQ258" s="2" t="s">
        <v>3</v>
      </c>
      <c r="HR258" s="2"/>
      <c r="HS258" s="2">
        <v>0</v>
      </c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>
        <v>0</v>
      </c>
      <c r="IL258" s="2"/>
      <c r="IM258" s="2"/>
      <c r="IN258" s="2"/>
      <c r="IO258" s="2"/>
      <c r="IP258" s="2"/>
      <c r="IQ258" s="2"/>
      <c r="IR258" s="2"/>
      <c r="IS258" s="2"/>
      <c r="IT258" s="2"/>
      <c r="IU258" s="2"/>
    </row>
    <row r="259" spans="1:255" x14ac:dyDescent="0.2">
      <c r="A259">
        <v>18</v>
      </c>
      <c r="B259">
        <v>1</v>
      </c>
      <c r="C259">
        <v>161</v>
      </c>
      <c r="E259" t="s">
        <v>3</v>
      </c>
      <c r="F259" t="s">
        <v>172</v>
      </c>
      <c r="G259" t="s">
        <v>173</v>
      </c>
      <c r="H259" t="s">
        <v>67</v>
      </c>
      <c r="I259">
        <f>I257*J259</f>
        <v>0</v>
      </c>
      <c r="J259">
        <v>3.9</v>
      </c>
      <c r="K259">
        <v>3.9</v>
      </c>
      <c r="O259">
        <f t="shared" si="499"/>
        <v>0</v>
      </c>
      <c r="P259">
        <f t="shared" si="500"/>
        <v>0</v>
      </c>
      <c r="Q259">
        <f t="shared" si="501"/>
        <v>0</v>
      </c>
      <c r="R259">
        <f t="shared" si="502"/>
        <v>0</v>
      </c>
      <c r="S259">
        <f t="shared" si="503"/>
        <v>0</v>
      </c>
      <c r="T259">
        <f t="shared" si="504"/>
        <v>0</v>
      </c>
      <c r="U259">
        <f t="shared" si="505"/>
        <v>0</v>
      </c>
      <c r="V259">
        <f t="shared" si="506"/>
        <v>0</v>
      </c>
      <c r="W259">
        <f t="shared" si="507"/>
        <v>0</v>
      </c>
      <c r="X259">
        <f t="shared" si="508"/>
        <v>0</v>
      </c>
      <c r="Y259">
        <f t="shared" si="509"/>
        <v>0</v>
      </c>
      <c r="AA259">
        <v>-1</v>
      </c>
      <c r="AB259">
        <f t="shared" si="510"/>
        <v>501.63</v>
      </c>
      <c r="AC259">
        <f t="shared" si="511"/>
        <v>501.63</v>
      </c>
      <c r="AD259">
        <f t="shared" si="512"/>
        <v>0</v>
      </c>
      <c r="AE259">
        <f t="shared" si="513"/>
        <v>0</v>
      </c>
      <c r="AF259">
        <f t="shared" si="514"/>
        <v>0</v>
      </c>
      <c r="AG259">
        <f t="shared" si="515"/>
        <v>0</v>
      </c>
      <c r="AH259">
        <f t="shared" si="516"/>
        <v>0</v>
      </c>
      <c r="AI259">
        <f t="shared" si="517"/>
        <v>0</v>
      </c>
      <c r="AJ259">
        <f t="shared" si="518"/>
        <v>0</v>
      </c>
      <c r="AK259">
        <v>501.63</v>
      </c>
      <c r="AL259">
        <v>501.63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134</v>
      </c>
      <c r="AU259">
        <v>55</v>
      </c>
      <c r="AV259">
        <v>1.0469999999999999</v>
      </c>
      <c r="AW259">
        <v>1.03</v>
      </c>
      <c r="AZ259">
        <v>1</v>
      </c>
      <c r="BA259">
        <v>1</v>
      </c>
      <c r="BB259">
        <v>1</v>
      </c>
      <c r="BC259">
        <v>12.66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174</v>
      </c>
      <c r="BM259">
        <v>32</v>
      </c>
      <c r="BN259">
        <v>0</v>
      </c>
      <c r="BO259" t="s">
        <v>172</v>
      </c>
      <c r="BP259">
        <v>1</v>
      </c>
      <c r="BQ259">
        <v>30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134</v>
      </c>
      <c r="CA259">
        <v>55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519"/>
        <v>0</v>
      </c>
      <c r="CQ259">
        <f t="shared" si="520"/>
        <v>6541.17</v>
      </c>
      <c r="CR259">
        <f t="shared" si="521"/>
        <v>0</v>
      </c>
      <c r="CS259">
        <f t="shared" si="522"/>
        <v>0</v>
      </c>
      <c r="CT259">
        <f t="shared" si="523"/>
        <v>0</v>
      </c>
      <c r="CU259">
        <f t="shared" si="524"/>
        <v>0</v>
      </c>
      <c r="CV259">
        <f t="shared" si="525"/>
        <v>0</v>
      </c>
      <c r="CW259">
        <f t="shared" si="526"/>
        <v>0</v>
      </c>
      <c r="CX259">
        <f t="shared" si="527"/>
        <v>0</v>
      </c>
      <c r="CY259">
        <f t="shared" si="528"/>
        <v>0</v>
      </c>
      <c r="CZ259">
        <f t="shared" si="529"/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1007</v>
      </c>
      <c r="DV259" t="s">
        <v>67</v>
      </c>
      <c r="DW259" t="s">
        <v>67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82946447</v>
      </c>
      <c r="EF259">
        <v>30</v>
      </c>
      <c r="EG259" t="s">
        <v>19</v>
      </c>
      <c r="EH259">
        <v>0</v>
      </c>
      <c r="EI259" t="s">
        <v>3</v>
      </c>
      <c r="EJ259">
        <v>1</v>
      </c>
      <c r="EK259">
        <v>32</v>
      </c>
      <c r="EL259" t="s">
        <v>260</v>
      </c>
      <c r="EM259" t="s">
        <v>261</v>
      </c>
      <c r="EO259" t="s">
        <v>3</v>
      </c>
      <c r="EQ259">
        <v>1024</v>
      </c>
      <c r="ER259">
        <v>501.63</v>
      </c>
      <c r="ES259">
        <v>501.63</v>
      </c>
      <c r="ET259">
        <v>0</v>
      </c>
      <c r="EU259">
        <v>0</v>
      </c>
      <c r="EV259">
        <v>0</v>
      </c>
      <c r="EW259">
        <v>0</v>
      </c>
      <c r="EX259">
        <v>0</v>
      </c>
      <c r="FQ259">
        <v>0</v>
      </c>
      <c r="FR259">
        <v>0</v>
      </c>
      <c r="FS259">
        <v>0</v>
      </c>
      <c r="FX259">
        <v>134</v>
      </c>
      <c r="FY259">
        <v>55</v>
      </c>
      <c r="GA259" t="s">
        <v>3</v>
      </c>
      <c r="GD259">
        <v>1</v>
      </c>
      <c r="GF259">
        <v>-2011481729</v>
      </c>
      <c r="GG259">
        <v>2</v>
      </c>
      <c r="GH259">
        <v>1</v>
      </c>
      <c r="GI259">
        <v>2</v>
      </c>
      <c r="GJ259">
        <v>0</v>
      </c>
      <c r="GK259">
        <v>0</v>
      </c>
      <c r="GL259">
        <f t="shared" si="530"/>
        <v>0</v>
      </c>
      <c r="GM259">
        <f t="shared" si="531"/>
        <v>0</v>
      </c>
      <c r="GN259">
        <f t="shared" si="532"/>
        <v>0</v>
      </c>
      <c r="GO259">
        <f t="shared" si="533"/>
        <v>0</v>
      </c>
      <c r="GP259">
        <f t="shared" si="534"/>
        <v>0</v>
      </c>
      <c r="GR259">
        <v>0</v>
      </c>
      <c r="GS259">
        <v>0</v>
      </c>
      <c r="GT259">
        <v>0</v>
      </c>
      <c r="GU259" t="s">
        <v>3</v>
      </c>
      <c r="GV259">
        <f t="shared" si="535"/>
        <v>0</v>
      </c>
      <c r="GW259">
        <v>1</v>
      </c>
      <c r="GX259">
        <f t="shared" si="536"/>
        <v>0</v>
      </c>
      <c r="HA259">
        <v>0</v>
      </c>
      <c r="HB259">
        <v>0</v>
      </c>
      <c r="HC259">
        <f t="shared" si="537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55" x14ac:dyDescent="0.2">
      <c r="A260" s="2">
        <v>17</v>
      </c>
      <c r="B260" s="2">
        <v>1</v>
      </c>
      <c r="C260" s="2">
        <f>ROW(SmtRes!A169)</f>
        <v>169</v>
      </c>
      <c r="D260" s="2">
        <f>ROW(EtalonRes!A541)</f>
        <v>541</v>
      </c>
      <c r="E260" s="2" t="s">
        <v>3</v>
      </c>
      <c r="F260" s="2" t="s">
        <v>256</v>
      </c>
      <c r="G260" s="2" t="s">
        <v>257</v>
      </c>
      <c r="H260" s="2" t="s">
        <v>258</v>
      </c>
      <c r="I260" s="2">
        <f>ROUND(F570/100,9)</f>
        <v>0</v>
      </c>
      <c r="J260" s="2">
        <v>0</v>
      </c>
      <c r="K260" s="2">
        <f>ROUND(F570/100,9)</f>
        <v>0</v>
      </c>
      <c r="L260" s="2"/>
      <c r="M260" s="2"/>
      <c r="N260" s="2"/>
      <c r="O260" s="2">
        <f t="shared" si="499"/>
        <v>0</v>
      </c>
      <c r="P260" s="2">
        <f t="shared" si="500"/>
        <v>0</v>
      </c>
      <c r="Q260" s="2">
        <f t="shared" si="501"/>
        <v>0</v>
      </c>
      <c r="R260" s="2">
        <f t="shared" si="502"/>
        <v>0</v>
      </c>
      <c r="S260" s="2">
        <f t="shared" si="503"/>
        <v>0</v>
      </c>
      <c r="T260" s="2">
        <f t="shared" si="504"/>
        <v>0</v>
      </c>
      <c r="U260" s="2">
        <f t="shared" si="505"/>
        <v>0</v>
      </c>
      <c r="V260" s="2">
        <f t="shared" si="506"/>
        <v>0</v>
      </c>
      <c r="W260" s="2">
        <f t="shared" si="507"/>
        <v>0</v>
      </c>
      <c r="X260" s="2">
        <f t="shared" si="508"/>
        <v>0</v>
      </c>
      <c r="Y260" s="2">
        <f t="shared" si="509"/>
        <v>0</v>
      </c>
      <c r="Z260" s="2"/>
      <c r="AA260" s="2">
        <v>-1</v>
      </c>
      <c r="AB260" s="2">
        <f t="shared" si="510"/>
        <v>1218.9100000000001</v>
      </c>
      <c r="AC260" s="2">
        <f t="shared" si="511"/>
        <v>342.52</v>
      </c>
      <c r="AD260" s="2">
        <f t="shared" si="512"/>
        <v>109.29</v>
      </c>
      <c r="AE260" s="2">
        <f t="shared" si="513"/>
        <v>10.33</v>
      </c>
      <c r="AF260" s="2">
        <f t="shared" si="514"/>
        <v>767.1</v>
      </c>
      <c r="AG260" s="2">
        <f t="shared" si="515"/>
        <v>0</v>
      </c>
      <c r="AH260" s="2">
        <f t="shared" si="516"/>
        <v>69.8</v>
      </c>
      <c r="AI260" s="2">
        <f t="shared" si="517"/>
        <v>0</v>
      </c>
      <c r="AJ260" s="2">
        <f t="shared" si="518"/>
        <v>0</v>
      </c>
      <c r="AK260" s="2">
        <v>1218.9100000000001</v>
      </c>
      <c r="AL260" s="2">
        <v>342.52</v>
      </c>
      <c r="AM260" s="2">
        <v>109.29</v>
      </c>
      <c r="AN260" s="2">
        <v>10.33</v>
      </c>
      <c r="AO260" s="2">
        <v>767.1</v>
      </c>
      <c r="AP260" s="2">
        <v>0</v>
      </c>
      <c r="AQ260" s="2">
        <v>69.8</v>
      </c>
      <c r="AR260" s="2">
        <v>0</v>
      </c>
      <c r="AS260" s="2">
        <v>0</v>
      </c>
      <c r="AT260" s="2">
        <v>134</v>
      </c>
      <c r="AU260" s="2">
        <v>55</v>
      </c>
      <c r="AV260" s="2">
        <v>1.0469999999999999</v>
      </c>
      <c r="AW260" s="2">
        <v>1.03</v>
      </c>
      <c r="AX260" s="2"/>
      <c r="AY260" s="2"/>
      <c r="AZ260" s="2">
        <v>1</v>
      </c>
      <c r="BA260" s="2">
        <v>1</v>
      </c>
      <c r="BB260" s="2">
        <v>1</v>
      </c>
      <c r="BC260" s="2">
        <v>1</v>
      </c>
      <c r="BD260" s="2" t="s">
        <v>3</v>
      </c>
      <c r="BE260" s="2" t="s">
        <v>3</v>
      </c>
      <c r="BF260" s="2" t="s">
        <v>3</v>
      </c>
      <c r="BG260" s="2" t="s">
        <v>3</v>
      </c>
      <c r="BH260" s="2">
        <v>0</v>
      </c>
      <c r="BI260" s="2">
        <v>1</v>
      </c>
      <c r="BJ260" s="2" t="s">
        <v>259</v>
      </c>
      <c r="BK260" s="2"/>
      <c r="BL260" s="2"/>
      <c r="BM260" s="2">
        <v>32</v>
      </c>
      <c r="BN260" s="2">
        <v>0</v>
      </c>
      <c r="BO260" s="2" t="s">
        <v>256</v>
      </c>
      <c r="BP260" s="2">
        <v>1</v>
      </c>
      <c r="BQ260" s="2">
        <v>30</v>
      </c>
      <c r="BR260" s="2">
        <v>0</v>
      </c>
      <c r="BS260" s="2">
        <v>1</v>
      </c>
      <c r="BT260" s="2">
        <v>1</v>
      </c>
      <c r="BU260" s="2">
        <v>1</v>
      </c>
      <c r="BV260" s="2">
        <v>1</v>
      </c>
      <c r="BW260" s="2">
        <v>1</v>
      </c>
      <c r="BX260" s="2">
        <v>1</v>
      </c>
      <c r="BY260" s="2" t="s">
        <v>3</v>
      </c>
      <c r="BZ260" s="2">
        <v>134</v>
      </c>
      <c r="CA260" s="2">
        <v>55</v>
      </c>
      <c r="CB260" s="2" t="s">
        <v>3</v>
      </c>
      <c r="CC260" s="2"/>
      <c r="CD260" s="2"/>
      <c r="CE260" s="2">
        <v>30</v>
      </c>
      <c r="CF260" s="2">
        <v>0</v>
      </c>
      <c r="CG260" s="2">
        <v>0</v>
      </c>
      <c r="CH260" s="2"/>
      <c r="CI260" s="2"/>
      <c r="CJ260" s="2"/>
      <c r="CK260" s="2"/>
      <c r="CL260" s="2"/>
      <c r="CM260" s="2">
        <v>0</v>
      </c>
      <c r="CN260" s="2" t="s">
        <v>3</v>
      </c>
      <c r="CO260" s="2">
        <v>0</v>
      </c>
      <c r="CP260" s="2">
        <f t="shared" si="519"/>
        <v>0</v>
      </c>
      <c r="CQ260" s="2">
        <f t="shared" si="520"/>
        <v>352.8</v>
      </c>
      <c r="CR260" s="2">
        <f t="shared" si="521"/>
        <v>114.43</v>
      </c>
      <c r="CS260" s="2">
        <f t="shared" si="522"/>
        <v>10.82</v>
      </c>
      <c r="CT260" s="2">
        <f t="shared" si="523"/>
        <v>803.15</v>
      </c>
      <c r="CU260" s="2">
        <f t="shared" si="524"/>
        <v>0</v>
      </c>
      <c r="CV260" s="2">
        <f t="shared" si="525"/>
        <v>73.08059999999999</v>
      </c>
      <c r="CW260" s="2">
        <f t="shared" si="526"/>
        <v>0</v>
      </c>
      <c r="CX260" s="2">
        <f t="shared" si="527"/>
        <v>0</v>
      </c>
      <c r="CY260" s="2">
        <f t="shared" si="528"/>
        <v>0</v>
      </c>
      <c r="CZ260" s="2">
        <f t="shared" si="529"/>
        <v>0</v>
      </c>
      <c r="DA260" s="2"/>
      <c r="DB260" s="2"/>
      <c r="DC260" s="2" t="s">
        <v>3</v>
      </c>
      <c r="DD260" s="2" t="s">
        <v>3</v>
      </c>
      <c r="DE260" s="2" t="s">
        <v>3</v>
      </c>
      <c r="DF260" s="2" t="s">
        <v>3</v>
      </c>
      <c r="DG260" s="2" t="s">
        <v>3</v>
      </c>
      <c r="DH260" s="2" t="s">
        <v>3</v>
      </c>
      <c r="DI260" s="2" t="s">
        <v>3</v>
      </c>
      <c r="DJ260" s="2" t="s">
        <v>3</v>
      </c>
      <c r="DK260" s="2" t="s">
        <v>3</v>
      </c>
      <c r="DL260" s="2" t="s">
        <v>3</v>
      </c>
      <c r="DM260" s="2" t="s">
        <v>3</v>
      </c>
      <c r="DN260" s="2">
        <v>0</v>
      </c>
      <c r="DO260" s="2">
        <v>0</v>
      </c>
      <c r="DP260" s="2">
        <v>1</v>
      </c>
      <c r="DQ260" s="2">
        <v>1</v>
      </c>
      <c r="DR260" s="2"/>
      <c r="DS260" s="2"/>
      <c r="DT260" s="2"/>
      <c r="DU260" s="2">
        <v>1013</v>
      </c>
      <c r="DV260" s="2" t="s">
        <v>258</v>
      </c>
      <c r="DW260" s="2" t="s">
        <v>258</v>
      </c>
      <c r="DX260" s="2">
        <v>1</v>
      </c>
      <c r="DY260" s="2"/>
      <c r="DZ260" s="2" t="s">
        <v>3</v>
      </c>
      <c r="EA260" s="2" t="s">
        <v>3</v>
      </c>
      <c r="EB260" s="2" t="s">
        <v>3</v>
      </c>
      <c r="EC260" s="2" t="s">
        <v>3</v>
      </c>
      <c r="ED260" s="2"/>
      <c r="EE260" s="2">
        <v>82946447</v>
      </c>
      <c r="EF260" s="2">
        <v>30</v>
      </c>
      <c r="EG260" s="2" t="s">
        <v>19</v>
      </c>
      <c r="EH260" s="2">
        <v>0</v>
      </c>
      <c r="EI260" s="2" t="s">
        <v>3</v>
      </c>
      <c r="EJ260" s="2">
        <v>1</v>
      </c>
      <c r="EK260" s="2">
        <v>32</v>
      </c>
      <c r="EL260" s="2" t="s">
        <v>260</v>
      </c>
      <c r="EM260" s="2" t="s">
        <v>261</v>
      </c>
      <c r="EN260" s="2"/>
      <c r="EO260" s="2" t="s">
        <v>3</v>
      </c>
      <c r="EP260" s="2"/>
      <c r="EQ260" s="2">
        <v>132096</v>
      </c>
      <c r="ER260" s="2">
        <v>1218.9100000000001</v>
      </c>
      <c r="ES260" s="2">
        <v>342.52</v>
      </c>
      <c r="ET260" s="2">
        <v>109.29</v>
      </c>
      <c r="EU260" s="2">
        <v>10.33</v>
      </c>
      <c r="EV260" s="2">
        <v>767.1</v>
      </c>
      <c r="EW260" s="2">
        <v>69.8</v>
      </c>
      <c r="EX260" s="2">
        <v>0</v>
      </c>
      <c r="EY260" s="2">
        <v>0</v>
      </c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>
        <v>0</v>
      </c>
      <c r="FR260" s="2">
        <v>0</v>
      </c>
      <c r="FS260" s="2">
        <v>0</v>
      </c>
      <c r="FT260" s="2"/>
      <c r="FU260" s="2"/>
      <c r="FV260" s="2"/>
      <c r="FW260" s="2"/>
      <c r="FX260" s="2">
        <v>134</v>
      </c>
      <c r="FY260" s="2">
        <v>55</v>
      </c>
      <c r="FZ260" s="2"/>
      <c r="GA260" s="2" t="s">
        <v>3</v>
      </c>
      <c r="GB260" s="2"/>
      <c r="GC260" s="2"/>
      <c r="GD260" s="2">
        <v>1</v>
      </c>
      <c r="GE260" s="2"/>
      <c r="GF260" s="2">
        <v>1574227736</v>
      </c>
      <c r="GG260" s="2">
        <v>2</v>
      </c>
      <c r="GH260" s="2">
        <v>1</v>
      </c>
      <c r="GI260" s="2">
        <v>2</v>
      </c>
      <c r="GJ260" s="2">
        <v>0</v>
      </c>
      <c r="GK260" s="2">
        <v>0</v>
      </c>
      <c r="GL260" s="2">
        <f t="shared" si="530"/>
        <v>0</v>
      </c>
      <c r="GM260" s="2">
        <f t="shared" si="531"/>
        <v>0</v>
      </c>
      <c r="GN260" s="2">
        <f t="shared" si="532"/>
        <v>0</v>
      </c>
      <c r="GO260" s="2">
        <f t="shared" si="533"/>
        <v>0</v>
      </c>
      <c r="GP260" s="2">
        <f t="shared" si="534"/>
        <v>0</v>
      </c>
      <c r="GQ260" s="2"/>
      <c r="GR260" s="2">
        <v>0</v>
      </c>
      <c r="GS260" s="2">
        <v>0</v>
      </c>
      <c r="GT260" s="2">
        <v>0</v>
      </c>
      <c r="GU260" s="2" t="s">
        <v>3</v>
      </c>
      <c r="GV260" s="2">
        <f t="shared" si="535"/>
        <v>0</v>
      </c>
      <c r="GW260" s="2">
        <v>1</v>
      </c>
      <c r="GX260" s="2">
        <f t="shared" si="536"/>
        <v>0</v>
      </c>
      <c r="GY260" s="2"/>
      <c r="GZ260" s="2"/>
      <c r="HA260" s="2">
        <v>0</v>
      </c>
      <c r="HB260" s="2">
        <v>0</v>
      </c>
      <c r="HC260" s="2">
        <f t="shared" si="537"/>
        <v>0</v>
      </c>
      <c r="HD260" s="2"/>
      <c r="HE260" s="2" t="s">
        <v>3</v>
      </c>
      <c r="HF260" s="2" t="s">
        <v>3</v>
      </c>
      <c r="HG260" s="2"/>
      <c r="HH260" s="2"/>
      <c r="HI260" s="2"/>
      <c r="HJ260" s="2"/>
      <c r="HK260" s="2"/>
      <c r="HL260" s="2"/>
      <c r="HM260" s="2" t="s">
        <v>3</v>
      </c>
      <c r="HN260" s="2" t="s">
        <v>3</v>
      </c>
      <c r="HO260" s="2" t="s">
        <v>3</v>
      </c>
      <c r="HP260" s="2" t="s">
        <v>3</v>
      </c>
      <c r="HQ260" s="2" t="s">
        <v>3</v>
      </c>
      <c r="HR260" s="2"/>
      <c r="HS260" s="2">
        <v>0</v>
      </c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/>
      <c r="IJ260" s="2"/>
      <c r="IK260" s="2">
        <v>0</v>
      </c>
      <c r="IL260" s="2"/>
      <c r="IM260" s="2"/>
      <c r="IN260" s="2"/>
      <c r="IO260" s="2"/>
      <c r="IP260" s="2"/>
      <c r="IQ260" s="2"/>
      <c r="IR260" s="2"/>
      <c r="IS260" s="2"/>
      <c r="IT260" s="2"/>
      <c r="IU260" s="2"/>
    </row>
    <row r="261" spans="1:255" x14ac:dyDescent="0.2">
      <c r="A261">
        <v>17</v>
      </c>
      <c r="B261">
        <v>1</v>
      </c>
      <c r="C261">
        <f>ROW(SmtRes!A176)</f>
        <v>176</v>
      </c>
      <c r="D261">
        <f>ROW(EtalonRes!A548)</f>
        <v>548</v>
      </c>
      <c r="E261" t="s">
        <v>3</v>
      </c>
      <c r="F261" t="s">
        <v>256</v>
      </c>
      <c r="G261" t="s">
        <v>257</v>
      </c>
      <c r="H261" t="s">
        <v>258</v>
      </c>
      <c r="I261">
        <f>ROUND(F570/100,9)</f>
        <v>0</v>
      </c>
      <c r="J261">
        <v>0</v>
      </c>
      <c r="K261">
        <f>ROUND(F570/100,9)</f>
        <v>0</v>
      </c>
      <c r="O261">
        <f t="shared" si="499"/>
        <v>0</v>
      </c>
      <c r="P261">
        <f t="shared" si="500"/>
        <v>0</v>
      </c>
      <c r="Q261">
        <f t="shared" si="501"/>
        <v>0</v>
      </c>
      <c r="R261">
        <f t="shared" si="502"/>
        <v>0</v>
      </c>
      <c r="S261">
        <f t="shared" si="503"/>
        <v>0</v>
      </c>
      <c r="T261">
        <f t="shared" si="504"/>
        <v>0</v>
      </c>
      <c r="U261">
        <f t="shared" si="505"/>
        <v>0</v>
      </c>
      <c r="V261">
        <f t="shared" si="506"/>
        <v>0</v>
      </c>
      <c r="W261">
        <f t="shared" si="507"/>
        <v>0</v>
      </c>
      <c r="X261">
        <f t="shared" si="508"/>
        <v>0</v>
      </c>
      <c r="Y261">
        <f t="shared" si="509"/>
        <v>0</v>
      </c>
      <c r="AA261">
        <v>-1</v>
      </c>
      <c r="AB261">
        <f t="shared" si="510"/>
        <v>1218.9100000000001</v>
      </c>
      <c r="AC261">
        <f t="shared" si="511"/>
        <v>342.52</v>
      </c>
      <c r="AD261">
        <f t="shared" si="512"/>
        <v>109.29</v>
      </c>
      <c r="AE261">
        <f t="shared" si="513"/>
        <v>10.33</v>
      </c>
      <c r="AF261">
        <f t="shared" si="514"/>
        <v>767.1</v>
      </c>
      <c r="AG261">
        <f t="shared" si="515"/>
        <v>0</v>
      </c>
      <c r="AH261">
        <f t="shared" si="516"/>
        <v>69.8</v>
      </c>
      <c r="AI261">
        <f t="shared" si="517"/>
        <v>0</v>
      </c>
      <c r="AJ261">
        <f t="shared" si="518"/>
        <v>0</v>
      </c>
      <c r="AK261">
        <v>1218.9100000000001</v>
      </c>
      <c r="AL261">
        <v>342.52</v>
      </c>
      <c r="AM261">
        <v>109.29</v>
      </c>
      <c r="AN261">
        <v>10.33</v>
      </c>
      <c r="AO261">
        <v>767.1</v>
      </c>
      <c r="AP261">
        <v>0</v>
      </c>
      <c r="AQ261">
        <v>69.8</v>
      </c>
      <c r="AR261">
        <v>0</v>
      </c>
      <c r="AS261">
        <v>0</v>
      </c>
      <c r="AT261">
        <v>134</v>
      </c>
      <c r="AU261">
        <v>55</v>
      </c>
      <c r="AV261">
        <v>1.0469999999999999</v>
      </c>
      <c r="AW261">
        <v>1.03</v>
      </c>
      <c r="AZ261">
        <v>1</v>
      </c>
      <c r="BA261">
        <v>55.67</v>
      </c>
      <c r="BB261">
        <v>14.06</v>
      </c>
      <c r="BC261">
        <v>5.12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1</v>
      </c>
      <c r="BJ261" t="s">
        <v>259</v>
      </c>
      <c r="BM261">
        <v>32</v>
      </c>
      <c r="BN261">
        <v>0</v>
      </c>
      <c r="BO261" t="s">
        <v>256</v>
      </c>
      <c r="BP261">
        <v>1</v>
      </c>
      <c r="BQ261">
        <v>30</v>
      </c>
      <c r="BR261">
        <v>0</v>
      </c>
      <c r="BS261">
        <v>55.67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134</v>
      </c>
      <c r="CA261">
        <v>55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519"/>
        <v>0</v>
      </c>
      <c r="CQ261">
        <f t="shared" si="520"/>
        <v>1806.34</v>
      </c>
      <c r="CR261">
        <f t="shared" si="521"/>
        <v>1608.89</v>
      </c>
      <c r="CS261">
        <f t="shared" si="522"/>
        <v>602.35</v>
      </c>
      <c r="CT261">
        <f t="shared" si="523"/>
        <v>44711.360000000001</v>
      </c>
      <c r="CU261">
        <f t="shared" si="524"/>
        <v>0</v>
      </c>
      <c r="CV261">
        <f t="shared" si="525"/>
        <v>73.08059999999999</v>
      </c>
      <c r="CW261">
        <f t="shared" si="526"/>
        <v>0</v>
      </c>
      <c r="CX261">
        <f t="shared" si="527"/>
        <v>0</v>
      </c>
      <c r="CY261">
        <f t="shared" si="528"/>
        <v>0</v>
      </c>
      <c r="CZ261">
        <f t="shared" si="529"/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258</v>
      </c>
      <c r="DW261" t="s">
        <v>258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82946447</v>
      </c>
      <c r="EF261">
        <v>30</v>
      </c>
      <c r="EG261" t="s">
        <v>19</v>
      </c>
      <c r="EH261">
        <v>0</v>
      </c>
      <c r="EI261" t="s">
        <v>3</v>
      </c>
      <c r="EJ261">
        <v>1</v>
      </c>
      <c r="EK261">
        <v>32</v>
      </c>
      <c r="EL261" t="s">
        <v>260</v>
      </c>
      <c r="EM261" t="s">
        <v>261</v>
      </c>
      <c r="EO261" t="s">
        <v>3</v>
      </c>
      <c r="EQ261">
        <v>132096</v>
      </c>
      <c r="ER261">
        <v>1218.9100000000001</v>
      </c>
      <c r="ES261">
        <v>342.52</v>
      </c>
      <c r="ET261">
        <v>109.29</v>
      </c>
      <c r="EU261">
        <v>10.33</v>
      </c>
      <c r="EV261">
        <v>767.1</v>
      </c>
      <c r="EW261">
        <v>69.8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134</v>
      </c>
      <c r="FY261">
        <v>55</v>
      </c>
      <c r="GA261" t="s">
        <v>3</v>
      </c>
      <c r="GD261">
        <v>1</v>
      </c>
      <c r="GF261">
        <v>1574227736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530"/>
        <v>0</v>
      </c>
      <c r="GM261">
        <f t="shared" si="531"/>
        <v>0</v>
      </c>
      <c r="GN261">
        <f t="shared" si="532"/>
        <v>0</v>
      </c>
      <c r="GO261">
        <f t="shared" si="533"/>
        <v>0</v>
      </c>
      <c r="GP261">
        <f t="shared" si="534"/>
        <v>0</v>
      </c>
      <c r="GR261">
        <v>0</v>
      </c>
      <c r="GS261">
        <v>0</v>
      </c>
      <c r="GT261">
        <v>0</v>
      </c>
      <c r="GU261" t="s">
        <v>3</v>
      </c>
      <c r="GV261">
        <f t="shared" si="535"/>
        <v>0</v>
      </c>
      <c r="GW261">
        <v>1</v>
      </c>
      <c r="GX261">
        <f t="shared" si="536"/>
        <v>0</v>
      </c>
      <c r="HA261">
        <v>0</v>
      </c>
      <c r="HB261">
        <v>0</v>
      </c>
      <c r="HC261">
        <f t="shared" si="537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55" x14ac:dyDescent="0.2">
      <c r="A262" s="2">
        <v>18</v>
      </c>
      <c r="B262" s="2">
        <v>1</v>
      </c>
      <c r="C262" s="2">
        <v>167</v>
      </c>
      <c r="D262" s="2"/>
      <c r="E262" s="2" t="s">
        <v>3</v>
      </c>
      <c r="F262" s="2" t="s">
        <v>172</v>
      </c>
      <c r="G262" s="2" t="s">
        <v>173</v>
      </c>
      <c r="H262" s="2" t="s">
        <v>67</v>
      </c>
      <c r="I262" s="2">
        <f>I260*J262</f>
        <v>0</v>
      </c>
      <c r="J262" s="2">
        <v>3.9</v>
      </c>
      <c r="K262" s="2">
        <v>3.9</v>
      </c>
      <c r="L262" s="2"/>
      <c r="M262" s="2"/>
      <c r="N262" s="2"/>
      <c r="O262" s="2">
        <f t="shared" si="499"/>
        <v>0</v>
      </c>
      <c r="P262" s="2">
        <f t="shared" si="500"/>
        <v>0</v>
      </c>
      <c r="Q262" s="2">
        <f t="shared" si="501"/>
        <v>0</v>
      </c>
      <c r="R262" s="2">
        <f t="shared" si="502"/>
        <v>0</v>
      </c>
      <c r="S262" s="2">
        <f t="shared" si="503"/>
        <v>0</v>
      </c>
      <c r="T262" s="2">
        <f t="shared" si="504"/>
        <v>0</v>
      </c>
      <c r="U262" s="2">
        <f t="shared" si="505"/>
        <v>0</v>
      </c>
      <c r="V262" s="2">
        <f t="shared" si="506"/>
        <v>0</v>
      </c>
      <c r="W262" s="2">
        <f t="shared" si="507"/>
        <v>0</v>
      </c>
      <c r="X262" s="2">
        <f t="shared" si="508"/>
        <v>0</v>
      </c>
      <c r="Y262" s="2">
        <f t="shared" si="509"/>
        <v>0</v>
      </c>
      <c r="Z262" s="2"/>
      <c r="AA262" s="2">
        <v>-1</v>
      </c>
      <c r="AB262" s="2">
        <f t="shared" si="510"/>
        <v>501.63</v>
      </c>
      <c r="AC262" s="2">
        <f t="shared" si="511"/>
        <v>501.63</v>
      </c>
      <c r="AD262" s="2">
        <f t="shared" si="512"/>
        <v>0</v>
      </c>
      <c r="AE262" s="2">
        <f t="shared" si="513"/>
        <v>0</v>
      </c>
      <c r="AF262" s="2">
        <f t="shared" si="514"/>
        <v>0</v>
      </c>
      <c r="AG262" s="2">
        <f t="shared" si="515"/>
        <v>0</v>
      </c>
      <c r="AH262" s="2">
        <f t="shared" si="516"/>
        <v>0</v>
      </c>
      <c r="AI262" s="2">
        <f t="shared" si="517"/>
        <v>0</v>
      </c>
      <c r="AJ262" s="2">
        <f t="shared" si="518"/>
        <v>0</v>
      </c>
      <c r="AK262" s="2">
        <v>501.63</v>
      </c>
      <c r="AL262" s="2">
        <v>501.63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134</v>
      </c>
      <c r="AU262" s="2">
        <v>55</v>
      </c>
      <c r="AV262" s="2">
        <v>1</v>
      </c>
      <c r="AW262" s="2">
        <v>1.03</v>
      </c>
      <c r="AX262" s="2"/>
      <c r="AY262" s="2"/>
      <c r="AZ262" s="2">
        <v>1</v>
      </c>
      <c r="BA262" s="2">
        <v>1</v>
      </c>
      <c r="BB262" s="2">
        <v>1</v>
      </c>
      <c r="BC262" s="2">
        <v>1</v>
      </c>
      <c r="BD262" s="2" t="s">
        <v>3</v>
      </c>
      <c r="BE262" s="2" t="s">
        <v>3</v>
      </c>
      <c r="BF262" s="2" t="s">
        <v>3</v>
      </c>
      <c r="BG262" s="2" t="s">
        <v>3</v>
      </c>
      <c r="BH262" s="2">
        <v>3</v>
      </c>
      <c r="BI262" s="2">
        <v>1</v>
      </c>
      <c r="BJ262" s="2" t="s">
        <v>174</v>
      </c>
      <c r="BK262" s="2"/>
      <c r="BL262" s="2"/>
      <c r="BM262" s="2">
        <v>32</v>
      </c>
      <c r="BN262" s="2">
        <v>0</v>
      </c>
      <c r="BO262" s="2" t="s">
        <v>3</v>
      </c>
      <c r="BP262" s="2">
        <v>0</v>
      </c>
      <c r="BQ262" s="2">
        <v>30</v>
      </c>
      <c r="BR262" s="2">
        <v>0</v>
      </c>
      <c r="BS262" s="2">
        <v>1</v>
      </c>
      <c r="BT262" s="2">
        <v>1</v>
      </c>
      <c r="BU262" s="2">
        <v>1</v>
      </c>
      <c r="BV262" s="2">
        <v>1</v>
      </c>
      <c r="BW262" s="2">
        <v>1</v>
      </c>
      <c r="BX262" s="2">
        <v>1</v>
      </c>
      <c r="BY262" s="2" t="s">
        <v>3</v>
      </c>
      <c r="BZ262" s="2">
        <v>134</v>
      </c>
      <c r="CA262" s="2">
        <v>55</v>
      </c>
      <c r="CB262" s="2" t="s">
        <v>3</v>
      </c>
      <c r="CC262" s="2"/>
      <c r="CD262" s="2"/>
      <c r="CE262" s="2">
        <v>30</v>
      </c>
      <c r="CF262" s="2">
        <v>0</v>
      </c>
      <c r="CG262" s="2">
        <v>0</v>
      </c>
      <c r="CH262" s="2"/>
      <c r="CI262" s="2"/>
      <c r="CJ262" s="2"/>
      <c r="CK262" s="2"/>
      <c r="CL262" s="2"/>
      <c r="CM262" s="2">
        <v>0</v>
      </c>
      <c r="CN262" s="2" t="s">
        <v>3</v>
      </c>
      <c r="CO262" s="2">
        <v>0</v>
      </c>
      <c r="CP262" s="2">
        <f t="shared" si="519"/>
        <v>0</v>
      </c>
      <c r="CQ262" s="2">
        <f t="shared" si="520"/>
        <v>516.67999999999995</v>
      </c>
      <c r="CR262" s="2">
        <f t="shared" si="521"/>
        <v>0</v>
      </c>
      <c r="CS262" s="2">
        <f t="shared" si="522"/>
        <v>0</v>
      </c>
      <c r="CT262" s="2">
        <f t="shared" si="523"/>
        <v>0</v>
      </c>
      <c r="CU262" s="2">
        <f t="shared" si="524"/>
        <v>0</v>
      </c>
      <c r="CV262" s="2">
        <f t="shared" si="525"/>
        <v>0</v>
      </c>
      <c r="CW262" s="2">
        <f t="shared" si="526"/>
        <v>0</v>
      </c>
      <c r="CX262" s="2">
        <f t="shared" si="527"/>
        <v>0</v>
      </c>
      <c r="CY262" s="2">
        <f t="shared" si="528"/>
        <v>0</v>
      </c>
      <c r="CZ262" s="2">
        <f t="shared" si="529"/>
        <v>0</v>
      </c>
      <c r="DA262" s="2"/>
      <c r="DB262" s="2"/>
      <c r="DC262" s="2" t="s">
        <v>3</v>
      </c>
      <c r="DD262" s="2" t="s">
        <v>3</v>
      </c>
      <c r="DE262" s="2" t="s">
        <v>3</v>
      </c>
      <c r="DF262" s="2" t="s">
        <v>3</v>
      </c>
      <c r="DG262" s="2" t="s">
        <v>3</v>
      </c>
      <c r="DH262" s="2" t="s">
        <v>3</v>
      </c>
      <c r="DI262" s="2" t="s">
        <v>3</v>
      </c>
      <c r="DJ262" s="2" t="s">
        <v>3</v>
      </c>
      <c r="DK262" s="2" t="s">
        <v>3</v>
      </c>
      <c r="DL262" s="2" t="s">
        <v>3</v>
      </c>
      <c r="DM262" s="2" t="s">
        <v>3</v>
      </c>
      <c r="DN262" s="2">
        <v>0</v>
      </c>
      <c r="DO262" s="2">
        <v>0</v>
      </c>
      <c r="DP262" s="2">
        <v>1</v>
      </c>
      <c r="DQ262" s="2">
        <v>1</v>
      </c>
      <c r="DR262" s="2"/>
      <c r="DS262" s="2"/>
      <c r="DT262" s="2"/>
      <c r="DU262" s="2">
        <v>1007</v>
      </c>
      <c r="DV262" s="2" t="s">
        <v>67</v>
      </c>
      <c r="DW262" s="2" t="s">
        <v>67</v>
      </c>
      <c r="DX262" s="2">
        <v>1</v>
      </c>
      <c r="DY262" s="2"/>
      <c r="DZ262" s="2" t="s">
        <v>3</v>
      </c>
      <c r="EA262" s="2" t="s">
        <v>3</v>
      </c>
      <c r="EB262" s="2" t="s">
        <v>3</v>
      </c>
      <c r="EC262" s="2" t="s">
        <v>3</v>
      </c>
      <c r="ED262" s="2"/>
      <c r="EE262" s="2">
        <v>82946447</v>
      </c>
      <c r="EF262" s="2">
        <v>30</v>
      </c>
      <c r="EG262" s="2" t="s">
        <v>19</v>
      </c>
      <c r="EH262" s="2">
        <v>0</v>
      </c>
      <c r="EI262" s="2" t="s">
        <v>3</v>
      </c>
      <c r="EJ262" s="2">
        <v>1</v>
      </c>
      <c r="EK262" s="2">
        <v>32</v>
      </c>
      <c r="EL262" s="2" t="s">
        <v>260</v>
      </c>
      <c r="EM262" s="2" t="s">
        <v>261</v>
      </c>
      <c r="EN262" s="2"/>
      <c r="EO262" s="2" t="s">
        <v>3</v>
      </c>
      <c r="EP262" s="2"/>
      <c r="EQ262" s="2">
        <v>1024</v>
      </c>
      <c r="ER262" s="2">
        <v>501.63</v>
      </c>
      <c r="ES262" s="2">
        <v>501.63</v>
      </c>
      <c r="ET262" s="2">
        <v>0</v>
      </c>
      <c r="EU262" s="2">
        <v>0</v>
      </c>
      <c r="EV262" s="2">
        <v>0</v>
      </c>
      <c r="EW262" s="2">
        <v>0</v>
      </c>
      <c r="EX262" s="2">
        <v>0</v>
      </c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>
        <v>0</v>
      </c>
      <c r="FR262" s="2">
        <v>0</v>
      </c>
      <c r="FS262" s="2">
        <v>0</v>
      </c>
      <c r="FT262" s="2"/>
      <c r="FU262" s="2"/>
      <c r="FV262" s="2"/>
      <c r="FW262" s="2"/>
      <c r="FX262" s="2">
        <v>134</v>
      </c>
      <c r="FY262" s="2">
        <v>55</v>
      </c>
      <c r="FZ262" s="2"/>
      <c r="GA262" s="2" t="s">
        <v>3</v>
      </c>
      <c r="GB262" s="2"/>
      <c r="GC262" s="2"/>
      <c r="GD262" s="2">
        <v>1</v>
      </c>
      <c r="GE262" s="2"/>
      <c r="GF262" s="2">
        <v>-2011481729</v>
      </c>
      <c r="GG262" s="2">
        <v>2</v>
      </c>
      <c r="GH262" s="2">
        <v>1</v>
      </c>
      <c r="GI262" s="2">
        <v>-2</v>
      </c>
      <c r="GJ262" s="2">
        <v>0</v>
      </c>
      <c r="GK262" s="2">
        <v>0</v>
      </c>
      <c r="GL262" s="2">
        <f t="shared" si="530"/>
        <v>0</v>
      </c>
      <c r="GM262" s="2">
        <f t="shared" si="531"/>
        <v>0</v>
      </c>
      <c r="GN262" s="2">
        <f t="shared" si="532"/>
        <v>0</v>
      </c>
      <c r="GO262" s="2">
        <f t="shared" si="533"/>
        <v>0</v>
      </c>
      <c r="GP262" s="2">
        <f t="shared" si="534"/>
        <v>0</v>
      </c>
      <c r="GQ262" s="2"/>
      <c r="GR262" s="2">
        <v>0</v>
      </c>
      <c r="GS262" s="2">
        <v>0</v>
      </c>
      <c r="GT262" s="2">
        <v>0</v>
      </c>
      <c r="GU262" s="2" t="s">
        <v>3</v>
      </c>
      <c r="GV262" s="2">
        <f t="shared" si="535"/>
        <v>0</v>
      </c>
      <c r="GW262" s="2">
        <v>1</v>
      </c>
      <c r="GX262" s="2">
        <f t="shared" si="536"/>
        <v>0</v>
      </c>
      <c r="GY262" s="2"/>
      <c r="GZ262" s="2"/>
      <c r="HA262" s="2">
        <v>0</v>
      </c>
      <c r="HB262" s="2">
        <v>0</v>
      </c>
      <c r="HC262" s="2">
        <f t="shared" si="537"/>
        <v>0</v>
      </c>
      <c r="HD262" s="2"/>
      <c r="HE262" s="2" t="s">
        <v>3</v>
      </c>
      <c r="HF262" s="2" t="s">
        <v>3</v>
      </c>
      <c r="HG262" s="2"/>
      <c r="HH262" s="2"/>
      <c r="HI262" s="2"/>
      <c r="HJ262" s="2"/>
      <c r="HK262" s="2"/>
      <c r="HL262" s="2"/>
      <c r="HM262" s="2" t="s">
        <v>3</v>
      </c>
      <c r="HN262" s="2" t="s">
        <v>3</v>
      </c>
      <c r="HO262" s="2" t="s">
        <v>3</v>
      </c>
      <c r="HP262" s="2" t="s">
        <v>3</v>
      </c>
      <c r="HQ262" s="2" t="s">
        <v>3</v>
      </c>
      <c r="HR262" s="2"/>
      <c r="HS262" s="2">
        <v>0</v>
      </c>
      <c r="HT262" s="2"/>
      <c r="HU262" s="2"/>
      <c r="HV262" s="2"/>
      <c r="HW262" s="2"/>
      <c r="HX262" s="2"/>
      <c r="HY262" s="2"/>
      <c r="HZ262" s="2"/>
      <c r="IA262" s="2"/>
      <c r="IB262" s="2"/>
      <c r="IC262" s="2"/>
      <c r="ID262" s="2"/>
      <c r="IE262" s="2"/>
      <c r="IF262" s="2"/>
      <c r="IG262" s="2"/>
      <c r="IH262" s="2"/>
      <c r="II262" s="2"/>
      <c r="IJ262" s="2"/>
      <c r="IK262" s="2">
        <v>0</v>
      </c>
      <c r="IL262" s="2"/>
      <c r="IM262" s="2"/>
      <c r="IN262" s="2"/>
      <c r="IO262" s="2"/>
      <c r="IP262" s="2"/>
      <c r="IQ262" s="2"/>
      <c r="IR262" s="2"/>
      <c r="IS262" s="2"/>
      <c r="IT262" s="2"/>
      <c r="IU262" s="2"/>
    </row>
    <row r="263" spans="1:255" x14ac:dyDescent="0.2">
      <c r="A263">
        <v>18</v>
      </c>
      <c r="B263">
        <v>1</v>
      </c>
      <c r="C263">
        <v>174</v>
      </c>
      <c r="E263" t="s">
        <v>3</v>
      </c>
      <c r="F263" t="s">
        <v>172</v>
      </c>
      <c r="G263" t="s">
        <v>173</v>
      </c>
      <c r="H263" t="s">
        <v>67</v>
      </c>
      <c r="I263">
        <f>I261*J263</f>
        <v>0</v>
      </c>
      <c r="J263">
        <v>3.9</v>
      </c>
      <c r="K263">
        <v>3.9</v>
      </c>
      <c r="O263">
        <f t="shared" si="499"/>
        <v>0</v>
      </c>
      <c r="P263">
        <f t="shared" si="500"/>
        <v>0</v>
      </c>
      <c r="Q263">
        <f t="shared" si="501"/>
        <v>0</v>
      </c>
      <c r="R263">
        <f t="shared" si="502"/>
        <v>0</v>
      </c>
      <c r="S263">
        <f t="shared" si="503"/>
        <v>0</v>
      </c>
      <c r="T263">
        <f t="shared" si="504"/>
        <v>0</v>
      </c>
      <c r="U263">
        <f t="shared" si="505"/>
        <v>0</v>
      </c>
      <c r="V263">
        <f t="shared" si="506"/>
        <v>0</v>
      </c>
      <c r="W263">
        <f t="shared" si="507"/>
        <v>0</v>
      </c>
      <c r="X263">
        <f t="shared" si="508"/>
        <v>0</v>
      </c>
      <c r="Y263">
        <f t="shared" si="509"/>
        <v>0</v>
      </c>
      <c r="AA263">
        <v>-1</v>
      </c>
      <c r="AB263">
        <f t="shared" si="510"/>
        <v>501.63</v>
      </c>
      <c r="AC263">
        <f t="shared" si="511"/>
        <v>501.63</v>
      </c>
      <c r="AD263">
        <f t="shared" si="512"/>
        <v>0</v>
      </c>
      <c r="AE263">
        <f t="shared" si="513"/>
        <v>0</v>
      </c>
      <c r="AF263">
        <f t="shared" si="514"/>
        <v>0</v>
      </c>
      <c r="AG263">
        <f t="shared" si="515"/>
        <v>0</v>
      </c>
      <c r="AH263">
        <f t="shared" si="516"/>
        <v>0</v>
      </c>
      <c r="AI263">
        <f t="shared" si="517"/>
        <v>0</v>
      </c>
      <c r="AJ263">
        <f t="shared" si="518"/>
        <v>0</v>
      </c>
      <c r="AK263">
        <v>501.63</v>
      </c>
      <c r="AL263">
        <v>501.63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134</v>
      </c>
      <c r="AU263">
        <v>55</v>
      </c>
      <c r="AV263">
        <v>1.0469999999999999</v>
      </c>
      <c r="AW263">
        <v>1.03</v>
      </c>
      <c r="AZ263">
        <v>1</v>
      </c>
      <c r="BA263">
        <v>1</v>
      </c>
      <c r="BB263">
        <v>1</v>
      </c>
      <c r="BC263">
        <v>12.66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174</v>
      </c>
      <c r="BM263">
        <v>32</v>
      </c>
      <c r="BN263">
        <v>0</v>
      </c>
      <c r="BO263" t="s">
        <v>172</v>
      </c>
      <c r="BP263">
        <v>1</v>
      </c>
      <c r="BQ263">
        <v>30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134</v>
      </c>
      <c r="CA263">
        <v>55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519"/>
        <v>0</v>
      </c>
      <c r="CQ263">
        <f t="shared" si="520"/>
        <v>6541.17</v>
      </c>
      <c r="CR263">
        <f t="shared" si="521"/>
        <v>0</v>
      </c>
      <c r="CS263">
        <f t="shared" si="522"/>
        <v>0</v>
      </c>
      <c r="CT263">
        <f t="shared" si="523"/>
        <v>0</v>
      </c>
      <c r="CU263">
        <f t="shared" si="524"/>
        <v>0</v>
      </c>
      <c r="CV263">
        <f t="shared" si="525"/>
        <v>0</v>
      </c>
      <c r="CW263">
        <f t="shared" si="526"/>
        <v>0</v>
      </c>
      <c r="CX263">
        <f t="shared" si="527"/>
        <v>0</v>
      </c>
      <c r="CY263">
        <f t="shared" si="528"/>
        <v>0</v>
      </c>
      <c r="CZ263">
        <f t="shared" si="529"/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67</v>
      </c>
      <c r="DW263" t="s">
        <v>67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82946447</v>
      </c>
      <c r="EF263">
        <v>30</v>
      </c>
      <c r="EG263" t="s">
        <v>19</v>
      </c>
      <c r="EH263">
        <v>0</v>
      </c>
      <c r="EI263" t="s">
        <v>3</v>
      </c>
      <c r="EJ263">
        <v>1</v>
      </c>
      <c r="EK263">
        <v>32</v>
      </c>
      <c r="EL263" t="s">
        <v>260</v>
      </c>
      <c r="EM263" t="s">
        <v>261</v>
      </c>
      <c r="EO263" t="s">
        <v>3</v>
      </c>
      <c r="EQ263">
        <v>1024</v>
      </c>
      <c r="ER263">
        <v>501.63</v>
      </c>
      <c r="ES263">
        <v>501.63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v>0</v>
      </c>
      <c r="FS263">
        <v>0</v>
      </c>
      <c r="FX263">
        <v>134</v>
      </c>
      <c r="FY263">
        <v>55</v>
      </c>
      <c r="GA263" t="s">
        <v>3</v>
      </c>
      <c r="GD263">
        <v>1</v>
      </c>
      <c r="GF263">
        <v>-2011481729</v>
      </c>
      <c r="GG263">
        <v>2</v>
      </c>
      <c r="GH263">
        <v>1</v>
      </c>
      <c r="GI263">
        <v>2</v>
      </c>
      <c r="GJ263">
        <v>0</v>
      </c>
      <c r="GK263">
        <v>0</v>
      </c>
      <c r="GL263">
        <f t="shared" si="530"/>
        <v>0</v>
      </c>
      <c r="GM263">
        <f t="shared" si="531"/>
        <v>0</v>
      </c>
      <c r="GN263">
        <f t="shared" si="532"/>
        <v>0</v>
      </c>
      <c r="GO263">
        <f t="shared" si="533"/>
        <v>0</v>
      </c>
      <c r="GP263">
        <f t="shared" si="534"/>
        <v>0</v>
      </c>
      <c r="GR263">
        <v>0</v>
      </c>
      <c r="GS263">
        <v>0</v>
      </c>
      <c r="GT263">
        <v>0</v>
      </c>
      <c r="GU263" t="s">
        <v>3</v>
      </c>
      <c r="GV263">
        <f t="shared" si="535"/>
        <v>0</v>
      </c>
      <c r="GW263">
        <v>1</v>
      </c>
      <c r="GX263">
        <f t="shared" si="536"/>
        <v>0</v>
      </c>
      <c r="HA263">
        <v>0</v>
      </c>
      <c r="HB263">
        <v>0</v>
      </c>
      <c r="HC263">
        <f t="shared" si="537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55" x14ac:dyDescent="0.2">
      <c r="A264" s="2">
        <v>18</v>
      </c>
      <c r="B264" s="2">
        <v>1</v>
      </c>
      <c r="C264" s="2">
        <v>169</v>
      </c>
      <c r="D264" s="2"/>
      <c r="E264" s="2" t="s">
        <v>3</v>
      </c>
      <c r="F264" s="2" t="s">
        <v>262</v>
      </c>
      <c r="G264" s="2" t="s">
        <v>263</v>
      </c>
      <c r="H264" s="2" t="s">
        <v>67</v>
      </c>
      <c r="I264" s="2">
        <f>I260*J264</f>
        <v>0</v>
      </c>
      <c r="J264" s="2">
        <v>5.2</v>
      </c>
      <c r="K264" s="2">
        <v>5.2</v>
      </c>
      <c r="L264" s="2"/>
      <c r="M264" s="2"/>
      <c r="N264" s="2"/>
      <c r="O264" s="2">
        <f t="shared" si="499"/>
        <v>0</v>
      </c>
      <c r="P264" s="2">
        <f t="shared" si="500"/>
        <v>0</v>
      </c>
      <c r="Q264" s="2">
        <f t="shared" si="501"/>
        <v>0</v>
      </c>
      <c r="R264" s="2">
        <f t="shared" si="502"/>
        <v>0</v>
      </c>
      <c r="S264" s="2">
        <f t="shared" si="503"/>
        <v>0</v>
      </c>
      <c r="T264" s="2">
        <f t="shared" si="504"/>
        <v>0</v>
      </c>
      <c r="U264" s="2">
        <f t="shared" si="505"/>
        <v>0</v>
      </c>
      <c r="V264" s="2">
        <f t="shared" si="506"/>
        <v>0</v>
      </c>
      <c r="W264" s="2">
        <f t="shared" si="507"/>
        <v>0</v>
      </c>
      <c r="X264" s="2">
        <f t="shared" si="508"/>
        <v>0</v>
      </c>
      <c r="Y264" s="2">
        <f t="shared" si="509"/>
        <v>0</v>
      </c>
      <c r="Z264" s="2"/>
      <c r="AA264" s="2">
        <v>-1</v>
      </c>
      <c r="AB264" s="2">
        <f t="shared" si="510"/>
        <v>1858.61</v>
      </c>
      <c r="AC264" s="2">
        <f t="shared" si="511"/>
        <v>1858.61</v>
      </c>
      <c r="AD264" s="2">
        <f t="shared" si="512"/>
        <v>0</v>
      </c>
      <c r="AE264" s="2">
        <f t="shared" si="513"/>
        <v>0</v>
      </c>
      <c r="AF264" s="2">
        <f t="shared" si="514"/>
        <v>0</v>
      </c>
      <c r="AG264" s="2">
        <f t="shared" si="515"/>
        <v>0</v>
      </c>
      <c r="AH264" s="2">
        <f t="shared" si="516"/>
        <v>0</v>
      </c>
      <c r="AI264" s="2">
        <f t="shared" si="517"/>
        <v>0</v>
      </c>
      <c r="AJ264" s="2">
        <f t="shared" si="518"/>
        <v>0</v>
      </c>
      <c r="AK264" s="2">
        <v>1858.61</v>
      </c>
      <c r="AL264" s="2">
        <v>1858.61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134</v>
      </c>
      <c r="AU264" s="2">
        <v>55</v>
      </c>
      <c r="AV264" s="2">
        <v>1</v>
      </c>
      <c r="AW264" s="2">
        <v>1.03</v>
      </c>
      <c r="AX264" s="2"/>
      <c r="AY264" s="2"/>
      <c r="AZ264" s="2">
        <v>1</v>
      </c>
      <c r="BA264" s="2">
        <v>1</v>
      </c>
      <c r="BB264" s="2">
        <v>1</v>
      </c>
      <c r="BC264" s="2">
        <v>1</v>
      </c>
      <c r="BD264" s="2" t="s">
        <v>3</v>
      </c>
      <c r="BE264" s="2" t="s">
        <v>3</v>
      </c>
      <c r="BF264" s="2" t="s">
        <v>3</v>
      </c>
      <c r="BG264" s="2" t="s">
        <v>3</v>
      </c>
      <c r="BH264" s="2">
        <v>3</v>
      </c>
      <c r="BI264" s="2">
        <v>1</v>
      </c>
      <c r="BJ264" s="2" t="s">
        <v>264</v>
      </c>
      <c r="BK264" s="2"/>
      <c r="BL264" s="2"/>
      <c r="BM264" s="2">
        <v>32</v>
      </c>
      <c r="BN264" s="2">
        <v>0</v>
      </c>
      <c r="BO264" s="2" t="s">
        <v>3</v>
      </c>
      <c r="BP264" s="2">
        <v>0</v>
      </c>
      <c r="BQ264" s="2">
        <v>30</v>
      </c>
      <c r="BR264" s="2">
        <v>0</v>
      </c>
      <c r="BS264" s="2">
        <v>1</v>
      </c>
      <c r="BT264" s="2">
        <v>1</v>
      </c>
      <c r="BU264" s="2">
        <v>1</v>
      </c>
      <c r="BV264" s="2">
        <v>1</v>
      </c>
      <c r="BW264" s="2">
        <v>1</v>
      </c>
      <c r="BX264" s="2">
        <v>1</v>
      </c>
      <c r="BY264" s="2" t="s">
        <v>3</v>
      </c>
      <c r="BZ264" s="2">
        <v>134</v>
      </c>
      <c r="CA264" s="2">
        <v>55</v>
      </c>
      <c r="CB264" s="2" t="s">
        <v>3</v>
      </c>
      <c r="CC264" s="2"/>
      <c r="CD264" s="2"/>
      <c r="CE264" s="2">
        <v>30</v>
      </c>
      <c r="CF264" s="2">
        <v>0</v>
      </c>
      <c r="CG264" s="2">
        <v>0</v>
      </c>
      <c r="CH264" s="2"/>
      <c r="CI264" s="2"/>
      <c r="CJ264" s="2"/>
      <c r="CK264" s="2"/>
      <c r="CL264" s="2"/>
      <c r="CM264" s="2">
        <v>0</v>
      </c>
      <c r="CN264" s="2" t="s">
        <v>3</v>
      </c>
      <c r="CO264" s="2">
        <v>0</v>
      </c>
      <c r="CP264" s="2">
        <f t="shared" si="519"/>
        <v>0</v>
      </c>
      <c r="CQ264" s="2">
        <f t="shared" si="520"/>
        <v>1914.37</v>
      </c>
      <c r="CR264" s="2">
        <f t="shared" si="521"/>
        <v>0</v>
      </c>
      <c r="CS264" s="2">
        <f t="shared" si="522"/>
        <v>0</v>
      </c>
      <c r="CT264" s="2">
        <f t="shared" si="523"/>
        <v>0</v>
      </c>
      <c r="CU264" s="2">
        <f t="shared" si="524"/>
        <v>0</v>
      </c>
      <c r="CV264" s="2">
        <f t="shared" si="525"/>
        <v>0</v>
      </c>
      <c r="CW264" s="2">
        <f t="shared" si="526"/>
        <v>0</v>
      </c>
      <c r="CX264" s="2">
        <f t="shared" si="527"/>
        <v>0</v>
      </c>
      <c r="CY264" s="2">
        <f t="shared" si="528"/>
        <v>0</v>
      </c>
      <c r="CZ264" s="2">
        <f t="shared" si="529"/>
        <v>0</v>
      </c>
      <c r="DA264" s="2"/>
      <c r="DB264" s="2"/>
      <c r="DC264" s="2" t="s">
        <v>3</v>
      </c>
      <c r="DD264" s="2" t="s">
        <v>3</v>
      </c>
      <c r="DE264" s="2" t="s">
        <v>3</v>
      </c>
      <c r="DF264" s="2" t="s">
        <v>3</v>
      </c>
      <c r="DG264" s="2" t="s">
        <v>3</v>
      </c>
      <c r="DH264" s="2" t="s">
        <v>3</v>
      </c>
      <c r="DI264" s="2" t="s">
        <v>3</v>
      </c>
      <c r="DJ264" s="2" t="s">
        <v>3</v>
      </c>
      <c r="DK264" s="2" t="s">
        <v>3</v>
      </c>
      <c r="DL264" s="2" t="s">
        <v>3</v>
      </c>
      <c r="DM264" s="2" t="s">
        <v>3</v>
      </c>
      <c r="DN264" s="2">
        <v>0</v>
      </c>
      <c r="DO264" s="2">
        <v>0</v>
      </c>
      <c r="DP264" s="2">
        <v>1</v>
      </c>
      <c r="DQ264" s="2">
        <v>1</v>
      </c>
      <c r="DR264" s="2"/>
      <c r="DS264" s="2"/>
      <c r="DT264" s="2"/>
      <c r="DU264" s="2">
        <v>1007</v>
      </c>
      <c r="DV264" s="2" t="s">
        <v>67</v>
      </c>
      <c r="DW264" s="2" t="s">
        <v>67</v>
      </c>
      <c r="DX264" s="2">
        <v>1</v>
      </c>
      <c r="DY264" s="2"/>
      <c r="DZ264" s="2" t="s">
        <v>3</v>
      </c>
      <c r="EA264" s="2" t="s">
        <v>3</v>
      </c>
      <c r="EB264" s="2" t="s">
        <v>3</v>
      </c>
      <c r="EC264" s="2" t="s">
        <v>3</v>
      </c>
      <c r="ED264" s="2"/>
      <c r="EE264" s="2">
        <v>82946447</v>
      </c>
      <c r="EF264" s="2">
        <v>30</v>
      </c>
      <c r="EG264" s="2" t="s">
        <v>19</v>
      </c>
      <c r="EH264" s="2">
        <v>0</v>
      </c>
      <c r="EI264" s="2" t="s">
        <v>3</v>
      </c>
      <c r="EJ264" s="2">
        <v>1</v>
      </c>
      <c r="EK264" s="2">
        <v>32</v>
      </c>
      <c r="EL264" s="2" t="s">
        <v>260</v>
      </c>
      <c r="EM264" s="2" t="s">
        <v>261</v>
      </c>
      <c r="EN264" s="2"/>
      <c r="EO264" s="2" t="s">
        <v>3</v>
      </c>
      <c r="EP264" s="2"/>
      <c r="EQ264" s="2">
        <v>1024</v>
      </c>
      <c r="ER264" s="2">
        <v>1858.61</v>
      </c>
      <c r="ES264" s="2">
        <v>1858.61</v>
      </c>
      <c r="ET264" s="2">
        <v>0</v>
      </c>
      <c r="EU264" s="2">
        <v>0</v>
      </c>
      <c r="EV264" s="2">
        <v>0</v>
      </c>
      <c r="EW264" s="2">
        <v>0</v>
      </c>
      <c r="EX264" s="2">
        <v>0</v>
      </c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>
        <v>0</v>
      </c>
      <c r="FR264" s="2">
        <v>0</v>
      </c>
      <c r="FS264" s="2">
        <v>0</v>
      </c>
      <c r="FT264" s="2"/>
      <c r="FU264" s="2"/>
      <c r="FV264" s="2"/>
      <c r="FW264" s="2"/>
      <c r="FX264" s="2">
        <v>134</v>
      </c>
      <c r="FY264" s="2">
        <v>55</v>
      </c>
      <c r="FZ264" s="2"/>
      <c r="GA264" s="2" t="s">
        <v>3</v>
      </c>
      <c r="GB264" s="2"/>
      <c r="GC264" s="2"/>
      <c r="GD264" s="2">
        <v>1</v>
      </c>
      <c r="GE264" s="2"/>
      <c r="GF264" s="2">
        <v>58521565</v>
      </c>
      <c r="GG264" s="2">
        <v>2</v>
      </c>
      <c r="GH264" s="2">
        <v>1</v>
      </c>
      <c r="GI264" s="2">
        <v>-2</v>
      </c>
      <c r="GJ264" s="2">
        <v>0</v>
      </c>
      <c r="GK264" s="2">
        <v>0</v>
      </c>
      <c r="GL264" s="2">
        <f t="shared" si="530"/>
        <v>0</v>
      </c>
      <c r="GM264" s="2">
        <f t="shared" si="531"/>
        <v>0</v>
      </c>
      <c r="GN264" s="2">
        <f t="shared" si="532"/>
        <v>0</v>
      </c>
      <c r="GO264" s="2">
        <f t="shared" si="533"/>
        <v>0</v>
      </c>
      <c r="GP264" s="2">
        <f t="shared" si="534"/>
        <v>0</v>
      </c>
      <c r="GQ264" s="2"/>
      <c r="GR264" s="2">
        <v>0</v>
      </c>
      <c r="GS264" s="2">
        <v>0</v>
      </c>
      <c r="GT264" s="2">
        <v>0</v>
      </c>
      <c r="GU264" s="2" t="s">
        <v>3</v>
      </c>
      <c r="GV264" s="2">
        <f t="shared" si="535"/>
        <v>0</v>
      </c>
      <c r="GW264" s="2">
        <v>1</v>
      </c>
      <c r="GX264" s="2">
        <f t="shared" si="536"/>
        <v>0</v>
      </c>
      <c r="GY264" s="2"/>
      <c r="GZ264" s="2"/>
      <c r="HA264" s="2">
        <v>0</v>
      </c>
      <c r="HB264" s="2">
        <v>0</v>
      </c>
      <c r="HC264" s="2">
        <f t="shared" si="537"/>
        <v>0</v>
      </c>
      <c r="HD264" s="2"/>
      <c r="HE264" s="2" t="s">
        <v>3</v>
      </c>
      <c r="HF264" s="2" t="s">
        <v>3</v>
      </c>
      <c r="HG264" s="2"/>
      <c r="HH264" s="2"/>
      <c r="HI264" s="2"/>
      <c r="HJ264" s="2"/>
      <c r="HK264" s="2"/>
      <c r="HL264" s="2"/>
      <c r="HM264" s="2" t="s">
        <v>3</v>
      </c>
      <c r="HN264" s="2" t="s">
        <v>3</v>
      </c>
      <c r="HO264" s="2" t="s">
        <v>3</v>
      </c>
      <c r="HP264" s="2" t="s">
        <v>3</v>
      </c>
      <c r="HQ264" s="2" t="s">
        <v>3</v>
      </c>
      <c r="HR264" s="2"/>
      <c r="HS264" s="2">
        <v>0</v>
      </c>
      <c r="HT264" s="2"/>
      <c r="HU264" s="2"/>
      <c r="HV264" s="2"/>
      <c r="HW264" s="2"/>
      <c r="HX264" s="2"/>
      <c r="HY264" s="2"/>
      <c r="HZ264" s="2"/>
      <c r="IA264" s="2"/>
      <c r="IB264" s="2"/>
      <c r="IC264" s="2"/>
      <c r="ID264" s="2"/>
      <c r="IE264" s="2"/>
      <c r="IF264" s="2"/>
      <c r="IG264" s="2"/>
      <c r="IH264" s="2"/>
      <c r="II264" s="2"/>
      <c r="IJ264" s="2"/>
      <c r="IK264" s="2">
        <v>0</v>
      </c>
      <c r="IL264" s="2"/>
      <c r="IM264" s="2"/>
      <c r="IN264" s="2"/>
      <c r="IO264" s="2"/>
      <c r="IP264" s="2"/>
      <c r="IQ264" s="2"/>
      <c r="IR264" s="2"/>
      <c r="IS264" s="2"/>
      <c r="IT264" s="2"/>
      <c r="IU264" s="2"/>
    </row>
    <row r="265" spans="1:255" x14ac:dyDescent="0.2">
      <c r="A265">
        <v>18</v>
      </c>
      <c r="B265">
        <v>1</v>
      </c>
      <c r="C265">
        <v>176</v>
      </c>
      <c r="E265" t="s">
        <v>3</v>
      </c>
      <c r="F265" t="s">
        <v>262</v>
      </c>
      <c r="G265" t="s">
        <v>263</v>
      </c>
      <c r="H265" t="s">
        <v>67</v>
      </c>
      <c r="I265">
        <f>I261*J265</f>
        <v>0</v>
      </c>
      <c r="J265">
        <v>5.2</v>
      </c>
      <c r="K265">
        <v>5.2</v>
      </c>
      <c r="O265">
        <f t="shared" si="499"/>
        <v>0</v>
      </c>
      <c r="P265">
        <f t="shared" si="500"/>
        <v>0</v>
      </c>
      <c r="Q265">
        <f t="shared" si="501"/>
        <v>0</v>
      </c>
      <c r="R265">
        <f t="shared" si="502"/>
        <v>0</v>
      </c>
      <c r="S265">
        <f t="shared" si="503"/>
        <v>0</v>
      </c>
      <c r="T265">
        <f t="shared" si="504"/>
        <v>0</v>
      </c>
      <c r="U265">
        <f t="shared" si="505"/>
        <v>0</v>
      </c>
      <c r="V265">
        <f t="shared" si="506"/>
        <v>0</v>
      </c>
      <c r="W265">
        <f t="shared" si="507"/>
        <v>0</v>
      </c>
      <c r="X265">
        <f t="shared" si="508"/>
        <v>0</v>
      </c>
      <c r="Y265">
        <f t="shared" si="509"/>
        <v>0</v>
      </c>
      <c r="AA265">
        <v>-1</v>
      </c>
      <c r="AB265">
        <f t="shared" si="510"/>
        <v>1858.61</v>
      </c>
      <c r="AC265">
        <f t="shared" si="511"/>
        <v>1858.61</v>
      </c>
      <c r="AD265">
        <f t="shared" si="512"/>
        <v>0</v>
      </c>
      <c r="AE265">
        <f t="shared" si="513"/>
        <v>0</v>
      </c>
      <c r="AF265">
        <f t="shared" si="514"/>
        <v>0</v>
      </c>
      <c r="AG265">
        <f t="shared" si="515"/>
        <v>0</v>
      </c>
      <c r="AH265">
        <f t="shared" si="516"/>
        <v>0</v>
      </c>
      <c r="AI265">
        <f t="shared" si="517"/>
        <v>0</v>
      </c>
      <c r="AJ265">
        <f t="shared" si="518"/>
        <v>0</v>
      </c>
      <c r="AK265">
        <v>1858.61</v>
      </c>
      <c r="AL265">
        <v>1858.61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134</v>
      </c>
      <c r="AU265">
        <v>55</v>
      </c>
      <c r="AV265">
        <v>1.0469999999999999</v>
      </c>
      <c r="AW265">
        <v>1.03</v>
      </c>
      <c r="AZ265">
        <v>1</v>
      </c>
      <c r="BA265">
        <v>1</v>
      </c>
      <c r="BB265">
        <v>1</v>
      </c>
      <c r="BC265">
        <v>7.47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264</v>
      </c>
      <c r="BM265">
        <v>32</v>
      </c>
      <c r="BN265">
        <v>0</v>
      </c>
      <c r="BO265" t="s">
        <v>262</v>
      </c>
      <c r="BP265">
        <v>1</v>
      </c>
      <c r="BQ265">
        <v>30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134</v>
      </c>
      <c r="CA265">
        <v>55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519"/>
        <v>0</v>
      </c>
      <c r="CQ265">
        <f t="shared" si="520"/>
        <v>14300.34</v>
      </c>
      <c r="CR265">
        <f t="shared" si="521"/>
        <v>0</v>
      </c>
      <c r="CS265">
        <f t="shared" si="522"/>
        <v>0</v>
      </c>
      <c r="CT265">
        <f t="shared" si="523"/>
        <v>0</v>
      </c>
      <c r="CU265">
        <f t="shared" si="524"/>
        <v>0</v>
      </c>
      <c r="CV265">
        <f t="shared" si="525"/>
        <v>0</v>
      </c>
      <c r="CW265">
        <f t="shared" si="526"/>
        <v>0</v>
      </c>
      <c r="CX265">
        <f t="shared" si="527"/>
        <v>0</v>
      </c>
      <c r="CY265">
        <f t="shared" si="528"/>
        <v>0</v>
      </c>
      <c r="CZ265">
        <f t="shared" si="529"/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1007</v>
      </c>
      <c r="DV265" t="s">
        <v>67</v>
      </c>
      <c r="DW265" t="s">
        <v>67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82946447</v>
      </c>
      <c r="EF265">
        <v>30</v>
      </c>
      <c r="EG265" t="s">
        <v>19</v>
      </c>
      <c r="EH265">
        <v>0</v>
      </c>
      <c r="EI265" t="s">
        <v>3</v>
      </c>
      <c r="EJ265">
        <v>1</v>
      </c>
      <c r="EK265">
        <v>32</v>
      </c>
      <c r="EL265" t="s">
        <v>260</v>
      </c>
      <c r="EM265" t="s">
        <v>261</v>
      </c>
      <c r="EO265" t="s">
        <v>3</v>
      </c>
      <c r="EQ265">
        <v>1024</v>
      </c>
      <c r="ER265">
        <v>1858.61</v>
      </c>
      <c r="ES265">
        <v>1858.61</v>
      </c>
      <c r="ET265">
        <v>0</v>
      </c>
      <c r="EU265">
        <v>0</v>
      </c>
      <c r="EV265">
        <v>0</v>
      </c>
      <c r="EW265">
        <v>0</v>
      </c>
      <c r="EX265">
        <v>0</v>
      </c>
      <c r="FQ265">
        <v>0</v>
      </c>
      <c r="FR265">
        <v>0</v>
      </c>
      <c r="FS265">
        <v>0</v>
      </c>
      <c r="FX265">
        <v>134</v>
      </c>
      <c r="FY265">
        <v>55</v>
      </c>
      <c r="GA265" t="s">
        <v>3</v>
      </c>
      <c r="GD265">
        <v>1</v>
      </c>
      <c r="GF265">
        <v>58521565</v>
      </c>
      <c r="GG265">
        <v>2</v>
      </c>
      <c r="GH265">
        <v>1</v>
      </c>
      <c r="GI265">
        <v>2</v>
      </c>
      <c r="GJ265">
        <v>0</v>
      </c>
      <c r="GK265">
        <v>0</v>
      </c>
      <c r="GL265">
        <f t="shared" si="530"/>
        <v>0</v>
      </c>
      <c r="GM265">
        <f t="shared" si="531"/>
        <v>0</v>
      </c>
      <c r="GN265">
        <f t="shared" si="532"/>
        <v>0</v>
      </c>
      <c r="GO265">
        <f t="shared" si="533"/>
        <v>0</v>
      </c>
      <c r="GP265">
        <f t="shared" si="534"/>
        <v>0</v>
      </c>
      <c r="GR265">
        <v>0</v>
      </c>
      <c r="GS265">
        <v>0</v>
      </c>
      <c r="GT265">
        <v>0</v>
      </c>
      <c r="GU265" t="s">
        <v>3</v>
      </c>
      <c r="GV265">
        <f t="shared" si="535"/>
        <v>0</v>
      </c>
      <c r="GW265">
        <v>1</v>
      </c>
      <c r="GX265">
        <f t="shared" si="536"/>
        <v>0</v>
      </c>
      <c r="HA265">
        <v>0</v>
      </c>
      <c r="HB265">
        <v>0</v>
      </c>
      <c r="HC265">
        <f t="shared" si="537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55" x14ac:dyDescent="0.2">
      <c r="A266" s="2">
        <v>17</v>
      </c>
      <c r="B266" s="2">
        <v>1</v>
      </c>
      <c r="C266" s="2">
        <f>ROW(SmtRes!A183)</f>
        <v>183</v>
      </c>
      <c r="D266" s="2">
        <f>ROW(EtalonRes!A555)</f>
        <v>555</v>
      </c>
      <c r="E266" s="2" t="s">
        <v>3</v>
      </c>
      <c r="F266" s="2" t="s">
        <v>256</v>
      </c>
      <c r="G266" s="2" t="s">
        <v>257</v>
      </c>
      <c r="H266" s="2" t="s">
        <v>258</v>
      </c>
      <c r="I266" s="2">
        <f>ROUND(F571/100,9)</f>
        <v>0</v>
      </c>
      <c r="J266" s="2">
        <v>0</v>
      </c>
      <c r="K266" s="2">
        <f>ROUND(F571/100,9)</f>
        <v>0</v>
      </c>
      <c r="L266" s="2"/>
      <c r="M266" s="2"/>
      <c r="N266" s="2"/>
      <c r="O266" s="2">
        <f t="shared" si="499"/>
        <v>0</v>
      </c>
      <c r="P266" s="2">
        <f t="shared" si="500"/>
        <v>0</v>
      </c>
      <c r="Q266" s="2">
        <f t="shared" si="501"/>
        <v>0</v>
      </c>
      <c r="R266" s="2">
        <f t="shared" si="502"/>
        <v>0</v>
      </c>
      <c r="S266" s="2">
        <f t="shared" si="503"/>
        <v>0</v>
      </c>
      <c r="T266" s="2">
        <f t="shared" si="504"/>
        <v>0</v>
      </c>
      <c r="U266" s="2">
        <f t="shared" si="505"/>
        <v>0</v>
      </c>
      <c r="V266" s="2">
        <f t="shared" si="506"/>
        <v>0</v>
      </c>
      <c r="W266" s="2">
        <f t="shared" si="507"/>
        <v>0</v>
      </c>
      <c r="X266" s="2">
        <f t="shared" si="508"/>
        <v>0</v>
      </c>
      <c r="Y266" s="2">
        <f t="shared" si="509"/>
        <v>0</v>
      </c>
      <c r="Z266" s="2"/>
      <c r="AA266" s="2">
        <v>-1</v>
      </c>
      <c r="AB266" s="2">
        <f t="shared" si="510"/>
        <v>1218.9100000000001</v>
      </c>
      <c r="AC266" s="2">
        <f t="shared" si="511"/>
        <v>342.52</v>
      </c>
      <c r="AD266" s="2">
        <f t="shared" si="512"/>
        <v>109.29</v>
      </c>
      <c r="AE266" s="2">
        <f t="shared" si="513"/>
        <v>10.33</v>
      </c>
      <c r="AF266" s="2">
        <f t="shared" si="514"/>
        <v>767.1</v>
      </c>
      <c r="AG266" s="2">
        <f t="shared" si="515"/>
        <v>0</v>
      </c>
      <c r="AH266" s="2">
        <f t="shared" si="516"/>
        <v>69.8</v>
      </c>
      <c r="AI266" s="2">
        <f t="shared" si="517"/>
        <v>0</v>
      </c>
      <c r="AJ266" s="2">
        <f t="shared" si="518"/>
        <v>0</v>
      </c>
      <c r="AK266" s="2">
        <v>1218.9100000000001</v>
      </c>
      <c r="AL266" s="2">
        <v>342.52</v>
      </c>
      <c r="AM266" s="2">
        <v>109.29</v>
      </c>
      <c r="AN266" s="2">
        <v>10.33</v>
      </c>
      <c r="AO266" s="2">
        <v>767.1</v>
      </c>
      <c r="AP266" s="2">
        <v>0</v>
      </c>
      <c r="AQ266" s="2">
        <v>69.8</v>
      </c>
      <c r="AR266" s="2">
        <v>0</v>
      </c>
      <c r="AS266" s="2">
        <v>0</v>
      </c>
      <c r="AT266" s="2">
        <v>134</v>
      </c>
      <c r="AU266" s="2">
        <v>55</v>
      </c>
      <c r="AV266" s="2">
        <v>1.0469999999999999</v>
      </c>
      <c r="AW266" s="2">
        <v>1.03</v>
      </c>
      <c r="AX266" s="2"/>
      <c r="AY266" s="2"/>
      <c r="AZ266" s="2">
        <v>1</v>
      </c>
      <c r="BA266" s="2">
        <v>1</v>
      </c>
      <c r="BB266" s="2">
        <v>1</v>
      </c>
      <c r="BC266" s="2">
        <v>1</v>
      </c>
      <c r="BD266" s="2" t="s">
        <v>3</v>
      </c>
      <c r="BE266" s="2" t="s">
        <v>3</v>
      </c>
      <c r="BF266" s="2" t="s">
        <v>3</v>
      </c>
      <c r="BG266" s="2" t="s">
        <v>3</v>
      </c>
      <c r="BH266" s="2">
        <v>0</v>
      </c>
      <c r="BI266" s="2">
        <v>1</v>
      </c>
      <c r="BJ266" s="2" t="s">
        <v>259</v>
      </c>
      <c r="BK266" s="2"/>
      <c r="BL266" s="2"/>
      <c r="BM266" s="2">
        <v>32</v>
      </c>
      <c r="BN266" s="2">
        <v>0</v>
      </c>
      <c r="BO266" s="2" t="s">
        <v>256</v>
      </c>
      <c r="BP266" s="2">
        <v>1</v>
      </c>
      <c r="BQ266" s="2">
        <v>30</v>
      </c>
      <c r="BR266" s="2">
        <v>0</v>
      </c>
      <c r="BS266" s="2">
        <v>1</v>
      </c>
      <c r="BT266" s="2">
        <v>1</v>
      </c>
      <c r="BU266" s="2">
        <v>1</v>
      </c>
      <c r="BV266" s="2">
        <v>1</v>
      </c>
      <c r="BW266" s="2">
        <v>1</v>
      </c>
      <c r="BX266" s="2">
        <v>1</v>
      </c>
      <c r="BY266" s="2" t="s">
        <v>3</v>
      </c>
      <c r="BZ266" s="2">
        <v>134</v>
      </c>
      <c r="CA266" s="2">
        <v>55</v>
      </c>
      <c r="CB266" s="2" t="s">
        <v>3</v>
      </c>
      <c r="CC266" s="2"/>
      <c r="CD266" s="2"/>
      <c r="CE266" s="2">
        <v>30</v>
      </c>
      <c r="CF266" s="2">
        <v>0</v>
      </c>
      <c r="CG266" s="2">
        <v>0</v>
      </c>
      <c r="CH266" s="2"/>
      <c r="CI266" s="2"/>
      <c r="CJ266" s="2"/>
      <c r="CK266" s="2"/>
      <c r="CL266" s="2"/>
      <c r="CM266" s="2">
        <v>0</v>
      </c>
      <c r="CN266" s="2" t="s">
        <v>3</v>
      </c>
      <c r="CO266" s="2">
        <v>0</v>
      </c>
      <c r="CP266" s="2">
        <f t="shared" si="519"/>
        <v>0</v>
      </c>
      <c r="CQ266" s="2">
        <f t="shared" si="520"/>
        <v>352.8</v>
      </c>
      <c r="CR266" s="2">
        <f t="shared" si="521"/>
        <v>114.43</v>
      </c>
      <c r="CS266" s="2">
        <f t="shared" si="522"/>
        <v>10.82</v>
      </c>
      <c r="CT266" s="2">
        <f t="shared" si="523"/>
        <v>803.15</v>
      </c>
      <c r="CU266" s="2">
        <f t="shared" si="524"/>
        <v>0</v>
      </c>
      <c r="CV266" s="2">
        <f t="shared" si="525"/>
        <v>73.08059999999999</v>
      </c>
      <c r="CW266" s="2">
        <f t="shared" si="526"/>
        <v>0</v>
      </c>
      <c r="CX266" s="2">
        <f t="shared" si="527"/>
        <v>0</v>
      </c>
      <c r="CY266" s="2">
        <f t="shared" si="528"/>
        <v>0</v>
      </c>
      <c r="CZ266" s="2">
        <f t="shared" si="529"/>
        <v>0</v>
      </c>
      <c r="DA266" s="2"/>
      <c r="DB266" s="2"/>
      <c r="DC266" s="2" t="s">
        <v>3</v>
      </c>
      <c r="DD266" s="2" t="s">
        <v>3</v>
      </c>
      <c r="DE266" s="2" t="s">
        <v>3</v>
      </c>
      <c r="DF266" s="2" t="s">
        <v>3</v>
      </c>
      <c r="DG266" s="2" t="s">
        <v>3</v>
      </c>
      <c r="DH266" s="2" t="s">
        <v>3</v>
      </c>
      <c r="DI266" s="2" t="s">
        <v>3</v>
      </c>
      <c r="DJ266" s="2" t="s">
        <v>3</v>
      </c>
      <c r="DK266" s="2" t="s">
        <v>3</v>
      </c>
      <c r="DL266" s="2" t="s">
        <v>3</v>
      </c>
      <c r="DM266" s="2" t="s">
        <v>3</v>
      </c>
      <c r="DN266" s="2">
        <v>0</v>
      </c>
      <c r="DO266" s="2">
        <v>0</v>
      </c>
      <c r="DP266" s="2">
        <v>1</v>
      </c>
      <c r="DQ266" s="2">
        <v>1</v>
      </c>
      <c r="DR266" s="2"/>
      <c r="DS266" s="2"/>
      <c r="DT266" s="2"/>
      <c r="DU266" s="2">
        <v>1013</v>
      </c>
      <c r="DV266" s="2" t="s">
        <v>258</v>
      </c>
      <c r="DW266" s="2" t="s">
        <v>258</v>
      </c>
      <c r="DX266" s="2">
        <v>1</v>
      </c>
      <c r="DY266" s="2"/>
      <c r="DZ266" s="2" t="s">
        <v>3</v>
      </c>
      <c r="EA266" s="2" t="s">
        <v>3</v>
      </c>
      <c r="EB266" s="2" t="s">
        <v>3</v>
      </c>
      <c r="EC266" s="2" t="s">
        <v>3</v>
      </c>
      <c r="ED266" s="2"/>
      <c r="EE266" s="2">
        <v>82946447</v>
      </c>
      <c r="EF266" s="2">
        <v>30</v>
      </c>
      <c r="EG266" s="2" t="s">
        <v>19</v>
      </c>
      <c r="EH266" s="2">
        <v>0</v>
      </c>
      <c r="EI266" s="2" t="s">
        <v>3</v>
      </c>
      <c r="EJ266" s="2">
        <v>1</v>
      </c>
      <c r="EK266" s="2">
        <v>32</v>
      </c>
      <c r="EL266" s="2" t="s">
        <v>260</v>
      </c>
      <c r="EM266" s="2" t="s">
        <v>261</v>
      </c>
      <c r="EN266" s="2"/>
      <c r="EO266" s="2" t="s">
        <v>3</v>
      </c>
      <c r="EP266" s="2"/>
      <c r="EQ266" s="2">
        <v>132096</v>
      </c>
      <c r="ER266" s="2">
        <v>1218.9100000000001</v>
      </c>
      <c r="ES266" s="2">
        <v>342.52</v>
      </c>
      <c r="ET266" s="2">
        <v>109.29</v>
      </c>
      <c r="EU266" s="2">
        <v>10.33</v>
      </c>
      <c r="EV266" s="2">
        <v>767.1</v>
      </c>
      <c r="EW266" s="2">
        <v>69.8</v>
      </c>
      <c r="EX266" s="2">
        <v>0</v>
      </c>
      <c r="EY266" s="2">
        <v>0</v>
      </c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>
        <v>0</v>
      </c>
      <c r="FR266" s="2">
        <v>0</v>
      </c>
      <c r="FS266" s="2">
        <v>0</v>
      </c>
      <c r="FT266" s="2"/>
      <c r="FU266" s="2"/>
      <c r="FV266" s="2"/>
      <c r="FW266" s="2"/>
      <c r="FX266" s="2">
        <v>134</v>
      </c>
      <c r="FY266" s="2">
        <v>55</v>
      </c>
      <c r="FZ266" s="2"/>
      <c r="GA266" s="2" t="s">
        <v>3</v>
      </c>
      <c r="GB266" s="2"/>
      <c r="GC266" s="2"/>
      <c r="GD266" s="2">
        <v>1</v>
      </c>
      <c r="GE266" s="2"/>
      <c r="GF266" s="2">
        <v>1574227736</v>
      </c>
      <c r="GG266" s="2">
        <v>2</v>
      </c>
      <c r="GH266" s="2">
        <v>1</v>
      </c>
      <c r="GI266" s="2">
        <v>2</v>
      </c>
      <c r="GJ266" s="2">
        <v>0</v>
      </c>
      <c r="GK266" s="2">
        <v>0</v>
      </c>
      <c r="GL266" s="2">
        <f t="shared" si="530"/>
        <v>0</v>
      </c>
      <c r="GM266" s="2">
        <f t="shared" si="531"/>
        <v>0</v>
      </c>
      <c r="GN266" s="2">
        <f t="shared" si="532"/>
        <v>0</v>
      </c>
      <c r="GO266" s="2">
        <f t="shared" si="533"/>
        <v>0</v>
      </c>
      <c r="GP266" s="2">
        <f t="shared" si="534"/>
        <v>0</v>
      </c>
      <c r="GQ266" s="2"/>
      <c r="GR266" s="2">
        <v>0</v>
      </c>
      <c r="GS266" s="2">
        <v>0</v>
      </c>
      <c r="GT266" s="2">
        <v>0</v>
      </c>
      <c r="GU266" s="2" t="s">
        <v>3</v>
      </c>
      <c r="GV266" s="2">
        <f t="shared" si="535"/>
        <v>0</v>
      </c>
      <c r="GW266" s="2">
        <v>1</v>
      </c>
      <c r="GX266" s="2">
        <f t="shared" si="536"/>
        <v>0</v>
      </c>
      <c r="GY266" s="2"/>
      <c r="GZ266" s="2"/>
      <c r="HA266" s="2">
        <v>0</v>
      </c>
      <c r="HB266" s="2">
        <v>0</v>
      </c>
      <c r="HC266" s="2">
        <f t="shared" si="537"/>
        <v>0</v>
      </c>
      <c r="HD266" s="2"/>
      <c r="HE266" s="2" t="s">
        <v>3</v>
      </c>
      <c r="HF266" s="2" t="s">
        <v>3</v>
      </c>
      <c r="HG266" s="2"/>
      <c r="HH266" s="2"/>
      <c r="HI266" s="2"/>
      <c r="HJ266" s="2"/>
      <c r="HK266" s="2"/>
      <c r="HL266" s="2"/>
      <c r="HM266" s="2" t="s">
        <v>3</v>
      </c>
      <c r="HN266" s="2" t="s">
        <v>3</v>
      </c>
      <c r="HO266" s="2" t="s">
        <v>3</v>
      </c>
      <c r="HP266" s="2" t="s">
        <v>3</v>
      </c>
      <c r="HQ266" s="2" t="s">
        <v>3</v>
      </c>
      <c r="HR266" s="2"/>
      <c r="HS266" s="2">
        <v>0</v>
      </c>
      <c r="HT266" s="2"/>
      <c r="HU266" s="2"/>
      <c r="HV266" s="2"/>
      <c r="HW266" s="2"/>
      <c r="HX266" s="2"/>
      <c r="HY266" s="2"/>
      <c r="HZ266" s="2"/>
      <c r="IA266" s="2"/>
      <c r="IB266" s="2"/>
      <c r="IC266" s="2"/>
      <c r="ID266" s="2"/>
      <c r="IE266" s="2"/>
      <c r="IF266" s="2"/>
      <c r="IG266" s="2"/>
      <c r="IH266" s="2"/>
      <c r="II266" s="2"/>
      <c r="IJ266" s="2"/>
      <c r="IK266" s="2">
        <v>0</v>
      </c>
      <c r="IL266" s="2"/>
      <c r="IM266" s="2"/>
      <c r="IN266" s="2"/>
      <c r="IO266" s="2"/>
      <c r="IP266" s="2"/>
      <c r="IQ266" s="2"/>
      <c r="IR266" s="2"/>
      <c r="IS266" s="2"/>
      <c r="IT266" s="2"/>
      <c r="IU266" s="2"/>
    </row>
    <row r="267" spans="1:255" x14ac:dyDescent="0.2">
      <c r="A267">
        <v>17</v>
      </c>
      <c r="B267">
        <v>1</v>
      </c>
      <c r="C267">
        <f>ROW(SmtRes!A190)</f>
        <v>190</v>
      </c>
      <c r="D267">
        <f>ROW(EtalonRes!A562)</f>
        <v>562</v>
      </c>
      <c r="E267" t="s">
        <v>3</v>
      </c>
      <c r="F267" t="s">
        <v>256</v>
      </c>
      <c r="G267" t="s">
        <v>257</v>
      </c>
      <c r="H267" t="s">
        <v>258</v>
      </c>
      <c r="I267">
        <f>ROUND(F571/100,9)</f>
        <v>0</v>
      </c>
      <c r="J267">
        <v>0</v>
      </c>
      <c r="K267">
        <f>ROUND(F571/100,9)</f>
        <v>0</v>
      </c>
      <c r="O267">
        <f t="shared" si="499"/>
        <v>0</v>
      </c>
      <c r="P267">
        <f t="shared" si="500"/>
        <v>0</v>
      </c>
      <c r="Q267">
        <f t="shared" si="501"/>
        <v>0</v>
      </c>
      <c r="R267">
        <f t="shared" si="502"/>
        <v>0</v>
      </c>
      <c r="S267">
        <f t="shared" si="503"/>
        <v>0</v>
      </c>
      <c r="T267">
        <f t="shared" si="504"/>
        <v>0</v>
      </c>
      <c r="U267">
        <f t="shared" si="505"/>
        <v>0</v>
      </c>
      <c r="V267">
        <f t="shared" si="506"/>
        <v>0</v>
      </c>
      <c r="W267">
        <f t="shared" si="507"/>
        <v>0</v>
      </c>
      <c r="X267">
        <f t="shared" si="508"/>
        <v>0</v>
      </c>
      <c r="Y267">
        <f t="shared" si="509"/>
        <v>0</v>
      </c>
      <c r="AA267">
        <v>-1</v>
      </c>
      <c r="AB267">
        <f t="shared" si="510"/>
        <v>1218.9100000000001</v>
      </c>
      <c r="AC267">
        <f t="shared" si="511"/>
        <v>342.52</v>
      </c>
      <c r="AD267">
        <f t="shared" si="512"/>
        <v>109.29</v>
      </c>
      <c r="AE267">
        <f t="shared" si="513"/>
        <v>10.33</v>
      </c>
      <c r="AF267">
        <f t="shared" si="514"/>
        <v>767.1</v>
      </c>
      <c r="AG267">
        <f t="shared" si="515"/>
        <v>0</v>
      </c>
      <c r="AH267">
        <f t="shared" si="516"/>
        <v>69.8</v>
      </c>
      <c r="AI267">
        <f t="shared" si="517"/>
        <v>0</v>
      </c>
      <c r="AJ267">
        <f t="shared" si="518"/>
        <v>0</v>
      </c>
      <c r="AK267">
        <v>1218.9100000000001</v>
      </c>
      <c r="AL267">
        <v>342.52</v>
      </c>
      <c r="AM267">
        <v>109.29</v>
      </c>
      <c r="AN267">
        <v>10.33</v>
      </c>
      <c r="AO267">
        <v>767.1</v>
      </c>
      <c r="AP267">
        <v>0</v>
      </c>
      <c r="AQ267">
        <v>69.8</v>
      </c>
      <c r="AR267">
        <v>0</v>
      </c>
      <c r="AS267">
        <v>0</v>
      </c>
      <c r="AT267">
        <v>134</v>
      </c>
      <c r="AU267">
        <v>55</v>
      </c>
      <c r="AV267">
        <v>1.0469999999999999</v>
      </c>
      <c r="AW267">
        <v>1.03</v>
      </c>
      <c r="AZ267">
        <v>1</v>
      </c>
      <c r="BA267">
        <v>55.67</v>
      </c>
      <c r="BB267">
        <v>14.06</v>
      </c>
      <c r="BC267">
        <v>5.12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1</v>
      </c>
      <c r="BJ267" t="s">
        <v>259</v>
      </c>
      <c r="BM267">
        <v>32</v>
      </c>
      <c r="BN267">
        <v>0</v>
      </c>
      <c r="BO267" t="s">
        <v>256</v>
      </c>
      <c r="BP267">
        <v>1</v>
      </c>
      <c r="BQ267">
        <v>30</v>
      </c>
      <c r="BR267">
        <v>0</v>
      </c>
      <c r="BS267">
        <v>55.67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134</v>
      </c>
      <c r="CA267">
        <v>55</v>
      </c>
      <c r="CB267" t="s">
        <v>3</v>
      </c>
      <c r="CE267">
        <v>30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519"/>
        <v>0</v>
      </c>
      <c r="CQ267">
        <f t="shared" si="520"/>
        <v>1806.34</v>
      </c>
      <c r="CR267">
        <f t="shared" si="521"/>
        <v>1608.89</v>
      </c>
      <c r="CS267">
        <f t="shared" si="522"/>
        <v>602.35</v>
      </c>
      <c r="CT267">
        <f t="shared" si="523"/>
        <v>44711.360000000001</v>
      </c>
      <c r="CU267">
        <f t="shared" si="524"/>
        <v>0</v>
      </c>
      <c r="CV267">
        <f t="shared" si="525"/>
        <v>73.08059999999999</v>
      </c>
      <c r="CW267">
        <f t="shared" si="526"/>
        <v>0</v>
      </c>
      <c r="CX267">
        <f t="shared" si="527"/>
        <v>0</v>
      </c>
      <c r="CY267">
        <f t="shared" si="528"/>
        <v>0</v>
      </c>
      <c r="CZ267">
        <f t="shared" si="529"/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258</v>
      </c>
      <c r="DW267" t="s">
        <v>258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82946447</v>
      </c>
      <c r="EF267">
        <v>30</v>
      </c>
      <c r="EG267" t="s">
        <v>19</v>
      </c>
      <c r="EH267">
        <v>0</v>
      </c>
      <c r="EI267" t="s">
        <v>3</v>
      </c>
      <c r="EJ267">
        <v>1</v>
      </c>
      <c r="EK267">
        <v>32</v>
      </c>
      <c r="EL267" t="s">
        <v>260</v>
      </c>
      <c r="EM267" t="s">
        <v>261</v>
      </c>
      <c r="EO267" t="s">
        <v>3</v>
      </c>
      <c r="EQ267">
        <v>132096</v>
      </c>
      <c r="ER267">
        <v>1218.9100000000001</v>
      </c>
      <c r="ES267">
        <v>342.52</v>
      </c>
      <c r="ET267">
        <v>109.29</v>
      </c>
      <c r="EU267">
        <v>10.33</v>
      </c>
      <c r="EV267">
        <v>767.1</v>
      </c>
      <c r="EW267">
        <v>69.8</v>
      </c>
      <c r="EX267">
        <v>0</v>
      </c>
      <c r="EY267">
        <v>0</v>
      </c>
      <c r="FQ267">
        <v>0</v>
      </c>
      <c r="FR267">
        <v>0</v>
      </c>
      <c r="FS267">
        <v>0</v>
      </c>
      <c r="FX267">
        <v>134</v>
      </c>
      <c r="FY267">
        <v>55</v>
      </c>
      <c r="GA267" t="s">
        <v>3</v>
      </c>
      <c r="GD267">
        <v>1</v>
      </c>
      <c r="GF267">
        <v>1574227736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 t="shared" si="530"/>
        <v>0</v>
      </c>
      <c r="GM267">
        <f t="shared" si="531"/>
        <v>0</v>
      </c>
      <c r="GN267">
        <f t="shared" si="532"/>
        <v>0</v>
      </c>
      <c r="GO267">
        <f t="shared" si="533"/>
        <v>0</v>
      </c>
      <c r="GP267">
        <f t="shared" si="534"/>
        <v>0</v>
      </c>
      <c r="GR267">
        <v>0</v>
      </c>
      <c r="GS267">
        <v>0</v>
      </c>
      <c r="GT267">
        <v>0</v>
      </c>
      <c r="GU267" t="s">
        <v>3</v>
      </c>
      <c r="GV267">
        <f t="shared" si="535"/>
        <v>0</v>
      </c>
      <c r="GW267">
        <v>1</v>
      </c>
      <c r="GX267">
        <f t="shared" si="536"/>
        <v>0</v>
      </c>
      <c r="HA267">
        <v>0</v>
      </c>
      <c r="HB267">
        <v>0</v>
      </c>
      <c r="HC267">
        <f t="shared" si="537"/>
        <v>0</v>
      </c>
      <c r="HE267" t="s">
        <v>3</v>
      </c>
      <c r="HF267" t="s">
        <v>3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55" x14ac:dyDescent="0.2">
      <c r="A268" s="2">
        <v>18</v>
      </c>
      <c r="B268" s="2">
        <v>1</v>
      </c>
      <c r="C268" s="2">
        <v>181</v>
      </c>
      <c r="D268" s="2"/>
      <c r="E268" s="2" t="s">
        <v>3</v>
      </c>
      <c r="F268" s="2" t="s">
        <v>172</v>
      </c>
      <c r="G268" s="2" t="s">
        <v>173</v>
      </c>
      <c r="H268" s="2" t="s">
        <v>67</v>
      </c>
      <c r="I268" s="2">
        <f>I266*J268</f>
        <v>0</v>
      </c>
      <c r="J268" s="2">
        <v>3.9</v>
      </c>
      <c r="K268" s="2">
        <v>3.9</v>
      </c>
      <c r="L268" s="2"/>
      <c r="M268" s="2"/>
      <c r="N268" s="2"/>
      <c r="O268" s="2">
        <f t="shared" si="499"/>
        <v>0</v>
      </c>
      <c r="P268" s="2">
        <f t="shared" si="500"/>
        <v>0</v>
      </c>
      <c r="Q268" s="2">
        <f t="shared" si="501"/>
        <v>0</v>
      </c>
      <c r="R268" s="2">
        <f t="shared" si="502"/>
        <v>0</v>
      </c>
      <c r="S268" s="2">
        <f t="shared" si="503"/>
        <v>0</v>
      </c>
      <c r="T268" s="2">
        <f t="shared" si="504"/>
        <v>0</v>
      </c>
      <c r="U268" s="2">
        <f t="shared" si="505"/>
        <v>0</v>
      </c>
      <c r="V268" s="2">
        <f t="shared" si="506"/>
        <v>0</v>
      </c>
      <c r="W268" s="2">
        <f t="shared" si="507"/>
        <v>0</v>
      </c>
      <c r="X268" s="2">
        <f t="shared" si="508"/>
        <v>0</v>
      </c>
      <c r="Y268" s="2">
        <f t="shared" si="509"/>
        <v>0</v>
      </c>
      <c r="Z268" s="2"/>
      <c r="AA268" s="2">
        <v>-1</v>
      </c>
      <c r="AB268" s="2">
        <f t="shared" si="510"/>
        <v>501.63</v>
      </c>
      <c r="AC268" s="2">
        <f t="shared" si="511"/>
        <v>501.63</v>
      </c>
      <c r="AD268" s="2">
        <f t="shared" si="512"/>
        <v>0</v>
      </c>
      <c r="AE268" s="2">
        <f t="shared" si="513"/>
        <v>0</v>
      </c>
      <c r="AF268" s="2">
        <f t="shared" si="514"/>
        <v>0</v>
      </c>
      <c r="AG268" s="2">
        <f t="shared" si="515"/>
        <v>0</v>
      </c>
      <c r="AH268" s="2">
        <f t="shared" si="516"/>
        <v>0</v>
      </c>
      <c r="AI268" s="2">
        <f t="shared" si="517"/>
        <v>0</v>
      </c>
      <c r="AJ268" s="2">
        <f t="shared" si="518"/>
        <v>0</v>
      </c>
      <c r="AK268" s="2">
        <v>501.63</v>
      </c>
      <c r="AL268" s="2">
        <v>501.63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134</v>
      </c>
      <c r="AU268" s="2">
        <v>55</v>
      </c>
      <c r="AV268" s="2">
        <v>1</v>
      </c>
      <c r="AW268" s="2">
        <v>1.03</v>
      </c>
      <c r="AX268" s="2"/>
      <c r="AY268" s="2"/>
      <c r="AZ268" s="2">
        <v>1</v>
      </c>
      <c r="BA268" s="2">
        <v>1</v>
      </c>
      <c r="BB268" s="2">
        <v>1</v>
      </c>
      <c r="BC268" s="2">
        <v>1</v>
      </c>
      <c r="BD268" s="2" t="s">
        <v>3</v>
      </c>
      <c r="BE268" s="2" t="s">
        <v>3</v>
      </c>
      <c r="BF268" s="2" t="s">
        <v>3</v>
      </c>
      <c r="BG268" s="2" t="s">
        <v>3</v>
      </c>
      <c r="BH268" s="2">
        <v>3</v>
      </c>
      <c r="BI268" s="2">
        <v>1</v>
      </c>
      <c r="BJ268" s="2" t="s">
        <v>174</v>
      </c>
      <c r="BK268" s="2"/>
      <c r="BL268" s="2"/>
      <c r="BM268" s="2">
        <v>32</v>
      </c>
      <c r="BN268" s="2">
        <v>0</v>
      </c>
      <c r="BO268" s="2" t="s">
        <v>3</v>
      </c>
      <c r="BP268" s="2">
        <v>0</v>
      </c>
      <c r="BQ268" s="2">
        <v>30</v>
      </c>
      <c r="BR268" s="2">
        <v>0</v>
      </c>
      <c r="BS268" s="2">
        <v>1</v>
      </c>
      <c r="BT268" s="2">
        <v>1</v>
      </c>
      <c r="BU268" s="2">
        <v>1</v>
      </c>
      <c r="BV268" s="2">
        <v>1</v>
      </c>
      <c r="BW268" s="2">
        <v>1</v>
      </c>
      <c r="BX268" s="2">
        <v>1</v>
      </c>
      <c r="BY268" s="2" t="s">
        <v>3</v>
      </c>
      <c r="BZ268" s="2">
        <v>134</v>
      </c>
      <c r="CA268" s="2">
        <v>55</v>
      </c>
      <c r="CB268" s="2" t="s">
        <v>3</v>
      </c>
      <c r="CC268" s="2"/>
      <c r="CD268" s="2"/>
      <c r="CE268" s="2">
        <v>30</v>
      </c>
      <c r="CF268" s="2">
        <v>0</v>
      </c>
      <c r="CG268" s="2">
        <v>0</v>
      </c>
      <c r="CH268" s="2"/>
      <c r="CI268" s="2"/>
      <c r="CJ268" s="2"/>
      <c r="CK268" s="2"/>
      <c r="CL268" s="2"/>
      <c r="CM268" s="2">
        <v>0</v>
      </c>
      <c r="CN268" s="2" t="s">
        <v>3</v>
      </c>
      <c r="CO268" s="2">
        <v>0</v>
      </c>
      <c r="CP268" s="2">
        <f t="shared" si="519"/>
        <v>0</v>
      </c>
      <c r="CQ268" s="2">
        <f t="shared" si="520"/>
        <v>516.67999999999995</v>
      </c>
      <c r="CR268" s="2">
        <f t="shared" si="521"/>
        <v>0</v>
      </c>
      <c r="CS268" s="2">
        <f t="shared" si="522"/>
        <v>0</v>
      </c>
      <c r="CT268" s="2">
        <f t="shared" si="523"/>
        <v>0</v>
      </c>
      <c r="CU268" s="2">
        <f t="shared" si="524"/>
        <v>0</v>
      </c>
      <c r="CV268" s="2">
        <f t="shared" si="525"/>
        <v>0</v>
      </c>
      <c r="CW268" s="2">
        <f t="shared" si="526"/>
        <v>0</v>
      </c>
      <c r="CX268" s="2">
        <f t="shared" si="527"/>
        <v>0</v>
      </c>
      <c r="CY268" s="2">
        <f t="shared" si="528"/>
        <v>0</v>
      </c>
      <c r="CZ268" s="2">
        <f t="shared" si="529"/>
        <v>0</v>
      </c>
      <c r="DA268" s="2"/>
      <c r="DB268" s="2"/>
      <c r="DC268" s="2" t="s">
        <v>3</v>
      </c>
      <c r="DD268" s="2" t="s">
        <v>3</v>
      </c>
      <c r="DE268" s="2" t="s">
        <v>3</v>
      </c>
      <c r="DF268" s="2" t="s">
        <v>3</v>
      </c>
      <c r="DG268" s="2" t="s">
        <v>3</v>
      </c>
      <c r="DH268" s="2" t="s">
        <v>3</v>
      </c>
      <c r="DI268" s="2" t="s">
        <v>3</v>
      </c>
      <c r="DJ268" s="2" t="s">
        <v>3</v>
      </c>
      <c r="DK268" s="2" t="s">
        <v>3</v>
      </c>
      <c r="DL268" s="2" t="s">
        <v>3</v>
      </c>
      <c r="DM268" s="2" t="s">
        <v>3</v>
      </c>
      <c r="DN268" s="2">
        <v>0</v>
      </c>
      <c r="DO268" s="2">
        <v>0</v>
      </c>
      <c r="DP268" s="2">
        <v>1</v>
      </c>
      <c r="DQ268" s="2">
        <v>1</v>
      </c>
      <c r="DR268" s="2"/>
      <c r="DS268" s="2"/>
      <c r="DT268" s="2"/>
      <c r="DU268" s="2">
        <v>1007</v>
      </c>
      <c r="DV268" s="2" t="s">
        <v>67</v>
      </c>
      <c r="DW268" s="2" t="s">
        <v>67</v>
      </c>
      <c r="DX268" s="2">
        <v>1</v>
      </c>
      <c r="DY268" s="2"/>
      <c r="DZ268" s="2" t="s">
        <v>3</v>
      </c>
      <c r="EA268" s="2" t="s">
        <v>3</v>
      </c>
      <c r="EB268" s="2" t="s">
        <v>3</v>
      </c>
      <c r="EC268" s="2" t="s">
        <v>3</v>
      </c>
      <c r="ED268" s="2"/>
      <c r="EE268" s="2">
        <v>82946447</v>
      </c>
      <c r="EF268" s="2">
        <v>30</v>
      </c>
      <c r="EG268" s="2" t="s">
        <v>19</v>
      </c>
      <c r="EH268" s="2">
        <v>0</v>
      </c>
      <c r="EI268" s="2" t="s">
        <v>3</v>
      </c>
      <c r="EJ268" s="2">
        <v>1</v>
      </c>
      <c r="EK268" s="2">
        <v>32</v>
      </c>
      <c r="EL268" s="2" t="s">
        <v>260</v>
      </c>
      <c r="EM268" s="2" t="s">
        <v>261</v>
      </c>
      <c r="EN268" s="2"/>
      <c r="EO268" s="2" t="s">
        <v>3</v>
      </c>
      <c r="EP268" s="2"/>
      <c r="EQ268" s="2">
        <v>1024</v>
      </c>
      <c r="ER268" s="2">
        <v>501.63</v>
      </c>
      <c r="ES268" s="2">
        <v>501.63</v>
      </c>
      <c r="ET268" s="2">
        <v>0</v>
      </c>
      <c r="EU268" s="2">
        <v>0</v>
      </c>
      <c r="EV268" s="2">
        <v>0</v>
      </c>
      <c r="EW268" s="2">
        <v>0</v>
      </c>
      <c r="EX268" s="2">
        <v>0</v>
      </c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>
        <v>0</v>
      </c>
      <c r="FR268" s="2">
        <v>0</v>
      </c>
      <c r="FS268" s="2">
        <v>0</v>
      </c>
      <c r="FT268" s="2"/>
      <c r="FU268" s="2"/>
      <c r="FV268" s="2"/>
      <c r="FW268" s="2"/>
      <c r="FX268" s="2">
        <v>134</v>
      </c>
      <c r="FY268" s="2">
        <v>55</v>
      </c>
      <c r="FZ268" s="2"/>
      <c r="GA268" s="2" t="s">
        <v>3</v>
      </c>
      <c r="GB268" s="2"/>
      <c r="GC268" s="2"/>
      <c r="GD268" s="2">
        <v>1</v>
      </c>
      <c r="GE268" s="2"/>
      <c r="GF268" s="2">
        <v>-2011481729</v>
      </c>
      <c r="GG268" s="2">
        <v>2</v>
      </c>
      <c r="GH268" s="2">
        <v>1</v>
      </c>
      <c r="GI268" s="2">
        <v>-2</v>
      </c>
      <c r="GJ268" s="2">
        <v>0</v>
      </c>
      <c r="GK268" s="2">
        <v>0</v>
      </c>
      <c r="GL268" s="2">
        <f t="shared" si="530"/>
        <v>0</v>
      </c>
      <c r="GM268" s="2">
        <f t="shared" si="531"/>
        <v>0</v>
      </c>
      <c r="GN268" s="2">
        <f t="shared" si="532"/>
        <v>0</v>
      </c>
      <c r="GO268" s="2">
        <f t="shared" si="533"/>
        <v>0</v>
      </c>
      <c r="GP268" s="2">
        <f t="shared" si="534"/>
        <v>0</v>
      </c>
      <c r="GQ268" s="2"/>
      <c r="GR268" s="2">
        <v>0</v>
      </c>
      <c r="GS268" s="2">
        <v>0</v>
      </c>
      <c r="GT268" s="2">
        <v>0</v>
      </c>
      <c r="GU268" s="2" t="s">
        <v>3</v>
      </c>
      <c r="GV268" s="2">
        <f t="shared" si="535"/>
        <v>0</v>
      </c>
      <c r="GW268" s="2">
        <v>1</v>
      </c>
      <c r="GX268" s="2">
        <f t="shared" si="536"/>
        <v>0</v>
      </c>
      <c r="GY268" s="2"/>
      <c r="GZ268" s="2"/>
      <c r="HA268" s="2">
        <v>0</v>
      </c>
      <c r="HB268" s="2">
        <v>0</v>
      </c>
      <c r="HC268" s="2">
        <f t="shared" si="537"/>
        <v>0</v>
      </c>
      <c r="HD268" s="2"/>
      <c r="HE268" s="2" t="s">
        <v>3</v>
      </c>
      <c r="HF268" s="2" t="s">
        <v>3</v>
      </c>
      <c r="HG268" s="2"/>
      <c r="HH268" s="2"/>
      <c r="HI268" s="2"/>
      <c r="HJ268" s="2"/>
      <c r="HK268" s="2"/>
      <c r="HL268" s="2"/>
      <c r="HM268" s="2" t="s">
        <v>3</v>
      </c>
      <c r="HN268" s="2" t="s">
        <v>3</v>
      </c>
      <c r="HO268" s="2" t="s">
        <v>3</v>
      </c>
      <c r="HP268" s="2" t="s">
        <v>3</v>
      </c>
      <c r="HQ268" s="2" t="s">
        <v>3</v>
      </c>
      <c r="HR268" s="2"/>
      <c r="HS268" s="2">
        <v>0</v>
      </c>
      <c r="HT268" s="2"/>
      <c r="HU268" s="2"/>
      <c r="HV268" s="2"/>
      <c r="HW268" s="2"/>
      <c r="HX268" s="2"/>
      <c r="HY268" s="2"/>
      <c r="HZ268" s="2"/>
      <c r="IA268" s="2"/>
      <c r="IB268" s="2"/>
      <c r="IC268" s="2"/>
      <c r="ID268" s="2"/>
      <c r="IE268" s="2"/>
      <c r="IF268" s="2"/>
      <c r="IG268" s="2"/>
      <c r="IH268" s="2"/>
      <c r="II268" s="2"/>
      <c r="IJ268" s="2"/>
      <c r="IK268" s="2">
        <v>0</v>
      </c>
      <c r="IL268" s="2"/>
      <c r="IM268" s="2"/>
      <c r="IN268" s="2"/>
      <c r="IO268" s="2"/>
      <c r="IP268" s="2"/>
      <c r="IQ268" s="2"/>
      <c r="IR268" s="2"/>
      <c r="IS268" s="2"/>
      <c r="IT268" s="2"/>
      <c r="IU268" s="2"/>
    </row>
    <row r="269" spans="1:255" x14ac:dyDescent="0.2">
      <c r="A269">
        <v>18</v>
      </c>
      <c r="B269">
        <v>1</v>
      </c>
      <c r="C269">
        <v>188</v>
      </c>
      <c r="E269" t="s">
        <v>3</v>
      </c>
      <c r="F269" t="s">
        <v>172</v>
      </c>
      <c r="G269" t="s">
        <v>173</v>
      </c>
      <c r="H269" t="s">
        <v>67</v>
      </c>
      <c r="I269">
        <f>I267*J269</f>
        <v>0</v>
      </c>
      <c r="J269">
        <v>3.9</v>
      </c>
      <c r="K269">
        <v>3.9</v>
      </c>
      <c r="O269">
        <f t="shared" si="499"/>
        <v>0</v>
      </c>
      <c r="P269">
        <f t="shared" si="500"/>
        <v>0</v>
      </c>
      <c r="Q269">
        <f t="shared" si="501"/>
        <v>0</v>
      </c>
      <c r="R269">
        <f t="shared" si="502"/>
        <v>0</v>
      </c>
      <c r="S269">
        <f t="shared" si="503"/>
        <v>0</v>
      </c>
      <c r="T269">
        <f t="shared" si="504"/>
        <v>0</v>
      </c>
      <c r="U269">
        <f t="shared" si="505"/>
        <v>0</v>
      </c>
      <c r="V269">
        <f t="shared" si="506"/>
        <v>0</v>
      </c>
      <c r="W269">
        <f t="shared" si="507"/>
        <v>0</v>
      </c>
      <c r="X269">
        <f t="shared" si="508"/>
        <v>0</v>
      </c>
      <c r="Y269">
        <f t="shared" si="509"/>
        <v>0</v>
      </c>
      <c r="AA269">
        <v>-1</v>
      </c>
      <c r="AB269">
        <f t="shared" si="510"/>
        <v>501.63</v>
      </c>
      <c r="AC269">
        <f t="shared" si="511"/>
        <v>501.63</v>
      </c>
      <c r="AD269">
        <f t="shared" si="512"/>
        <v>0</v>
      </c>
      <c r="AE269">
        <f t="shared" si="513"/>
        <v>0</v>
      </c>
      <c r="AF269">
        <f t="shared" si="514"/>
        <v>0</v>
      </c>
      <c r="AG269">
        <f t="shared" si="515"/>
        <v>0</v>
      </c>
      <c r="AH269">
        <f t="shared" si="516"/>
        <v>0</v>
      </c>
      <c r="AI269">
        <f t="shared" si="517"/>
        <v>0</v>
      </c>
      <c r="AJ269">
        <f t="shared" si="518"/>
        <v>0</v>
      </c>
      <c r="AK269">
        <v>501.63</v>
      </c>
      <c r="AL269">
        <v>501.63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134</v>
      </c>
      <c r="AU269">
        <v>55</v>
      </c>
      <c r="AV269">
        <v>1.0469999999999999</v>
      </c>
      <c r="AW269">
        <v>1.03</v>
      </c>
      <c r="AZ269">
        <v>1</v>
      </c>
      <c r="BA269">
        <v>1</v>
      </c>
      <c r="BB269">
        <v>1</v>
      </c>
      <c r="BC269">
        <v>12.66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1</v>
      </c>
      <c r="BJ269" t="s">
        <v>174</v>
      </c>
      <c r="BM269">
        <v>32</v>
      </c>
      <c r="BN269">
        <v>0</v>
      </c>
      <c r="BO269" t="s">
        <v>172</v>
      </c>
      <c r="BP269">
        <v>1</v>
      </c>
      <c r="BQ269">
        <v>30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134</v>
      </c>
      <c r="CA269">
        <v>55</v>
      </c>
      <c r="CB269" t="s">
        <v>3</v>
      </c>
      <c r="CE269">
        <v>30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519"/>
        <v>0</v>
      </c>
      <c r="CQ269">
        <f t="shared" si="520"/>
        <v>6541.17</v>
      </c>
      <c r="CR269">
        <f t="shared" si="521"/>
        <v>0</v>
      </c>
      <c r="CS269">
        <f t="shared" si="522"/>
        <v>0</v>
      </c>
      <c r="CT269">
        <f t="shared" si="523"/>
        <v>0</v>
      </c>
      <c r="CU269">
        <f t="shared" si="524"/>
        <v>0</v>
      </c>
      <c r="CV269">
        <f t="shared" si="525"/>
        <v>0</v>
      </c>
      <c r="CW269">
        <f t="shared" si="526"/>
        <v>0</v>
      </c>
      <c r="CX269">
        <f t="shared" si="527"/>
        <v>0</v>
      </c>
      <c r="CY269">
        <f t="shared" si="528"/>
        <v>0</v>
      </c>
      <c r="CZ269">
        <f t="shared" si="529"/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1007</v>
      </c>
      <c r="DV269" t="s">
        <v>67</v>
      </c>
      <c r="DW269" t="s">
        <v>67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82946447</v>
      </c>
      <c r="EF269">
        <v>30</v>
      </c>
      <c r="EG269" t="s">
        <v>19</v>
      </c>
      <c r="EH269">
        <v>0</v>
      </c>
      <c r="EI269" t="s">
        <v>3</v>
      </c>
      <c r="EJ269">
        <v>1</v>
      </c>
      <c r="EK269">
        <v>32</v>
      </c>
      <c r="EL269" t="s">
        <v>260</v>
      </c>
      <c r="EM269" t="s">
        <v>261</v>
      </c>
      <c r="EO269" t="s">
        <v>3</v>
      </c>
      <c r="EQ269">
        <v>1024</v>
      </c>
      <c r="ER269">
        <v>501.63</v>
      </c>
      <c r="ES269">
        <v>501.63</v>
      </c>
      <c r="ET269">
        <v>0</v>
      </c>
      <c r="EU269">
        <v>0</v>
      </c>
      <c r="EV269">
        <v>0</v>
      </c>
      <c r="EW269">
        <v>0</v>
      </c>
      <c r="EX269">
        <v>0</v>
      </c>
      <c r="FQ269">
        <v>0</v>
      </c>
      <c r="FR269">
        <v>0</v>
      </c>
      <c r="FS269">
        <v>0</v>
      </c>
      <c r="FX269">
        <v>134</v>
      </c>
      <c r="FY269">
        <v>55</v>
      </c>
      <c r="GA269" t="s">
        <v>3</v>
      </c>
      <c r="GD269">
        <v>1</v>
      </c>
      <c r="GF269">
        <v>-2011481729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530"/>
        <v>0</v>
      </c>
      <c r="GM269">
        <f t="shared" si="531"/>
        <v>0</v>
      </c>
      <c r="GN269">
        <f t="shared" si="532"/>
        <v>0</v>
      </c>
      <c r="GO269">
        <f t="shared" si="533"/>
        <v>0</v>
      </c>
      <c r="GP269">
        <f t="shared" si="534"/>
        <v>0</v>
      </c>
      <c r="GR269">
        <v>0</v>
      </c>
      <c r="GS269">
        <v>0</v>
      </c>
      <c r="GT269">
        <v>0</v>
      </c>
      <c r="GU269" t="s">
        <v>3</v>
      </c>
      <c r="GV269">
        <f t="shared" si="535"/>
        <v>0</v>
      </c>
      <c r="GW269">
        <v>1</v>
      </c>
      <c r="GX269">
        <f t="shared" si="536"/>
        <v>0</v>
      </c>
      <c r="HA269">
        <v>0</v>
      </c>
      <c r="HB269">
        <v>0</v>
      </c>
      <c r="HC269">
        <f t="shared" si="537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55" x14ac:dyDescent="0.2">
      <c r="A270" s="2">
        <v>18</v>
      </c>
      <c r="B270" s="2">
        <v>1</v>
      </c>
      <c r="C270" s="2">
        <v>183</v>
      </c>
      <c r="D270" s="2"/>
      <c r="E270" s="2" t="s">
        <v>3</v>
      </c>
      <c r="F270" s="2" t="s">
        <v>265</v>
      </c>
      <c r="G270" s="2" t="s">
        <v>266</v>
      </c>
      <c r="H270" s="2" t="s">
        <v>67</v>
      </c>
      <c r="I270" s="2">
        <f>I266*J270</f>
        <v>0</v>
      </c>
      <c r="J270" s="2">
        <v>4.3</v>
      </c>
      <c r="K270" s="2">
        <v>4.3</v>
      </c>
      <c r="L270" s="2"/>
      <c r="M270" s="2"/>
      <c r="N270" s="2"/>
      <c r="O270" s="2">
        <f t="shared" si="499"/>
        <v>0</v>
      </c>
      <c r="P270" s="2">
        <f t="shared" si="500"/>
        <v>0</v>
      </c>
      <c r="Q270" s="2">
        <f t="shared" si="501"/>
        <v>0</v>
      </c>
      <c r="R270" s="2">
        <f t="shared" si="502"/>
        <v>0</v>
      </c>
      <c r="S270" s="2">
        <f t="shared" si="503"/>
        <v>0</v>
      </c>
      <c r="T270" s="2">
        <f t="shared" si="504"/>
        <v>0</v>
      </c>
      <c r="U270" s="2">
        <f t="shared" si="505"/>
        <v>0</v>
      </c>
      <c r="V270" s="2">
        <f t="shared" si="506"/>
        <v>0</v>
      </c>
      <c r="W270" s="2">
        <f t="shared" si="507"/>
        <v>0</v>
      </c>
      <c r="X270" s="2">
        <f t="shared" si="508"/>
        <v>0</v>
      </c>
      <c r="Y270" s="2">
        <f t="shared" si="509"/>
        <v>0</v>
      </c>
      <c r="Z270" s="2"/>
      <c r="AA270" s="2">
        <v>-1</v>
      </c>
      <c r="AB270" s="2">
        <f t="shared" si="510"/>
        <v>1736.47</v>
      </c>
      <c r="AC270" s="2">
        <f t="shared" si="511"/>
        <v>1736.47</v>
      </c>
      <c r="AD270" s="2">
        <f t="shared" si="512"/>
        <v>0</v>
      </c>
      <c r="AE270" s="2">
        <f t="shared" si="513"/>
        <v>0</v>
      </c>
      <c r="AF270" s="2">
        <f t="shared" si="514"/>
        <v>0</v>
      </c>
      <c r="AG270" s="2">
        <f t="shared" si="515"/>
        <v>0</v>
      </c>
      <c r="AH270" s="2">
        <f t="shared" si="516"/>
        <v>0</v>
      </c>
      <c r="AI270" s="2">
        <f t="shared" si="517"/>
        <v>0</v>
      </c>
      <c r="AJ270" s="2">
        <f t="shared" si="518"/>
        <v>0</v>
      </c>
      <c r="AK270" s="2">
        <v>1736.47</v>
      </c>
      <c r="AL270" s="2">
        <v>1736.47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134</v>
      </c>
      <c r="AU270" s="2">
        <v>55</v>
      </c>
      <c r="AV270" s="2">
        <v>1</v>
      </c>
      <c r="AW270" s="2">
        <v>1.03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3</v>
      </c>
      <c r="BI270" s="2">
        <v>1</v>
      </c>
      <c r="BJ270" s="2" t="s">
        <v>267</v>
      </c>
      <c r="BK270" s="2"/>
      <c r="BL270" s="2"/>
      <c r="BM270" s="2">
        <v>32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134</v>
      </c>
      <c r="CA270" s="2">
        <v>55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3</v>
      </c>
      <c r="CO270" s="2">
        <v>0</v>
      </c>
      <c r="CP270" s="2">
        <f t="shared" si="519"/>
        <v>0</v>
      </c>
      <c r="CQ270" s="2">
        <f t="shared" si="520"/>
        <v>1788.56</v>
      </c>
      <c r="CR270" s="2">
        <f t="shared" si="521"/>
        <v>0</v>
      </c>
      <c r="CS270" s="2">
        <f t="shared" si="522"/>
        <v>0</v>
      </c>
      <c r="CT270" s="2">
        <f t="shared" si="523"/>
        <v>0</v>
      </c>
      <c r="CU270" s="2">
        <f t="shared" si="524"/>
        <v>0</v>
      </c>
      <c r="CV270" s="2">
        <f t="shared" si="525"/>
        <v>0</v>
      </c>
      <c r="CW270" s="2">
        <f t="shared" si="526"/>
        <v>0</v>
      </c>
      <c r="CX270" s="2">
        <f t="shared" si="527"/>
        <v>0</v>
      </c>
      <c r="CY270" s="2">
        <f t="shared" si="528"/>
        <v>0</v>
      </c>
      <c r="CZ270" s="2">
        <f t="shared" si="529"/>
        <v>0</v>
      </c>
      <c r="DA270" s="2"/>
      <c r="DB270" s="2"/>
      <c r="DC270" s="2" t="s">
        <v>3</v>
      </c>
      <c r="DD270" s="2" t="s">
        <v>3</v>
      </c>
      <c r="DE270" s="2" t="s">
        <v>3</v>
      </c>
      <c r="DF270" s="2" t="s">
        <v>3</v>
      </c>
      <c r="DG270" s="2" t="s">
        <v>3</v>
      </c>
      <c r="DH270" s="2" t="s">
        <v>3</v>
      </c>
      <c r="DI270" s="2" t="s">
        <v>3</v>
      </c>
      <c r="DJ270" s="2" t="s">
        <v>3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1007</v>
      </c>
      <c r="DV270" s="2" t="s">
        <v>67</v>
      </c>
      <c r="DW270" s="2" t="s">
        <v>67</v>
      </c>
      <c r="DX270" s="2">
        <v>1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82946447</v>
      </c>
      <c r="EF270" s="2">
        <v>30</v>
      </c>
      <c r="EG270" s="2" t="s">
        <v>19</v>
      </c>
      <c r="EH270" s="2">
        <v>0</v>
      </c>
      <c r="EI270" s="2" t="s">
        <v>3</v>
      </c>
      <c r="EJ270" s="2">
        <v>1</v>
      </c>
      <c r="EK270" s="2">
        <v>32</v>
      </c>
      <c r="EL270" s="2" t="s">
        <v>260</v>
      </c>
      <c r="EM270" s="2" t="s">
        <v>261</v>
      </c>
      <c r="EN270" s="2"/>
      <c r="EO270" s="2" t="s">
        <v>3</v>
      </c>
      <c r="EP270" s="2"/>
      <c r="EQ270" s="2">
        <v>1024</v>
      </c>
      <c r="ER270" s="2">
        <v>1736.47</v>
      </c>
      <c r="ES270" s="2">
        <v>1736.47</v>
      </c>
      <c r="ET270" s="2">
        <v>0</v>
      </c>
      <c r="EU270" s="2">
        <v>0</v>
      </c>
      <c r="EV270" s="2">
        <v>0</v>
      </c>
      <c r="EW270" s="2">
        <v>0</v>
      </c>
      <c r="EX270" s="2">
        <v>0</v>
      </c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v>0</v>
      </c>
      <c r="FS270" s="2">
        <v>0</v>
      </c>
      <c r="FT270" s="2"/>
      <c r="FU270" s="2"/>
      <c r="FV270" s="2"/>
      <c r="FW270" s="2"/>
      <c r="FX270" s="2">
        <v>134</v>
      </c>
      <c r="FY270" s="2">
        <v>55</v>
      </c>
      <c r="FZ270" s="2"/>
      <c r="GA270" s="2" t="s">
        <v>3</v>
      </c>
      <c r="GB270" s="2"/>
      <c r="GC270" s="2"/>
      <c r="GD270" s="2">
        <v>1</v>
      </c>
      <c r="GE270" s="2"/>
      <c r="GF270" s="2">
        <v>250372341</v>
      </c>
      <c r="GG270" s="2">
        <v>2</v>
      </c>
      <c r="GH270" s="2">
        <v>1</v>
      </c>
      <c r="GI270" s="2">
        <v>-2</v>
      </c>
      <c r="GJ270" s="2">
        <v>0</v>
      </c>
      <c r="GK270" s="2">
        <v>0</v>
      </c>
      <c r="GL270" s="2">
        <f t="shared" si="530"/>
        <v>0</v>
      </c>
      <c r="GM270" s="2">
        <f t="shared" si="531"/>
        <v>0</v>
      </c>
      <c r="GN270" s="2">
        <f t="shared" si="532"/>
        <v>0</v>
      </c>
      <c r="GO270" s="2">
        <f t="shared" si="533"/>
        <v>0</v>
      </c>
      <c r="GP270" s="2">
        <f t="shared" si="534"/>
        <v>0</v>
      </c>
      <c r="GQ270" s="2"/>
      <c r="GR270" s="2">
        <v>0</v>
      </c>
      <c r="GS270" s="2">
        <v>0</v>
      </c>
      <c r="GT270" s="2">
        <v>0</v>
      </c>
      <c r="GU270" s="2" t="s">
        <v>3</v>
      </c>
      <c r="GV270" s="2">
        <f t="shared" si="535"/>
        <v>0</v>
      </c>
      <c r="GW270" s="2">
        <v>1</v>
      </c>
      <c r="GX270" s="2">
        <f t="shared" si="536"/>
        <v>0</v>
      </c>
      <c r="GY270" s="2"/>
      <c r="GZ270" s="2"/>
      <c r="HA270" s="2">
        <v>0</v>
      </c>
      <c r="HB270" s="2">
        <v>0</v>
      </c>
      <c r="HC270" s="2">
        <f t="shared" si="537"/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>
        <v>0</v>
      </c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18</v>
      </c>
      <c r="B271">
        <v>1</v>
      </c>
      <c r="C271">
        <v>190</v>
      </c>
      <c r="E271" t="s">
        <v>3</v>
      </c>
      <c r="F271" t="s">
        <v>265</v>
      </c>
      <c r="G271" t="s">
        <v>266</v>
      </c>
      <c r="H271" t="s">
        <v>67</v>
      </c>
      <c r="I271">
        <f>I267*J271</f>
        <v>0</v>
      </c>
      <c r="J271">
        <v>4.3</v>
      </c>
      <c r="K271">
        <v>4.3</v>
      </c>
      <c r="O271">
        <f t="shared" si="499"/>
        <v>0</v>
      </c>
      <c r="P271">
        <f t="shared" si="500"/>
        <v>0</v>
      </c>
      <c r="Q271">
        <f t="shared" si="501"/>
        <v>0</v>
      </c>
      <c r="R271">
        <f t="shared" si="502"/>
        <v>0</v>
      </c>
      <c r="S271">
        <f t="shared" si="503"/>
        <v>0</v>
      </c>
      <c r="T271">
        <f t="shared" si="504"/>
        <v>0</v>
      </c>
      <c r="U271">
        <f t="shared" si="505"/>
        <v>0</v>
      </c>
      <c r="V271">
        <f t="shared" si="506"/>
        <v>0</v>
      </c>
      <c r="W271">
        <f t="shared" si="507"/>
        <v>0</v>
      </c>
      <c r="X271">
        <f t="shared" si="508"/>
        <v>0</v>
      </c>
      <c r="Y271">
        <f t="shared" si="509"/>
        <v>0</v>
      </c>
      <c r="AA271">
        <v>-1</v>
      </c>
      <c r="AB271">
        <f t="shared" si="510"/>
        <v>1736.47</v>
      </c>
      <c r="AC271">
        <f t="shared" si="511"/>
        <v>1736.47</v>
      </c>
      <c r="AD271">
        <f t="shared" si="512"/>
        <v>0</v>
      </c>
      <c r="AE271">
        <f t="shared" si="513"/>
        <v>0</v>
      </c>
      <c r="AF271">
        <f t="shared" si="514"/>
        <v>0</v>
      </c>
      <c r="AG271">
        <f t="shared" si="515"/>
        <v>0</v>
      </c>
      <c r="AH271">
        <f t="shared" si="516"/>
        <v>0</v>
      </c>
      <c r="AI271">
        <f t="shared" si="517"/>
        <v>0</v>
      </c>
      <c r="AJ271">
        <f t="shared" si="518"/>
        <v>0</v>
      </c>
      <c r="AK271">
        <v>1736.47</v>
      </c>
      <c r="AL271">
        <v>1736.47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134</v>
      </c>
      <c r="AU271">
        <v>55</v>
      </c>
      <c r="AV271">
        <v>1.0469999999999999</v>
      </c>
      <c r="AW271">
        <v>1.03</v>
      </c>
      <c r="AZ271">
        <v>1</v>
      </c>
      <c r="BA271">
        <v>1</v>
      </c>
      <c r="BB271">
        <v>1</v>
      </c>
      <c r="BC271">
        <v>7.86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267</v>
      </c>
      <c r="BM271">
        <v>32</v>
      </c>
      <c r="BN271">
        <v>0</v>
      </c>
      <c r="BO271" t="s">
        <v>265</v>
      </c>
      <c r="BP271">
        <v>1</v>
      </c>
      <c r="BQ271">
        <v>30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134</v>
      </c>
      <c r="CA271">
        <v>55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519"/>
        <v>0</v>
      </c>
      <c r="CQ271">
        <f t="shared" si="520"/>
        <v>14058.08</v>
      </c>
      <c r="CR271">
        <f t="shared" si="521"/>
        <v>0</v>
      </c>
      <c r="CS271">
        <f t="shared" si="522"/>
        <v>0</v>
      </c>
      <c r="CT271">
        <f t="shared" si="523"/>
        <v>0</v>
      </c>
      <c r="CU271">
        <f t="shared" si="524"/>
        <v>0</v>
      </c>
      <c r="CV271">
        <f t="shared" si="525"/>
        <v>0</v>
      </c>
      <c r="CW271">
        <f t="shared" si="526"/>
        <v>0</v>
      </c>
      <c r="CX271">
        <f t="shared" si="527"/>
        <v>0</v>
      </c>
      <c r="CY271">
        <f t="shared" si="528"/>
        <v>0</v>
      </c>
      <c r="CZ271">
        <f t="shared" si="529"/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1007</v>
      </c>
      <c r="DV271" t="s">
        <v>67</v>
      </c>
      <c r="DW271" t="s">
        <v>67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82946447</v>
      </c>
      <c r="EF271">
        <v>30</v>
      </c>
      <c r="EG271" t="s">
        <v>19</v>
      </c>
      <c r="EH271">
        <v>0</v>
      </c>
      <c r="EI271" t="s">
        <v>3</v>
      </c>
      <c r="EJ271">
        <v>1</v>
      </c>
      <c r="EK271">
        <v>32</v>
      </c>
      <c r="EL271" t="s">
        <v>260</v>
      </c>
      <c r="EM271" t="s">
        <v>261</v>
      </c>
      <c r="EO271" t="s">
        <v>3</v>
      </c>
      <c r="EQ271">
        <v>1024</v>
      </c>
      <c r="ER271">
        <v>1736.47</v>
      </c>
      <c r="ES271">
        <v>1736.47</v>
      </c>
      <c r="ET271">
        <v>0</v>
      </c>
      <c r="EU271">
        <v>0</v>
      </c>
      <c r="EV271">
        <v>0</v>
      </c>
      <c r="EW271">
        <v>0</v>
      </c>
      <c r="EX271">
        <v>0</v>
      </c>
      <c r="FQ271">
        <v>0</v>
      </c>
      <c r="FR271">
        <v>0</v>
      </c>
      <c r="FS271">
        <v>0</v>
      </c>
      <c r="FX271">
        <v>134</v>
      </c>
      <c r="FY271">
        <v>55</v>
      </c>
      <c r="GA271" t="s">
        <v>3</v>
      </c>
      <c r="GD271">
        <v>1</v>
      </c>
      <c r="GF271">
        <v>250372341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530"/>
        <v>0</v>
      </c>
      <c r="GM271">
        <f t="shared" si="531"/>
        <v>0</v>
      </c>
      <c r="GN271">
        <f t="shared" si="532"/>
        <v>0</v>
      </c>
      <c r="GO271">
        <f t="shared" si="533"/>
        <v>0</v>
      </c>
      <c r="GP271">
        <f t="shared" si="534"/>
        <v>0</v>
      </c>
      <c r="GR271">
        <v>0</v>
      </c>
      <c r="GS271">
        <v>0</v>
      </c>
      <c r="GT271">
        <v>0</v>
      </c>
      <c r="GU271" t="s">
        <v>3</v>
      </c>
      <c r="GV271">
        <f t="shared" si="535"/>
        <v>0</v>
      </c>
      <c r="GW271">
        <v>1</v>
      </c>
      <c r="GX271">
        <f t="shared" si="536"/>
        <v>0</v>
      </c>
      <c r="HA271">
        <v>0</v>
      </c>
      <c r="HB271">
        <v>0</v>
      </c>
      <c r="HC271">
        <f t="shared" si="537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55" x14ac:dyDescent="0.2">
      <c r="A272" s="2">
        <v>17</v>
      </c>
      <c r="B272" s="2">
        <v>1</v>
      </c>
      <c r="C272" s="2">
        <f>ROW(SmtRes!A197)</f>
        <v>197</v>
      </c>
      <c r="D272" s="2">
        <f>ROW(EtalonRes!A569)</f>
        <v>569</v>
      </c>
      <c r="E272" s="2" t="s">
        <v>3</v>
      </c>
      <c r="F272" s="2" t="s">
        <v>268</v>
      </c>
      <c r="G272" s="2" t="s">
        <v>269</v>
      </c>
      <c r="H272" s="2" t="s">
        <v>258</v>
      </c>
      <c r="I272" s="2">
        <f>ROUND(F572/100,9)</f>
        <v>0</v>
      </c>
      <c r="J272" s="2">
        <v>0</v>
      </c>
      <c r="K272" s="2">
        <f>ROUND(F572/100,9)</f>
        <v>0</v>
      </c>
      <c r="L272" s="2"/>
      <c r="M272" s="2"/>
      <c r="N272" s="2"/>
      <c r="O272" s="2">
        <f t="shared" si="499"/>
        <v>0</v>
      </c>
      <c r="P272" s="2">
        <f t="shared" si="500"/>
        <v>0</v>
      </c>
      <c r="Q272" s="2">
        <f t="shared" si="501"/>
        <v>0</v>
      </c>
      <c r="R272" s="2">
        <f t="shared" si="502"/>
        <v>0</v>
      </c>
      <c r="S272" s="2">
        <f t="shared" si="503"/>
        <v>0</v>
      </c>
      <c r="T272" s="2">
        <f t="shared" si="504"/>
        <v>0</v>
      </c>
      <c r="U272" s="2">
        <f t="shared" si="505"/>
        <v>0</v>
      </c>
      <c r="V272" s="2">
        <f t="shared" si="506"/>
        <v>0</v>
      </c>
      <c r="W272" s="2">
        <f t="shared" si="507"/>
        <v>0</v>
      </c>
      <c r="X272" s="2">
        <f t="shared" si="508"/>
        <v>0</v>
      </c>
      <c r="Y272" s="2">
        <f t="shared" si="509"/>
        <v>0</v>
      </c>
      <c r="Z272" s="2"/>
      <c r="AA272" s="2">
        <v>-1</v>
      </c>
      <c r="AB272" s="2">
        <f t="shared" si="510"/>
        <v>1531.81</v>
      </c>
      <c r="AC272" s="2">
        <f t="shared" si="511"/>
        <v>342.52</v>
      </c>
      <c r="AD272" s="2">
        <f t="shared" si="512"/>
        <v>109.29</v>
      </c>
      <c r="AE272" s="2">
        <f t="shared" si="513"/>
        <v>10.33</v>
      </c>
      <c r="AF272" s="2">
        <f t="shared" si="514"/>
        <v>1080</v>
      </c>
      <c r="AG272" s="2">
        <f t="shared" si="515"/>
        <v>0</v>
      </c>
      <c r="AH272" s="2">
        <f t="shared" si="516"/>
        <v>100</v>
      </c>
      <c r="AI272" s="2">
        <f t="shared" si="517"/>
        <v>0</v>
      </c>
      <c r="AJ272" s="2">
        <f t="shared" si="518"/>
        <v>0</v>
      </c>
      <c r="AK272" s="2">
        <v>1531.81</v>
      </c>
      <c r="AL272" s="2">
        <v>342.52</v>
      </c>
      <c r="AM272" s="2">
        <v>109.29</v>
      </c>
      <c r="AN272" s="2">
        <v>10.33</v>
      </c>
      <c r="AO272" s="2">
        <v>1080</v>
      </c>
      <c r="AP272" s="2">
        <v>0</v>
      </c>
      <c r="AQ272" s="2">
        <v>100</v>
      </c>
      <c r="AR272" s="2">
        <v>0</v>
      </c>
      <c r="AS272" s="2">
        <v>0</v>
      </c>
      <c r="AT272" s="2">
        <v>134</v>
      </c>
      <c r="AU272" s="2">
        <v>55</v>
      </c>
      <c r="AV272" s="2">
        <v>1.0469999999999999</v>
      </c>
      <c r="AW272" s="2">
        <v>1.03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0</v>
      </c>
      <c r="BI272" s="2">
        <v>1</v>
      </c>
      <c r="BJ272" s="2" t="s">
        <v>270</v>
      </c>
      <c r="BK272" s="2"/>
      <c r="BL272" s="2"/>
      <c r="BM272" s="2">
        <v>32</v>
      </c>
      <c r="BN272" s="2">
        <v>0</v>
      </c>
      <c r="BO272" s="2" t="s">
        <v>268</v>
      </c>
      <c r="BP272" s="2">
        <v>1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134</v>
      </c>
      <c r="CA272" s="2">
        <v>55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519"/>
        <v>0</v>
      </c>
      <c r="CQ272" s="2">
        <f t="shared" si="520"/>
        <v>352.8</v>
      </c>
      <c r="CR272" s="2">
        <f t="shared" si="521"/>
        <v>114.43</v>
      </c>
      <c r="CS272" s="2">
        <f t="shared" si="522"/>
        <v>10.82</v>
      </c>
      <c r="CT272" s="2">
        <f t="shared" si="523"/>
        <v>1130.76</v>
      </c>
      <c r="CU272" s="2">
        <f t="shared" si="524"/>
        <v>0</v>
      </c>
      <c r="CV272" s="2">
        <f t="shared" si="525"/>
        <v>104.69999999999999</v>
      </c>
      <c r="CW272" s="2">
        <f t="shared" si="526"/>
        <v>0</v>
      </c>
      <c r="CX272" s="2">
        <f t="shared" si="527"/>
        <v>0</v>
      </c>
      <c r="CY272" s="2">
        <f t="shared" si="528"/>
        <v>0</v>
      </c>
      <c r="CZ272" s="2">
        <f t="shared" si="529"/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1013</v>
      </c>
      <c r="DV272" s="2" t="s">
        <v>258</v>
      </c>
      <c r="DW272" s="2" t="s">
        <v>258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82946447</v>
      </c>
      <c r="EF272" s="2">
        <v>30</v>
      </c>
      <c r="EG272" s="2" t="s">
        <v>19</v>
      </c>
      <c r="EH272" s="2">
        <v>0</v>
      </c>
      <c r="EI272" s="2" t="s">
        <v>3</v>
      </c>
      <c r="EJ272" s="2">
        <v>1</v>
      </c>
      <c r="EK272" s="2">
        <v>32</v>
      </c>
      <c r="EL272" s="2" t="s">
        <v>260</v>
      </c>
      <c r="EM272" s="2" t="s">
        <v>261</v>
      </c>
      <c r="EN272" s="2"/>
      <c r="EO272" s="2" t="s">
        <v>3</v>
      </c>
      <c r="EP272" s="2"/>
      <c r="EQ272" s="2">
        <v>132096</v>
      </c>
      <c r="ER272" s="2">
        <v>1531.81</v>
      </c>
      <c r="ES272" s="2">
        <v>342.52</v>
      </c>
      <c r="ET272" s="2">
        <v>109.29</v>
      </c>
      <c r="EU272" s="2">
        <v>10.33</v>
      </c>
      <c r="EV272" s="2">
        <v>1080</v>
      </c>
      <c r="EW272" s="2">
        <v>100</v>
      </c>
      <c r="EX272" s="2">
        <v>0</v>
      </c>
      <c r="EY272" s="2">
        <v>0</v>
      </c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v>0</v>
      </c>
      <c r="FS272" s="2">
        <v>0</v>
      </c>
      <c r="FT272" s="2"/>
      <c r="FU272" s="2"/>
      <c r="FV272" s="2"/>
      <c r="FW272" s="2"/>
      <c r="FX272" s="2">
        <v>134</v>
      </c>
      <c r="FY272" s="2">
        <v>55</v>
      </c>
      <c r="FZ272" s="2"/>
      <c r="GA272" s="2" t="s">
        <v>3</v>
      </c>
      <c r="GB272" s="2"/>
      <c r="GC272" s="2"/>
      <c r="GD272" s="2">
        <v>1</v>
      </c>
      <c r="GE272" s="2"/>
      <c r="GF272" s="2">
        <v>-1286626838</v>
      </c>
      <c r="GG272" s="2">
        <v>2</v>
      </c>
      <c r="GH272" s="2">
        <v>1</v>
      </c>
      <c r="GI272" s="2">
        <v>2</v>
      </c>
      <c r="GJ272" s="2">
        <v>0</v>
      </c>
      <c r="GK272" s="2">
        <v>0</v>
      </c>
      <c r="GL272" s="2">
        <f t="shared" si="530"/>
        <v>0</v>
      </c>
      <c r="GM272" s="2">
        <f t="shared" si="531"/>
        <v>0</v>
      </c>
      <c r="GN272" s="2">
        <f t="shared" si="532"/>
        <v>0</v>
      </c>
      <c r="GO272" s="2">
        <f t="shared" si="533"/>
        <v>0</v>
      </c>
      <c r="GP272" s="2">
        <f t="shared" si="534"/>
        <v>0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535"/>
        <v>0</v>
      </c>
      <c r="GW272" s="2">
        <v>1</v>
      </c>
      <c r="GX272" s="2">
        <f t="shared" si="536"/>
        <v>0</v>
      </c>
      <c r="GY272" s="2"/>
      <c r="GZ272" s="2"/>
      <c r="HA272" s="2">
        <v>0</v>
      </c>
      <c r="HB272" s="2">
        <v>0</v>
      </c>
      <c r="HC272" s="2">
        <f t="shared" si="537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>
        <v>0</v>
      </c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17</v>
      </c>
      <c r="B273">
        <v>1</v>
      </c>
      <c r="C273">
        <f>ROW(SmtRes!A204)</f>
        <v>204</v>
      </c>
      <c r="D273">
        <f>ROW(EtalonRes!A576)</f>
        <v>576</v>
      </c>
      <c r="E273" t="s">
        <v>3</v>
      </c>
      <c r="F273" t="s">
        <v>268</v>
      </c>
      <c r="G273" t="s">
        <v>269</v>
      </c>
      <c r="H273" t="s">
        <v>258</v>
      </c>
      <c r="I273">
        <f>ROUND(F572/100,9)</f>
        <v>0</v>
      </c>
      <c r="J273">
        <v>0</v>
      </c>
      <c r="K273">
        <f>ROUND(F572/100,9)</f>
        <v>0</v>
      </c>
      <c r="O273">
        <f t="shared" si="499"/>
        <v>0</v>
      </c>
      <c r="P273">
        <f t="shared" si="500"/>
        <v>0</v>
      </c>
      <c r="Q273">
        <f t="shared" si="501"/>
        <v>0</v>
      </c>
      <c r="R273">
        <f t="shared" si="502"/>
        <v>0</v>
      </c>
      <c r="S273">
        <f t="shared" si="503"/>
        <v>0</v>
      </c>
      <c r="T273">
        <f t="shared" si="504"/>
        <v>0</v>
      </c>
      <c r="U273">
        <f t="shared" si="505"/>
        <v>0</v>
      </c>
      <c r="V273">
        <f t="shared" si="506"/>
        <v>0</v>
      </c>
      <c r="W273">
        <f t="shared" si="507"/>
        <v>0</v>
      </c>
      <c r="X273">
        <f t="shared" si="508"/>
        <v>0</v>
      </c>
      <c r="Y273">
        <f t="shared" si="509"/>
        <v>0</v>
      </c>
      <c r="AA273">
        <v>-1</v>
      </c>
      <c r="AB273">
        <f t="shared" si="510"/>
        <v>1531.81</v>
      </c>
      <c r="AC273">
        <f t="shared" si="511"/>
        <v>342.52</v>
      </c>
      <c r="AD273">
        <f t="shared" si="512"/>
        <v>109.29</v>
      </c>
      <c r="AE273">
        <f t="shared" si="513"/>
        <v>10.33</v>
      </c>
      <c r="AF273">
        <f t="shared" si="514"/>
        <v>1080</v>
      </c>
      <c r="AG273">
        <f t="shared" si="515"/>
        <v>0</v>
      </c>
      <c r="AH273">
        <f t="shared" si="516"/>
        <v>100</v>
      </c>
      <c r="AI273">
        <f t="shared" si="517"/>
        <v>0</v>
      </c>
      <c r="AJ273">
        <f t="shared" si="518"/>
        <v>0</v>
      </c>
      <c r="AK273">
        <v>1531.81</v>
      </c>
      <c r="AL273">
        <v>342.52</v>
      </c>
      <c r="AM273">
        <v>109.29</v>
      </c>
      <c r="AN273">
        <v>10.33</v>
      </c>
      <c r="AO273">
        <v>1080</v>
      </c>
      <c r="AP273">
        <v>0</v>
      </c>
      <c r="AQ273">
        <v>100</v>
      </c>
      <c r="AR273">
        <v>0</v>
      </c>
      <c r="AS273">
        <v>0</v>
      </c>
      <c r="AT273">
        <v>134</v>
      </c>
      <c r="AU273">
        <v>55</v>
      </c>
      <c r="AV273">
        <v>1.0469999999999999</v>
      </c>
      <c r="AW273">
        <v>1.03</v>
      </c>
      <c r="AZ273">
        <v>1</v>
      </c>
      <c r="BA273">
        <v>55.67</v>
      </c>
      <c r="BB273">
        <v>14.06</v>
      </c>
      <c r="BC273">
        <v>5.12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270</v>
      </c>
      <c r="BM273">
        <v>32</v>
      </c>
      <c r="BN273">
        <v>0</v>
      </c>
      <c r="BO273" t="s">
        <v>268</v>
      </c>
      <c r="BP273">
        <v>1</v>
      </c>
      <c r="BQ273">
        <v>30</v>
      </c>
      <c r="BR273">
        <v>0</v>
      </c>
      <c r="BS273">
        <v>55.67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134</v>
      </c>
      <c r="CA273">
        <v>55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519"/>
        <v>0</v>
      </c>
      <c r="CQ273">
        <f t="shared" si="520"/>
        <v>1806.34</v>
      </c>
      <c r="CR273">
        <f t="shared" si="521"/>
        <v>1608.89</v>
      </c>
      <c r="CS273">
        <f t="shared" si="522"/>
        <v>602.35</v>
      </c>
      <c r="CT273">
        <f t="shared" si="523"/>
        <v>62949.41</v>
      </c>
      <c r="CU273">
        <f t="shared" si="524"/>
        <v>0</v>
      </c>
      <c r="CV273">
        <f t="shared" si="525"/>
        <v>104.69999999999999</v>
      </c>
      <c r="CW273">
        <f t="shared" si="526"/>
        <v>0</v>
      </c>
      <c r="CX273">
        <f t="shared" si="527"/>
        <v>0</v>
      </c>
      <c r="CY273">
        <f t="shared" si="528"/>
        <v>0</v>
      </c>
      <c r="CZ273">
        <f t="shared" si="529"/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258</v>
      </c>
      <c r="DW273" t="s">
        <v>258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82946447</v>
      </c>
      <c r="EF273">
        <v>30</v>
      </c>
      <c r="EG273" t="s">
        <v>19</v>
      </c>
      <c r="EH273">
        <v>0</v>
      </c>
      <c r="EI273" t="s">
        <v>3</v>
      </c>
      <c r="EJ273">
        <v>1</v>
      </c>
      <c r="EK273">
        <v>32</v>
      </c>
      <c r="EL273" t="s">
        <v>260</v>
      </c>
      <c r="EM273" t="s">
        <v>261</v>
      </c>
      <c r="EO273" t="s">
        <v>3</v>
      </c>
      <c r="EQ273">
        <v>132096</v>
      </c>
      <c r="ER273">
        <v>1531.81</v>
      </c>
      <c r="ES273">
        <v>342.52</v>
      </c>
      <c r="ET273">
        <v>109.29</v>
      </c>
      <c r="EU273">
        <v>10.33</v>
      </c>
      <c r="EV273">
        <v>1080</v>
      </c>
      <c r="EW273">
        <v>100</v>
      </c>
      <c r="EX273">
        <v>0</v>
      </c>
      <c r="EY273">
        <v>0</v>
      </c>
      <c r="FQ273">
        <v>0</v>
      </c>
      <c r="FR273">
        <v>0</v>
      </c>
      <c r="FS273">
        <v>0</v>
      </c>
      <c r="FX273">
        <v>134</v>
      </c>
      <c r="FY273">
        <v>55</v>
      </c>
      <c r="GA273" t="s">
        <v>3</v>
      </c>
      <c r="GD273">
        <v>1</v>
      </c>
      <c r="GF273">
        <v>-1286626838</v>
      </c>
      <c r="GG273">
        <v>2</v>
      </c>
      <c r="GH273">
        <v>1</v>
      </c>
      <c r="GI273">
        <v>2</v>
      </c>
      <c r="GJ273">
        <v>0</v>
      </c>
      <c r="GK273">
        <v>0</v>
      </c>
      <c r="GL273">
        <f t="shared" si="530"/>
        <v>0</v>
      </c>
      <c r="GM273">
        <f t="shared" si="531"/>
        <v>0</v>
      </c>
      <c r="GN273">
        <f t="shared" si="532"/>
        <v>0</v>
      </c>
      <c r="GO273">
        <f t="shared" si="533"/>
        <v>0</v>
      </c>
      <c r="GP273">
        <f t="shared" si="534"/>
        <v>0</v>
      </c>
      <c r="GR273">
        <v>0</v>
      </c>
      <c r="GS273">
        <v>0</v>
      </c>
      <c r="GT273">
        <v>0</v>
      </c>
      <c r="GU273" t="s">
        <v>3</v>
      </c>
      <c r="GV273">
        <f t="shared" si="535"/>
        <v>0</v>
      </c>
      <c r="GW273">
        <v>1</v>
      </c>
      <c r="GX273">
        <f t="shared" si="536"/>
        <v>0</v>
      </c>
      <c r="HA273">
        <v>0</v>
      </c>
      <c r="HB273">
        <v>0</v>
      </c>
      <c r="HC273">
        <f t="shared" si="537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55" x14ac:dyDescent="0.2">
      <c r="A274" s="2">
        <v>18</v>
      </c>
      <c r="B274" s="2">
        <v>1</v>
      </c>
      <c r="C274" s="2">
        <v>196</v>
      </c>
      <c r="D274" s="2"/>
      <c r="E274" s="2" t="s">
        <v>3</v>
      </c>
      <c r="F274" s="2" t="s">
        <v>172</v>
      </c>
      <c r="G274" s="2" t="s">
        <v>173</v>
      </c>
      <c r="H274" s="2" t="s">
        <v>67</v>
      </c>
      <c r="I274" s="2">
        <f>I272*J274</f>
        <v>0</v>
      </c>
      <c r="J274" s="2">
        <v>3.9</v>
      </c>
      <c r="K274" s="2">
        <v>3.9</v>
      </c>
      <c r="L274" s="2"/>
      <c r="M274" s="2"/>
      <c r="N274" s="2"/>
      <c r="O274" s="2">
        <f t="shared" si="499"/>
        <v>0</v>
      </c>
      <c r="P274" s="2">
        <f t="shared" si="500"/>
        <v>0</v>
      </c>
      <c r="Q274" s="2">
        <f t="shared" si="501"/>
        <v>0</v>
      </c>
      <c r="R274" s="2">
        <f t="shared" si="502"/>
        <v>0</v>
      </c>
      <c r="S274" s="2">
        <f t="shared" si="503"/>
        <v>0</v>
      </c>
      <c r="T274" s="2">
        <f t="shared" si="504"/>
        <v>0</v>
      </c>
      <c r="U274" s="2">
        <f t="shared" si="505"/>
        <v>0</v>
      </c>
      <c r="V274" s="2">
        <f t="shared" si="506"/>
        <v>0</v>
      </c>
      <c r="W274" s="2">
        <f t="shared" si="507"/>
        <v>0</v>
      </c>
      <c r="X274" s="2">
        <f t="shared" si="508"/>
        <v>0</v>
      </c>
      <c r="Y274" s="2">
        <f t="shared" si="509"/>
        <v>0</v>
      </c>
      <c r="Z274" s="2"/>
      <c r="AA274" s="2">
        <v>-1</v>
      </c>
      <c r="AB274" s="2">
        <f t="shared" si="510"/>
        <v>501.63</v>
      </c>
      <c r="AC274" s="2">
        <f t="shared" si="511"/>
        <v>501.63</v>
      </c>
      <c r="AD274" s="2">
        <f t="shared" si="512"/>
        <v>0</v>
      </c>
      <c r="AE274" s="2">
        <f t="shared" si="513"/>
        <v>0</v>
      </c>
      <c r="AF274" s="2">
        <f t="shared" si="514"/>
        <v>0</v>
      </c>
      <c r="AG274" s="2">
        <f t="shared" si="515"/>
        <v>0</v>
      </c>
      <c r="AH274" s="2">
        <f t="shared" si="516"/>
        <v>0</v>
      </c>
      <c r="AI274" s="2">
        <f t="shared" si="517"/>
        <v>0</v>
      </c>
      <c r="AJ274" s="2">
        <f t="shared" si="518"/>
        <v>0</v>
      </c>
      <c r="AK274" s="2">
        <v>501.63</v>
      </c>
      <c r="AL274" s="2">
        <v>501.63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134</v>
      </c>
      <c r="AU274" s="2">
        <v>55</v>
      </c>
      <c r="AV274" s="2">
        <v>1</v>
      </c>
      <c r="AW274" s="2">
        <v>1.03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174</v>
      </c>
      <c r="BK274" s="2"/>
      <c r="BL274" s="2"/>
      <c r="BM274" s="2">
        <v>32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134</v>
      </c>
      <c r="CA274" s="2">
        <v>55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519"/>
        <v>0</v>
      </c>
      <c r="CQ274" s="2">
        <f t="shared" si="520"/>
        <v>516.67999999999995</v>
      </c>
      <c r="CR274" s="2">
        <f t="shared" si="521"/>
        <v>0</v>
      </c>
      <c r="CS274" s="2">
        <f t="shared" si="522"/>
        <v>0</v>
      </c>
      <c r="CT274" s="2">
        <f t="shared" si="523"/>
        <v>0</v>
      </c>
      <c r="CU274" s="2">
        <f t="shared" si="524"/>
        <v>0</v>
      </c>
      <c r="CV274" s="2">
        <f t="shared" si="525"/>
        <v>0</v>
      </c>
      <c r="CW274" s="2">
        <f t="shared" si="526"/>
        <v>0</v>
      </c>
      <c r="CX274" s="2">
        <f t="shared" si="527"/>
        <v>0</v>
      </c>
      <c r="CY274" s="2">
        <f t="shared" si="528"/>
        <v>0</v>
      </c>
      <c r="CZ274" s="2">
        <f t="shared" si="529"/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1007</v>
      </c>
      <c r="DV274" s="2" t="s">
        <v>67</v>
      </c>
      <c r="DW274" s="2" t="s">
        <v>67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82946447</v>
      </c>
      <c r="EF274" s="2">
        <v>30</v>
      </c>
      <c r="EG274" s="2" t="s">
        <v>19</v>
      </c>
      <c r="EH274" s="2">
        <v>0</v>
      </c>
      <c r="EI274" s="2" t="s">
        <v>3</v>
      </c>
      <c r="EJ274" s="2">
        <v>1</v>
      </c>
      <c r="EK274" s="2">
        <v>32</v>
      </c>
      <c r="EL274" s="2" t="s">
        <v>260</v>
      </c>
      <c r="EM274" s="2" t="s">
        <v>261</v>
      </c>
      <c r="EN274" s="2"/>
      <c r="EO274" s="2" t="s">
        <v>3</v>
      </c>
      <c r="EP274" s="2"/>
      <c r="EQ274" s="2">
        <v>1024</v>
      </c>
      <c r="ER274" s="2">
        <v>501.63</v>
      </c>
      <c r="ES274" s="2">
        <v>501.63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v>0</v>
      </c>
      <c r="FS274" s="2">
        <v>0</v>
      </c>
      <c r="FT274" s="2"/>
      <c r="FU274" s="2"/>
      <c r="FV274" s="2"/>
      <c r="FW274" s="2"/>
      <c r="FX274" s="2">
        <v>134</v>
      </c>
      <c r="FY274" s="2">
        <v>55</v>
      </c>
      <c r="FZ274" s="2"/>
      <c r="GA274" s="2" t="s">
        <v>3</v>
      </c>
      <c r="GB274" s="2"/>
      <c r="GC274" s="2"/>
      <c r="GD274" s="2">
        <v>1</v>
      </c>
      <c r="GE274" s="2"/>
      <c r="GF274" s="2">
        <v>-2011481729</v>
      </c>
      <c r="GG274" s="2">
        <v>2</v>
      </c>
      <c r="GH274" s="2">
        <v>1</v>
      </c>
      <c r="GI274" s="2">
        <v>-2</v>
      </c>
      <c r="GJ274" s="2">
        <v>0</v>
      </c>
      <c r="GK274" s="2">
        <v>0</v>
      </c>
      <c r="GL274" s="2">
        <f t="shared" si="530"/>
        <v>0</v>
      </c>
      <c r="GM274" s="2">
        <f t="shared" si="531"/>
        <v>0</v>
      </c>
      <c r="GN274" s="2">
        <f t="shared" si="532"/>
        <v>0</v>
      </c>
      <c r="GO274" s="2">
        <f t="shared" si="533"/>
        <v>0</v>
      </c>
      <c r="GP274" s="2">
        <f t="shared" si="534"/>
        <v>0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535"/>
        <v>0</v>
      </c>
      <c r="GW274" s="2">
        <v>1</v>
      </c>
      <c r="GX274" s="2">
        <f t="shared" si="536"/>
        <v>0</v>
      </c>
      <c r="GY274" s="2"/>
      <c r="GZ274" s="2"/>
      <c r="HA274" s="2">
        <v>0</v>
      </c>
      <c r="HB274" s="2">
        <v>0</v>
      </c>
      <c r="HC274" s="2">
        <f t="shared" si="537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>
        <v>0</v>
      </c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C275">
        <v>203</v>
      </c>
      <c r="E275" t="s">
        <v>3</v>
      </c>
      <c r="F275" t="s">
        <v>172</v>
      </c>
      <c r="G275" t="s">
        <v>173</v>
      </c>
      <c r="H275" t="s">
        <v>67</v>
      </c>
      <c r="I275">
        <f>I273*J275</f>
        <v>0</v>
      </c>
      <c r="J275">
        <v>3.9</v>
      </c>
      <c r="K275">
        <v>3.9</v>
      </c>
      <c r="O275">
        <f t="shared" si="499"/>
        <v>0</v>
      </c>
      <c r="P275">
        <f t="shared" si="500"/>
        <v>0</v>
      </c>
      <c r="Q275">
        <f t="shared" si="501"/>
        <v>0</v>
      </c>
      <c r="R275">
        <f t="shared" si="502"/>
        <v>0</v>
      </c>
      <c r="S275">
        <f t="shared" si="503"/>
        <v>0</v>
      </c>
      <c r="T275">
        <f t="shared" si="504"/>
        <v>0</v>
      </c>
      <c r="U275">
        <f t="shared" si="505"/>
        <v>0</v>
      </c>
      <c r="V275">
        <f t="shared" si="506"/>
        <v>0</v>
      </c>
      <c r="W275">
        <f t="shared" si="507"/>
        <v>0</v>
      </c>
      <c r="X275">
        <f t="shared" si="508"/>
        <v>0</v>
      </c>
      <c r="Y275">
        <f t="shared" si="509"/>
        <v>0</v>
      </c>
      <c r="AA275">
        <v>-1</v>
      </c>
      <c r="AB275">
        <f t="shared" si="510"/>
        <v>501.63</v>
      </c>
      <c r="AC275">
        <f t="shared" si="511"/>
        <v>501.63</v>
      </c>
      <c r="AD275">
        <f t="shared" si="512"/>
        <v>0</v>
      </c>
      <c r="AE275">
        <f t="shared" si="513"/>
        <v>0</v>
      </c>
      <c r="AF275">
        <f t="shared" si="514"/>
        <v>0</v>
      </c>
      <c r="AG275">
        <f t="shared" si="515"/>
        <v>0</v>
      </c>
      <c r="AH275">
        <f t="shared" si="516"/>
        <v>0</v>
      </c>
      <c r="AI275">
        <f t="shared" si="517"/>
        <v>0</v>
      </c>
      <c r="AJ275">
        <f t="shared" si="518"/>
        <v>0</v>
      </c>
      <c r="AK275">
        <v>501.63</v>
      </c>
      <c r="AL275">
        <v>501.63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134</v>
      </c>
      <c r="AU275">
        <v>55</v>
      </c>
      <c r="AV275">
        <v>1.0469999999999999</v>
      </c>
      <c r="AW275">
        <v>1.03</v>
      </c>
      <c r="AZ275">
        <v>1</v>
      </c>
      <c r="BA275">
        <v>1</v>
      </c>
      <c r="BB275">
        <v>1</v>
      </c>
      <c r="BC275">
        <v>12.66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174</v>
      </c>
      <c r="BM275">
        <v>32</v>
      </c>
      <c r="BN275">
        <v>0</v>
      </c>
      <c r="BO275" t="s">
        <v>172</v>
      </c>
      <c r="BP275">
        <v>1</v>
      </c>
      <c r="BQ275">
        <v>30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134</v>
      </c>
      <c r="CA275">
        <v>55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519"/>
        <v>0</v>
      </c>
      <c r="CQ275">
        <f t="shared" si="520"/>
        <v>6541.17</v>
      </c>
      <c r="CR275">
        <f t="shared" si="521"/>
        <v>0</v>
      </c>
      <c r="CS275">
        <f t="shared" si="522"/>
        <v>0</v>
      </c>
      <c r="CT275">
        <f t="shared" si="523"/>
        <v>0</v>
      </c>
      <c r="CU275">
        <f t="shared" si="524"/>
        <v>0</v>
      </c>
      <c r="CV275">
        <f t="shared" si="525"/>
        <v>0</v>
      </c>
      <c r="CW275">
        <f t="shared" si="526"/>
        <v>0</v>
      </c>
      <c r="CX275">
        <f t="shared" si="527"/>
        <v>0</v>
      </c>
      <c r="CY275">
        <f t="shared" si="528"/>
        <v>0</v>
      </c>
      <c r="CZ275">
        <f t="shared" si="529"/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1007</v>
      </c>
      <c r="DV275" t="s">
        <v>67</v>
      </c>
      <c r="DW275" t="s">
        <v>67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82946447</v>
      </c>
      <c r="EF275">
        <v>30</v>
      </c>
      <c r="EG275" t="s">
        <v>19</v>
      </c>
      <c r="EH275">
        <v>0</v>
      </c>
      <c r="EI275" t="s">
        <v>3</v>
      </c>
      <c r="EJ275">
        <v>1</v>
      </c>
      <c r="EK275">
        <v>32</v>
      </c>
      <c r="EL275" t="s">
        <v>260</v>
      </c>
      <c r="EM275" t="s">
        <v>261</v>
      </c>
      <c r="EO275" t="s">
        <v>3</v>
      </c>
      <c r="EQ275">
        <v>1024</v>
      </c>
      <c r="ER275">
        <v>501.63</v>
      </c>
      <c r="ES275">
        <v>501.63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v>0</v>
      </c>
      <c r="FS275">
        <v>0</v>
      </c>
      <c r="FX275">
        <v>134</v>
      </c>
      <c r="FY275">
        <v>55</v>
      </c>
      <c r="GA275" t="s">
        <v>3</v>
      </c>
      <c r="GD275">
        <v>1</v>
      </c>
      <c r="GF275">
        <v>-2011481729</v>
      </c>
      <c r="GG275">
        <v>2</v>
      </c>
      <c r="GH275">
        <v>1</v>
      </c>
      <c r="GI275">
        <v>2</v>
      </c>
      <c r="GJ275">
        <v>0</v>
      </c>
      <c r="GK275">
        <v>0</v>
      </c>
      <c r="GL275">
        <f t="shared" si="530"/>
        <v>0</v>
      </c>
      <c r="GM275">
        <f t="shared" si="531"/>
        <v>0</v>
      </c>
      <c r="GN275">
        <f t="shared" si="532"/>
        <v>0</v>
      </c>
      <c r="GO275">
        <f t="shared" si="533"/>
        <v>0</v>
      </c>
      <c r="GP275">
        <f t="shared" si="534"/>
        <v>0</v>
      </c>
      <c r="GR275">
        <v>0</v>
      </c>
      <c r="GS275">
        <v>0</v>
      </c>
      <c r="GT275">
        <v>0</v>
      </c>
      <c r="GU275" t="s">
        <v>3</v>
      </c>
      <c r="GV275">
        <f t="shared" si="535"/>
        <v>0</v>
      </c>
      <c r="GW275">
        <v>1</v>
      </c>
      <c r="GX275">
        <f t="shared" si="536"/>
        <v>0</v>
      </c>
      <c r="HA275">
        <v>0</v>
      </c>
      <c r="HB275">
        <v>0</v>
      </c>
      <c r="HC275">
        <f t="shared" si="537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55" x14ac:dyDescent="0.2">
      <c r="A276" s="2">
        <v>18</v>
      </c>
      <c r="B276" s="2">
        <v>1</v>
      </c>
      <c r="C276" s="2">
        <v>195</v>
      </c>
      <c r="D276" s="2"/>
      <c r="E276" s="2" t="s">
        <v>3</v>
      </c>
      <c r="F276" s="2" t="s">
        <v>271</v>
      </c>
      <c r="G276" s="2" t="s">
        <v>272</v>
      </c>
      <c r="H276" s="2" t="s">
        <v>273</v>
      </c>
      <c r="I276" s="2">
        <f>I272*J276</f>
        <v>0</v>
      </c>
      <c r="J276" s="2">
        <v>100</v>
      </c>
      <c r="K276" s="2">
        <v>100</v>
      </c>
      <c r="L276" s="2"/>
      <c r="M276" s="2"/>
      <c r="N276" s="2"/>
      <c r="O276" s="2">
        <f t="shared" si="499"/>
        <v>0</v>
      </c>
      <c r="P276" s="2">
        <f t="shared" si="500"/>
        <v>0</v>
      </c>
      <c r="Q276" s="2">
        <f t="shared" si="501"/>
        <v>0</v>
      </c>
      <c r="R276" s="2">
        <f t="shared" si="502"/>
        <v>0</v>
      </c>
      <c r="S276" s="2">
        <f t="shared" si="503"/>
        <v>0</v>
      </c>
      <c r="T276" s="2">
        <f t="shared" si="504"/>
        <v>0</v>
      </c>
      <c r="U276" s="2">
        <f t="shared" si="505"/>
        <v>0</v>
      </c>
      <c r="V276" s="2">
        <f t="shared" si="506"/>
        <v>0</v>
      </c>
      <c r="W276" s="2">
        <f t="shared" si="507"/>
        <v>0</v>
      </c>
      <c r="X276" s="2">
        <f t="shared" si="508"/>
        <v>0</v>
      </c>
      <c r="Y276" s="2">
        <f t="shared" si="509"/>
        <v>0</v>
      </c>
      <c r="Z276" s="2"/>
      <c r="AA276" s="2">
        <v>-1</v>
      </c>
      <c r="AB276" s="2">
        <f t="shared" si="510"/>
        <v>1103.5899999999999</v>
      </c>
      <c r="AC276" s="2">
        <f t="shared" si="511"/>
        <v>1103.5899999999999</v>
      </c>
      <c r="AD276" s="2">
        <f t="shared" si="512"/>
        <v>0</v>
      </c>
      <c r="AE276" s="2">
        <f t="shared" si="513"/>
        <v>0</v>
      </c>
      <c r="AF276" s="2">
        <f t="shared" si="514"/>
        <v>0</v>
      </c>
      <c r="AG276" s="2">
        <f t="shared" si="515"/>
        <v>0</v>
      </c>
      <c r="AH276" s="2">
        <f t="shared" si="516"/>
        <v>0</v>
      </c>
      <c r="AI276" s="2">
        <f t="shared" si="517"/>
        <v>0</v>
      </c>
      <c r="AJ276" s="2">
        <f t="shared" si="518"/>
        <v>0</v>
      </c>
      <c r="AK276" s="2">
        <v>1103.5899999999999</v>
      </c>
      <c r="AL276" s="2">
        <v>1103.5899999999999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134</v>
      </c>
      <c r="AU276" s="2">
        <v>55</v>
      </c>
      <c r="AV276" s="2">
        <v>1</v>
      </c>
      <c r="AW276" s="2">
        <v>1.03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3</v>
      </c>
      <c r="BI276" s="2">
        <v>1</v>
      </c>
      <c r="BJ276" s="2" t="s">
        <v>274</v>
      </c>
      <c r="BK276" s="2"/>
      <c r="BL276" s="2"/>
      <c r="BM276" s="2">
        <v>32</v>
      </c>
      <c r="BN276" s="2">
        <v>0</v>
      </c>
      <c r="BO276" s="2" t="s">
        <v>3</v>
      </c>
      <c r="BP276" s="2">
        <v>0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134</v>
      </c>
      <c r="CA276" s="2">
        <v>55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3</v>
      </c>
      <c r="CO276" s="2">
        <v>0</v>
      </c>
      <c r="CP276" s="2">
        <f t="shared" si="519"/>
        <v>0</v>
      </c>
      <c r="CQ276" s="2">
        <f t="shared" si="520"/>
        <v>1136.7</v>
      </c>
      <c r="CR276" s="2">
        <f t="shared" si="521"/>
        <v>0</v>
      </c>
      <c r="CS276" s="2">
        <f t="shared" si="522"/>
        <v>0</v>
      </c>
      <c r="CT276" s="2">
        <f t="shared" si="523"/>
        <v>0</v>
      </c>
      <c r="CU276" s="2">
        <f t="shared" si="524"/>
        <v>0</v>
      </c>
      <c r="CV276" s="2">
        <f t="shared" si="525"/>
        <v>0</v>
      </c>
      <c r="CW276" s="2">
        <f t="shared" si="526"/>
        <v>0</v>
      </c>
      <c r="CX276" s="2">
        <f t="shared" si="527"/>
        <v>0</v>
      </c>
      <c r="CY276" s="2">
        <f t="shared" si="528"/>
        <v>0</v>
      </c>
      <c r="CZ276" s="2">
        <f t="shared" si="529"/>
        <v>0</v>
      </c>
      <c r="DA276" s="2"/>
      <c r="DB276" s="2"/>
      <c r="DC276" s="2" t="s">
        <v>3</v>
      </c>
      <c r="DD276" s="2" t="s">
        <v>3</v>
      </c>
      <c r="DE276" s="2" t="s">
        <v>3</v>
      </c>
      <c r="DF276" s="2" t="s">
        <v>3</v>
      </c>
      <c r="DG276" s="2" t="s">
        <v>3</v>
      </c>
      <c r="DH276" s="2" t="s">
        <v>3</v>
      </c>
      <c r="DI276" s="2" t="s">
        <v>3</v>
      </c>
      <c r="DJ276" s="2" t="s">
        <v>3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1003</v>
      </c>
      <c r="DV276" s="2" t="s">
        <v>273</v>
      </c>
      <c r="DW276" s="2" t="s">
        <v>273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82946447</v>
      </c>
      <c r="EF276" s="2">
        <v>30</v>
      </c>
      <c r="EG276" s="2" t="s">
        <v>19</v>
      </c>
      <c r="EH276" s="2">
        <v>0</v>
      </c>
      <c r="EI276" s="2" t="s">
        <v>3</v>
      </c>
      <c r="EJ276" s="2">
        <v>1</v>
      </c>
      <c r="EK276" s="2">
        <v>32</v>
      </c>
      <c r="EL276" s="2" t="s">
        <v>260</v>
      </c>
      <c r="EM276" s="2" t="s">
        <v>261</v>
      </c>
      <c r="EN276" s="2"/>
      <c r="EO276" s="2" t="s">
        <v>3</v>
      </c>
      <c r="EP276" s="2"/>
      <c r="EQ276" s="2">
        <v>1024</v>
      </c>
      <c r="ER276" s="2">
        <v>1103.5899999999999</v>
      </c>
      <c r="ES276" s="2">
        <v>1103.5899999999999</v>
      </c>
      <c r="ET276" s="2">
        <v>0</v>
      </c>
      <c r="EU276" s="2">
        <v>0</v>
      </c>
      <c r="EV276" s="2">
        <v>0</v>
      </c>
      <c r="EW276" s="2">
        <v>0</v>
      </c>
      <c r="EX276" s="2">
        <v>0</v>
      </c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v>0</v>
      </c>
      <c r="FS276" s="2">
        <v>0</v>
      </c>
      <c r="FT276" s="2"/>
      <c r="FU276" s="2"/>
      <c r="FV276" s="2"/>
      <c r="FW276" s="2"/>
      <c r="FX276" s="2">
        <v>134</v>
      </c>
      <c r="FY276" s="2">
        <v>55</v>
      </c>
      <c r="FZ276" s="2"/>
      <c r="GA276" s="2" t="s">
        <v>3</v>
      </c>
      <c r="GB276" s="2"/>
      <c r="GC276" s="2"/>
      <c r="GD276" s="2">
        <v>1</v>
      </c>
      <c r="GE276" s="2"/>
      <c r="GF276" s="2">
        <v>1148936029</v>
      </c>
      <c r="GG276" s="2">
        <v>2</v>
      </c>
      <c r="GH276" s="2">
        <v>1</v>
      </c>
      <c r="GI276" s="2">
        <v>-2</v>
      </c>
      <c r="GJ276" s="2">
        <v>0</v>
      </c>
      <c r="GK276" s="2">
        <v>0</v>
      </c>
      <c r="GL276" s="2">
        <f t="shared" si="530"/>
        <v>0</v>
      </c>
      <c r="GM276" s="2">
        <f t="shared" si="531"/>
        <v>0</v>
      </c>
      <c r="GN276" s="2">
        <f t="shared" si="532"/>
        <v>0</v>
      </c>
      <c r="GO276" s="2">
        <f t="shared" si="533"/>
        <v>0</v>
      </c>
      <c r="GP276" s="2">
        <f t="shared" si="534"/>
        <v>0</v>
      </c>
      <c r="GQ276" s="2"/>
      <c r="GR276" s="2">
        <v>0</v>
      </c>
      <c r="GS276" s="2">
        <v>0</v>
      </c>
      <c r="GT276" s="2">
        <v>0</v>
      </c>
      <c r="GU276" s="2" t="s">
        <v>3</v>
      </c>
      <c r="GV276" s="2">
        <f t="shared" si="535"/>
        <v>0</v>
      </c>
      <c r="GW276" s="2">
        <v>1</v>
      </c>
      <c r="GX276" s="2">
        <f t="shared" si="536"/>
        <v>0</v>
      </c>
      <c r="GY276" s="2"/>
      <c r="GZ276" s="2"/>
      <c r="HA276" s="2">
        <v>0</v>
      </c>
      <c r="HB276" s="2">
        <v>0</v>
      </c>
      <c r="HC276" s="2">
        <f t="shared" si="537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>
        <v>0</v>
      </c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18</v>
      </c>
      <c r="B277">
        <v>1</v>
      </c>
      <c r="C277">
        <v>202</v>
      </c>
      <c r="E277" t="s">
        <v>3</v>
      </c>
      <c r="F277" t="s">
        <v>271</v>
      </c>
      <c r="G277" t="s">
        <v>272</v>
      </c>
      <c r="H277" t="s">
        <v>273</v>
      </c>
      <c r="I277">
        <f>I273*J277</f>
        <v>0</v>
      </c>
      <c r="J277">
        <v>100</v>
      </c>
      <c r="K277">
        <v>100</v>
      </c>
      <c r="O277">
        <f t="shared" si="499"/>
        <v>0</v>
      </c>
      <c r="P277">
        <f t="shared" si="500"/>
        <v>0</v>
      </c>
      <c r="Q277">
        <f t="shared" si="501"/>
        <v>0</v>
      </c>
      <c r="R277">
        <f t="shared" si="502"/>
        <v>0</v>
      </c>
      <c r="S277">
        <f t="shared" si="503"/>
        <v>0</v>
      </c>
      <c r="T277">
        <f t="shared" si="504"/>
        <v>0</v>
      </c>
      <c r="U277">
        <f t="shared" si="505"/>
        <v>0</v>
      </c>
      <c r="V277">
        <f t="shared" si="506"/>
        <v>0</v>
      </c>
      <c r="W277">
        <f t="shared" si="507"/>
        <v>0</v>
      </c>
      <c r="X277">
        <f t="shared" si="508"/>
        <v>0</v>
      </c>
      <c r="Y277">
        <f t="shared" si="509"/>
        <v>0</v>
      </c>
      <c r="AA277">
        <v>-1</v>
      </c>
      <c r="AB277">
        <f t="shared" si="510"/>
        <v>1103.5899999999999</v>
      </c>
      <c r="AC277">
        <f t="shared" si="511"/>
        <v>1103.5899999999999</v>
      </c>
      <c r="AD277">
        <f t="shared" si="512"/>
        <v>0</v>
      </c>
      <c r="AE277">
        <f t="shared" si="513"/>
        <v>0</v>
      </c>
      <c r="AF277">
        <f t="shared" si="514"/>
        <v>0</v>
      </c>
      <c r="AG277">
        <f t="shared" si="515"/>
        <v>0</v>
      </c>
      <c r="AH277">
        <f t="shared" si="516"/>
        <v>0</v>
      </c>
      <c r="AI277">
        <f t="shared" si="517"/>
        <v>0</v>
      </c>
      <c r="AJ277">
        <f t="shared" si="518"/>
        <v>0</v>
      </c>
      <c r="AK277">
        <v>1103.5899999999999</v>
      </c>
      <c r="AL277">
        <v>1103.5899999999999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134</v>
      </c>
      <c r="AU277">
        <v>55</v>
      </c>
      <c r="AV277">
        <v>1.0469999999999999</v>
      </c>
      <c r="AW277">
        <v>1.03</v>
      </c>
      <c r="AZ277">
        <v>1</v>
      </c>
      <c r="BA277">
        <v>1</v>
      </c>
      <c r="BB277">
        <v>1</v>
      </c>
      <c r="BC277">
        <v>2.16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274</v>
      </c>
      <c r="BM277">
        <v>32</v>
      </c>
      <c r="BN277">
        <v>0</v>
      </c>
      <c r="BO277" t="s">
        <v>271</v>
      </c>
      <c r="BP277">
        <v>1</v>
      </c>
      <c r="BQ277">
        <v>30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134</v>
      </c>
      <c r="CA277">
        <v>55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519"/>
        <v>0</v>
      </c>
      <c r="CQ277">
        <f t="shared" si="520"/>
        <v>2455.27</v>
      </c>
      <c r="CR277">
        <f t="shared" si="521"/>
        <v>0</v>
      </c>
      <c r="CS277">
        <f t="shared" si="522"/>
        <v>0</v>
      </c>
      <c r="CT277">
        <f t="shared" si="523"/>
        <v>0</v>
      </c>
      <c r="CU277">
        <f t="shared" si="524"/>
        <v>0</v>
      </c>
      <c r="CV277">
        <f t="shared" si="525"/>
        <v>0</v>
      </c>
      <c r="CW277">
        <f t="shared" si="526"/>
        <v>0</v>
      </c>
      <c r="CX277">
        <f t="shared" si="527"/>
        <v>0</v>
      </c>
      <c r="CY277">
        <f t="shared" si="528"/>
        <v>0</v>
      </c>
      <c r="CZ277">
        <f t="shared" si="529"/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1003</v>
      </c>
      <c r="DV277" t="s">
        <v>273</v>
      </c>
      <c r="DW277" t="s">
        <v>273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82946447</v>
      </c>
      <c r="EF277">
        <v>30</v>
      </c>
      <c r="EG277" t="s">
        <v>19</v>
      </c>
      <c r="EH277">
        <v>0</v>
      </c>
      <c r="EI277" t="s">
        <v>3</v>
      </c>
      <c r="EJ277">
        <v>1</v>
      </c>
      <c r="EK277">
        <v>32</v>
      </c>
      <c r="EL277" t="s">
        <v>260</v>
      </c>
      <c r="EM277" t="s">
        <v>261</v>
      </c>
      <c r="EO277" t="s">
        <v>3</v>
      </c>
      <c r="EQ277">
        <v>1024</v>
      </c>
      <c r="ER277">
        <v>1103.5899999999999</v>
      </c>
      <c r="ES277">
        <v>1103.5899999999999</v>
      </c>
      <c r="ET277">
        <v>0</v>
      </c>
      <c r="EU277">
        <v>0</v>
      </c>
      <c r="EV277">
        <v>0</v>
      </c>
      <c r="EW277">
        <v>0</v>
      </c>
      <c r="EX277">
        <v>0</v>
      </c>
      <c r="FQ277">
        <v>0</v>
      </c>
      <c r="FR277">
        <v>0</v>
      </c>
      <c r="FS277">
        <v>0</v>
      </c>
      <c r="FX277">
        <v>134</v>
      </c>
      <c r="FY277">
        <v>55</v>
      </c>
      <c r="GA277" t="s">
        <v>3</v>
      </c>
      <c r="GD277">
        <v>1</v>
      </c>
      <c r="GF277">
        <v>1148936029</v>
      </c>
      <c r="GG277">
        <v>2</v>
      </c>
      <c r="GH277">
        <v>1</v>
      </c>
      <c r="GI277">
        <v>2</v>
      </c>
      <c r="GJ277">
        <v>0</v>
      </c>
      <c r="GK277">
        <v>0</v>
      </c>
      <c r="GL277">
        <f t="shared" si="530"/>
        <v>0</v>
      </c>
      <c r="GM277">
        <f t="shared" si="531"/>
        <v>0</v>
      </c>
      <c r="GN277">
        <f t="shared" si="532"/>
        <v>0</v>
      </c>
      <c r="GO277">
        <f t="shared" si="533"/>
        <v>0</v>
      </c>
      <c r="GP277">
        <f t="shared" si="534"/>
        <v>0</v>
      </c>
      <c r="GR277">
        <v>0</v>
      </c>
      <c r="GS277">
        <v>0</v>
      </c>
      <c r="GT277">
        <v>0</v>
      </c>
      <c r="GU277" t="s">
        <v>3</v>
      </c>
      <c r="GV277">
        <f t="shared" si="535"/>
        <v>0</v>
      </c>
      <c r="GW277">
        <v>1</v>
      </c>
      <c r="GX277">
        <f t="shared" si="536"/>
        <v>0</v>
      </c>
      <c r="HA277">
        <v>0</v>
      </c>
      <c r="HB277">
        <v>0</v>
      </c>
      <c r="HC277">
        <f t="shared" si="537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55" x14ac:dyDescent="0.2">
      <c r="A278" s="2">
        <v>17</v>
      </c>
      <c r="B278" s="2">
        <v>1</v>
      </c>
      <c r="C278" s="2">
        <f>ROW(SmtRes!A211)</f>
        <v>211</v>
      </c>
      <c r="D278" s="2">
        <f>ROW(EtalonRes!A583)</f>
        <v>583</v>
      </c>
      <c r="E278" s="2" t="s">
        <v>3</v>
      </c>
      <c r="F278" s="2" t="s">
        <v>256</v>
      </c>
      <c r="G278" s="2" t="s">
        <v>257</v>
      </c>
      <c r="H278" s="2" t="s">
        <v>258</v>
      </c>
      <c r="I278" s="2">
        <f>ROUND(F574/100,9)</f>
        <v>0</v>
      </c>
      <c r="J278" s="2">
        <v>0</v>
      </c>
      <c r="K278" s="2">
        <f>ROUND(F574/100,9)</f>
        <v>0</v>
      </c>
      <c r="L278" s="2"/>
      <c r="M278" s="2"/>
      <c r="N278" s="2"/>
      <c r="O278" s="2">
        <f t="shared" si="499"/>
        <v>0</v>
      </c>
      <c r="P278" s="2">
        <f t="shared" si="500"/>
        <v>0</v>
      </c>
      <c r="Q278" s="2">
        <f t="shared" si="501"/>
        <v>0</v>
      </c>
      <c r="R278" s="2">
        <f t="shared" si="502"/>
        <v>0</v>
      </c>
      <c r="S278" s="2">
        <f t="shared" si="503"/>
        <v>0</v>
      </c>
      <c r="T278" s="2">
        <f t="shared" si="504"/>
        <v>0</v>
      </c>
      <c r="U278" s="2">
        <f t="shared" si="505"/>
        <v>0</v>
      </c>
      <c r="V278" s="2">
        <f t="shared" si="506"/>
        <v>0</v>
      </c>
      <c r="W278" s="2">
        <f t="shared" si="507"/>
        <v>0</v>
      </c>
      <c r="X278" s="2">
        <f t="shared" si="508"/>
        <v>0</v>
      </c>
      <c r="Y278" s="2">
        <f t="shared" si="509"/>
        <v>0</v>
      </c>
      <c r="Z278" s="2"/>
      <c r="AA278" s="2">
        <v>-1</v>
      </c>
      <c r="AB278" s="2">
        <f t="shared" si="510"/>
        <v>1218.9100000000001</v>
      </c>
      <c r="AC278" s="2">
        <f t="shared" si="511"/>
        <v>342.52</v>
      </c>
      <c r="AD278" s="2">
        <f t="shared" si="512"/>
        <v>109.29</v>
      </c>
      <c r="AE278" s="2">
        <f t="shared" si="513"/>
        <v>10.33</v>
      </c>
      <c r="AF278" s="2">
        <f t="shared" si="514"/>
        <v>767.1</v>
      </c>
      <c r="AG278" s="2">
        <f t="shared" si="515"/>
        <v>0</v>
      </c>
      <c r="AH278" s="2">
        <f t="shared" si="516"/>
        <v>69.8</v>
      </c>
      <c r="AI278" s="2">
        <f t="shared" si="517"/>
        <v>0</v>
      </c>
      <c r="AJ278" s="2">
        <f t="shared" si="518"/>
        <v>0</v>
      </c>
      <c r="AK278" s="2">
        <v>1218.9100000000001</v>
      </c>
      <c r="AL278" s="2">
        <v>342.52</v>
      </c>
      <c r="AM278" s="2">
        <v>109.29</v>
      </c>
      <c r="AN278" s="2">
        <v>10.33</v>
      </c>
      <c r="AO278" s="2">
        <v>767.1</v>
      </c>
      <c r="AP278" s="2">
        <v>0</v>
      </c>
      <c r="AQ278" s="2">
        <v>69.8</v>
      </c>
      <c r="AR278" s="2">
        <v>0</v>
      </c>
      <c r="AS278" s="2">
        <v>0</v>
      </c>
      <c r="AT278" s="2">
        <v>134</v>
      </c>
      <c r="AU278" s="2">
        <v>55</v>
      </c>
      <c r="AV278" s="2">
        <v>1.0469999999999999</v>
      </c>
      <c r="AW278" s="2">
        <v>1.03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0</v>
      </c>
      <c r="BI278" s="2">
        <v>1</v>
      </c>
      <c r="BJ278" s="2" t="s">
        <v>259</v>
      </c>
      <c r="BK278" s="2"/>
      <c r="BL278" s="2"/>
      <c r="BM278" s="2">
        <v>32</v>
      </c>
      <c r="BN278" s="2">
        <v>0</v>
      </c>
      <c r="BO278" s="2" t="s">
        <v>256</v>
      </c>
      <c r="BP278" s="2">
        <v>1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134</v>
      </c>
      <c r="CA278" s="2">
        <v>55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519"/>
        <v>0</v>
      </c>
      <c r="CQ278" s="2">
        <f t="shared" si="520"/>
        <v>352.8</v>
      </c>
      <c r="CR278" s="2">
        <f t="shared" si="521"/>
        <v>114.43</v>
      </c>
      <c r="CS278" s="2">
        <f t="shared" si="522"/>
        <v>10.82</v>
      </c>
      <c r="CT278" s="2">
        <f t="shared" si="523"/>
        <v>803.15</v>
      </c>
      <c r="CU278" s="2">
        <f t="shared" si="524"/>
        <v>0</v>
      </c>
      <c r="CV278" s="2">
        <f t="shared" si="525"/>
        <v>73.08059999999999</v>
      </c>
      <c r="CW278" s="2">
        <f t="shared" si="526"/>
        <v>0</v>
      </c>
      <c r="CX278" s="2">
        <f t="shared" si="527"/>
        <v>0</v>
      </c>
      <c r="CY278" s="2">
        <f t="shared" si="528"/>
        <v>0</v>
      </c>
      <c r="CZ278" s="2">
        <f t="shared" si="529"/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1013</v>
      </c>
      <c r="DV278" s="2" t="s">
        <v>258</v>
      </c>
      <c r="DW278" s="2" t="s">
        <v>258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82946447</v>
      </c>
      <c r="EF278" s="2">
        <v>30</v>
      </c>
      <c r="EG278" s="2" t="s">
        <v>19</v>
      </c>
      <c r="EH278" s="2">
        <v>0</v>
      </c>
      <c r="EI278" s="2" t="s">
        <v>3</v>
      </c>
      <c r="EJ278" s="2">
        <v>1</v>
      </c>
      <c r="EK278" s="2">
        <v>32</v>
      </c>
      <c r="EL278" s="2" t="s">
        <v>260</v>
      </c>
      <c r="EM278" s="2" t="s">
        <v>261</v>
      </c>
      <c r="EN278" s="2"/>
      <c r="EO278" s="2" t="s">
        <v>3</v>
      </c>
      <c r="EP278" s="2"/>
      <c r="EQ278" s="2">
        <v>132096</v>
      </c>
      <c r="ER278" s="2">
        <v>1218.9100000000001</v>
      </c>
      <c r="ES278" s="2">
        <v>342.52</v>
      </c>
      <c r="ET278" s="2">
        <v>109.29</v>
      </c>
      <c r="EU278" s="2">
        <v>10.33</v>
      </c>
      <c r="EV278" s="2">
        <v>767.1</v>
      </c>
      <c r="EW278" s="2">
        <v>69.8</v>
      </c>
      <c r="EX278" s="2">
        <v>0</v>
      </c>
      <c r="EY278" s="2">
        <v>0</v>
      </c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v>0</v>
      </c>
      <c r="FS278" s="2">
        <v>0</v>
      </c>
      <c r="FT278" s="2"/>
      <c r="FU278" s="2"/>
      <c r="FV278" s="2"/>
      <c r="FW278" s="2"/>
      <c r="FX278" s="2">
        <v>134</v>
      </c>
      <c r="FY278" s="2">
        <v>55</v>
      </c>
      <c r="FZ278" s="2"/>
      <c r="GA278" s="2" t="s">
        <v>3</v>
      </c>
      <c r="GB278" s="2"/>
      <c r="GC278" s="2"/>
      <c r="GD278" s="2">
        <v>1</v>
      </c>
      <c r="GE278" s="2"/>
      <c r="GF278" s="2">
        <v>1574227736</v>
      </c>
      <c r="GG278" s="2">
        <v>2</v>
      </c>
      <c r="GH278" s="2">
        <v>1</v>
      </c>
      <c r="GI278" s="2">
        <v>2</v>
      </c>
      <c r="GJ278" s="2">
        <v>0</v>
      </c>
      <c r="GK278" s="2">
        <v>0</v>
      </c>
      <c r="GL278" s="2">
        <f t="shared" si="530"/>
        <v>0</v>
      </c>
      <c r="GM278" s="2">
        <f t="shared" si="531"/>
        <v>0</v>
      </c>
      <c r="GN278" s="2">
        <f t="shared" si="532"/>
        <v>0</v>
      </c>
      <c r="GO278" s="2">
        <f t="shared" si="533"/>
        <v>0</v>
      </c>
      <c r="GP278" s="2">
        <f t="shared" si="534"/>
        <v>0</v>
      </c>
      <c r="GQ278" s="2"/>
      <c r="GR278" s="2">
        <v>0</v>
      </c>
      <c r="GS278" s="2">
        <v>0</v>
      </c>
      <c r="GT278" s="2">
        <v>0</v>
      </c>
      <c r="GU278" s="2" t="s">
        <v>3</v>
      </c>
      <c r="GV278" s="2">
        <f t="shared" si="535"/>
        <v>0</v>
      </c>
      <c r="GW278" s="2">
        <v>1</v>
      </c>
      <c r="GX278" s="2">
        <f t="shared" si="536"/>
        <v>0</v>
      </c>
      <c r="GY278" s="2"/>
      <c r="GZ278" s="2"/>
      <c r="HA278" s="2">
        <v>0</v>
      </c>
      <c r="HB278" s="2">
        <v>0</v>
      </c>
      <c r="HC278" s="2">
        <f t="shared" si="537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>
        <v>0</v>
      </c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17</v>
      </c>
      <c r="B279">
        <v>1</v>
      </c>
      <c r="C279">
        <f>ROW(SmtRes!A218)</f>
        <v>218</v>
      </c>
      <c r="D279">
        <f>ROW(EtalonRes!A590)</f>
        <v>590</v>
      </c>
      <c r="E279" t="s">
        <v>3</v>
      </c>
      <c r="F279" t="s">
        <v>256</v>
      </c>
      <c r="G279" t="s">
        <v>257</v>
      </c>
      <c r="H279" t="s">
        <v>258</v>
      </c>
      <c r="I279">
        <f>ROUND(F574/100,9)</f>
        <v>0</v>
      </c>
      <c r="J279">
        <v>0</v>
      </c>
      <c r="K279">
        <f>ROUND(F574/100,9)</f>
        <v>0</v>
      </c>
      <c r="O279">
        <f t="shared" si="499"/>
        <v>0</v>
      </c>
      <c r="P279">
        <f t="shared" si="500"/>
        <v>0</v>
      </c>
      <c r="Q279">
        <f t="shared" si="501"/>
        <v>0</v>
      </c>
      <c r="R279">
        <f t="shared" si="502"/>
        <v>0</v>
      </c>
      <c r="S279">
        <f t="shared" si="503"/>
        <v>0</v>
      </c>
      <c r="T279">
        <f t="shared" si="504"/>
        <v>0</v>
      </c>
      <c r="U279">
        <f t="shared" si="505"/>
        <v>0</v>
      </c>
      <c r="V279">
        <f t="shared" si="506"/>
        <v>0</v>
      </c>
      <c r="W279">
        <f t="shared" si="507"/>
        <v>0</v>
      </c>
      <c r="X279">
        <f t="shared" si="508"/>
        <v>0</v>
      </c>
      <c r="Y279">
        <f t="shared" si="509"/>
        <v>0</v>
      </c>
      <c r="AA279">
        <v>-1</v>
      </c>
      <c r="AB279">
        <f t="shared" si="510"/>
        <v>1218.9100000000001</v>
      </c>
      <c r="AC279">
        <f t="shared" si="511"/>
        <v>342.52</v>
      </c>
      <c r="AD279">
        <f t="shared" si="512"/>
        <v>109.29</v>
      </c>
      <c r="AE279">
        <f t="shared" si="513"/>
        <v>10.33</v>
      </c>
      <c r="AF279">
        <f t="shared" si="514"/>
        <v>767.1</v>
      </c>
      <c r="AG279">
        <f t="shared" si="515"/>
        <v>0</v>
      </c>
      <c r="AH279">
        <f t="shared" si="516"/>
        <v>69.8</v>
      </c>
      <c r="AI279">
        <f t="shared" si="517"/>
        <v>0</v>
      </c>
      <c r="AJ279">
        <f t="shared" si="518"/>
        <v>0</v>
      </c>
      <c r="AK279">
        <v>1218.9100000000001</v>
      </c>
      <c r="AL279">
        <v>342.52</v>
      </c>
      <c r="AM279">
        <v>109.29</v>
      </c>
      <c r="AN279">
        <v>10.33</v>
      </c>
      <c r="AO279">
        <v>767.1</v>
      </c>
      <c r="AP279">
        <v>0</v>
      </c>
      <c r="AQ279">
        <v>69.8</v>
      </c>
      <c r="AR279">
        <v>0</v>
      </c>
      <c r="AS279">
        <v>0</v>
      </c>
      <c r="AT279">
        <v>134</v>
      </c>
      <c r="AU279">
        <v>55</v>
      </c>
      <c r="AV279">
        <v>1.0469999999999999</v>
      </c>
      <c r="AW279">
        <v>1.03</v>
      </c>
      <c r="AZ279">
        <v>1</v>
      </c>
      <c r="BA279">
        <v>55.67</v>
      </c>
      <c r="BB279">
        <v>14.06</v>
      </c>
      <c r="BC279">
        <v>5.12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259</v>
      </c>
      <c r="BM279">
        <v>32</v>
      </c>
      <c r="BN279">
        <v>0</v>
      </c>
      <c r="BO279" t="s">
        <v>256</v>
      </c>
      <c r="BP279">
        <v>1</v>
      </c>
      <c r="BQ279">
        <v>30</v>
      </c>
      <c r="BR279">
        <v>0</v>
      </c>
      <c r="BS279">
        <v>55.67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134</v>
      </c>
      <c r="CA279">
        <v>55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519"/>
        <v>0</v>
      </c>
      <c r="CQ279">
        <f t="shared" si="520"/>
        <v>1806.34</v>
      </c>
      <c r="CR279">
        <f t="shared" si="521"/>
        <v>1608.89</v>
      </c>
      <c r="CS279">
        <f t="shared" si="522"/>
        <v>602.35</v>
      </c>
      <c r="CT279">
        <f t="shared" si="523"/>
        <v>44711.360000000001</v>
      </c>
      <c r="CU279">
        <f t="shared" si="524"/>
        <v>0</v>
      </c>
      <c r="CV279">
        <f t="shared" si="525"/>
        <v>73.08059999999999</v>
      </c>
      <c r="CW279">
        <f t="shared" si="526"/>
        <v>0</v>
      </c>
      <c r="CX279">
        <f t="shared" si="527"/>
        <v>0</v>
      </c>
      <c r="CY279">
        <f t="shared" si="528"/>
        <v>0</v>
      </c>
      <c r="CZ279">
        <f t="shared" si="529"/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258</v>
      </c>
      <c r="DW279" t="s">
        <v>258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82946447</v>
      </c>
      <c r="EF279">
        <v>30</v>
      </c>
      <c r="EG279" t="s">
        <v>19</v>
      </c>
      <c r="EH279">
        <v>0</v>
      </c>
      <c r="EI279" t="s">
        <v>3</v>
      </c>
      <c r="EJ279">
        <v>1</v>
      </c>
      <c r="EK279">
        <v>32</v>
      </c>
      <c r="EL279" t="s">
        <v>260</v>
      </c>
      <c r="EM279" t="s">
        <v>261</v>
      </c>
      <c r="EO279" t="s">
        <v>3</v>
      </c>
      <c r="EQ279">
        <v>132096</v>
      </c>
      <c r="ER279">
        <v>1218.9100000000001</v>
      </c>
      <c r="ES279">
        <v>342.52</v>
      </c>
      <c r="ET279">
        <v>109.29</v>
      </c>
      <c r="EU279">
        <v>10.33</v>
      </c>
      <c r="EV279">
        <v>767.1</v>
      </c>
      <c r="EW279">
        <v>69.8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134</v>
      </c>
      <c r="FY279">
        <v>55</v>
      </c>
      <c r="GA279" t="s">
        <v>3</v>
      </c>
      <c r="GD279">
        <v>1</v>
      </c>
      <c r="GF279">
        <v>1574227736</v>
      </c>
      <c r="GG279">
        <v>2</v>
      </c>
      <c r="GH279">
        <v>1</v>
      </c>
      <c r="GI279">
        <v>2</v>
      </c>
      <c r="GJ279">
        <v>0</v>
      </c>
      <c r="GK279">
        <v>0</v>
      </c>
      <c r="GL279">
        <f t="shared" si="530"/>
        <v>0</v>
      </c>
      <c r="GM279">
        <f t="shared" si="531"/>
        <v>0</v>
      </c>
      <c r="GN279">
        <f t="shared" si="532"/>
        <v>0</v>
      </c>
      <c r="GO279">
        <f t="shared" si="533"/>
        <v>0</v>
      </c>
      <c r="GP279">
        <f t="shared" si="534"/>
        <v>0</v>
      </c>
      <c r="GR279">
        <v>0</v>
      </c>
      <c r="GS279">
        <v>0</v>
      </c>
      <c r="GT279">
        <v>0</v>
      </c>
      <c r="GU279" t="s">
        <v>3</v>
      </c>
      <c r="GV279">
        <f t="shared" si="535"/>
        <v>0</v>
      </c>
      <c r="GW279">
        <v>1</v>
      </c>
      <c r="GX279">
        <f t="shared" si="536"/>
        <v>0</v>
      </c>
      <c r="HA279">
        <v>0</v>
      </c>
      <c r="HB279">
        <v>0</v>
      </c>
      <c r="HC279">
        <f t="shared" si="537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55" x14ac:dyDescent="0.2">
      <c r="A280" s="2">
        <v>18</v>
      </c>
      <c r="B280" s="2">
        <v>1</v>
      </c>
      <c r="C280" s="2">
        <v>209</v>
      </c>
      <c r="D280" s="2"/>
      <c r="E280" s="2" t="s">
        <v>3</v>
      </c>
      <c r="F280" s="2" t="s">
        <v>172</v>
      </c>
      <c r="G280" s="2" t="s">
        <v>173</v>
      </c>
      <c r="H280" s="2" t="s">
        <v>67</v>
      </c>
      <c r="I280" s="2">
        <f>I278*J280</f>
        <v>0</v>
      </c>
      <c r="J280" s="2">
        <v>3.9</v>
      </c>
      <c r="K280" s="2">
        <v>3.9</v>
      </c>
      <c r="L280" s="2"/>
      <c r="M280" s="2"/>
      <c r="N280" s="2"/>
      <c r="O280" s="2">
        <f t="shared" si="499"/>
        <v>0</v>
      </c>
      <c r="P280" s="2">
        <f t="shared" si="500"/>
        <v>0</v>
      </c>
      <c r="Q280" s="2">
        <f t="shared" si="501"/>
        <v>0</v>
      </c>
      <c r="R280" s="2">
        <f t="shared" si="502"/>
        <v>0</v>
      </c>
      <c r="S280" s="2">
        <f t="shared" si="503"/>
        <v>0</v>
      </c>
      <c r="T280" s="2">
        <f t="shared" si="504"/>
        <v>0</v>
      </c>
      <c r="U280" s="2">
        <f t="shared" si="505"/>
        <v>0</v>
      </c>
      <c r="V280" s="2">
        <f t="shared" si="506"/>
        <v>0</v>
      </c>
      <c r="W280" s="2">
        <f t="shared" si="507"/>
        <v>0</v>
      </c>
      <c r="X280" s="2">
        <f t="shared" si="508"/>
        <v>0</v>
      </c>
      <c r="Y280" s="2">
        <f t="shared" si="509"/>
        <v>0</v>
      </c>
      <c r="Z280" s="2"/>
      <c r="AA280" s="2">
        <v>-1</v>
      </c>
      <c r="AB280" s="2">
        <f t="shared" si="510"/>
        <v>501.63</v>
      </c>
      <c r="AC280" s="2">
        <f t="shared" si="511"/>
        <v>501.63</v>
      </c>
      <c r="AD280" s="2">
        <f t="shared" si="512"/>
        <v>0</v>
      </c>
      <c r="AE280" s="2">
        <f t="shared" si="513"/>
        <v>0</v>
      </c>
      <c r="AF280" s="2">
        <f t="shared" si="514"/>
        <v>0</v>
      </c>
      <c r="AG280" s="2">
        <f t="shared" si="515"/>
        <v>0</v>
      </c>
      <c r="AH280" s="2">
        <f t="shared" si="516"/>
        <v>0</v>
      </c>
      <c r="AI280" s="2">
        <f t="shared" si="517"/>
        <v>0</v>
      </c>
      <c r="AJ280" s="2">
        <f t="shared" si="518"/>
        <v>0</v>
      </c>
      <c r="AK280" s="2">
        <v>501.63</v>
      </c>
      <c r="AL280" s="2">
        <v>501.63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134</v>
      </c>
      <c r="AU280" s="2">
        <v>55</v>
      </c>
      <c r="AV280" s="2">
        <v>1</v>
      </c>
      <c r="AW280" s="2">
        <v>1.03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3</v>
      </c>
      <c r="BI280" s="2">
        <v>1</v>
      </c>
      <c r="BJ280" s="2" t="s">
        <v>174</v>
      </c>
      <c r="BK280" s="2"/>
      <c r="BL280" s="2"/>
      <c r="BM280" s="2">
        <v>32</v>
      </c>
      <c r="BN280" s="2">
        <v>0</v>
      </c>
      <c r="BO280" s="2" t="s">
        <v>3</v>
      </c>
      <c r="BP280" s="2">
        <v>0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134</v>
      </c>
      <c r="CA280" s="2">
        <v>55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519"/>
        <v>0</v>
      </c>
      <c r="CQ280" s="2">
        <f t="shared" si="520"/>
        <v>516.67999999999995</v>
      </c>
      <c r="CR280" s="2">
        <f t="shared" si="521"/>
        <v>0</v>
      </c>
      <c r="CS280" s="2">
        <f t="shared" si="522"/>
        <v>0</v>
      </c>
      <c r="CT280" s="2">
        <f t="shared" si="523"/>
        <v>0</v>
      </c>
      <c r="CU280" s="2">
        <f t="shared" si="524"/>
        <v>0</v>
      </c>
      <c r="CV280" s="2">
        <f t="shared" si="525"/>
        <v>0</v>
      </c>
      <c r="CW280" s="2">
        <f t="shared" si="526"/>
        <v>0</v>
      </c>
      <c r="CX280" s="2">
        <f t="shared" si="527"/>
        <v>0</v>
      </c>
      <c r="CY280" s="2">
        <f t="shared" si="528"/>
        <v>0</v>
      </c>
      <c r="CZ280" s="2">
        <f t="shared" si="529"/>
        <v>0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1007</v>
      </c>
      <c r="DV280" s="2" t="s">
        <v>67</v>
      </c>
      <c r="DW280" s="2" t="s">
        <v>67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82946447</v>
      </c>
      <c r="EF280" s="2">
        <v>30</v>
      </c>
      <c r="EG280" s="2" t="s">
        <v>19</v>
      </c>
      <c r="EH280" s="2">
        <v>0</v>
      </c>
      <c r="EI280" s="2" t="s">
        <v>3</v>
      </c>
      <c r="EJ280" s="2">
        <v>1</v>
      </c>
      <c r="EK280" s="2">
        <v>32</v>
      </c>
      <c r="EL280" s="2" t="s">
        <v>260</v>
      </c>
      <c r="EM280" s="2" t="s">
        <v>261</v>
      </c>
      <c r="EN280" s="2"/>
      <c r="EO280" s="2" t="s">
        <v>3</v>
      </c>
      <c r="EP280" s="2"/>
      <c r="EQ280" s="2">
        <v>1024</v>
      </c>
      <c r="ER280" s="2">
        <v>501.63</v>
      </c>
      <c r="ES280" s="2">
        <v>501.63</v>
      </c>
      <c r="ET280" s="2">
        <v>0</v>
      </c>
      <c r="EU280" s="2">
        <v>0</v>
      </c>
      <c r="EV280" s="2">
        <v>0</v>
      </c>
      <c r="EW280" s="2">
        <v>0</v>
      </c>
      <c r="EX280" s="2">
        <v>0</v>
      </c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v>0</v>
      </c>
      <c r="FS280" s="2">
        <v>0</v>
      </c>
      <c r="FT280" s="2"/>
      <c r="FU280" s="2"/>
      <c r="FV280" s="2"/>
      <c r="FW280" s="2"/>
      <c r="FX280" s="2">
        <v>134</v>
      </c>
      <c r="FY280" s="2">
        <v>55</v>
      </c>
      <c r="FZ280" s="2"/>
      <c r="GA280" s="2" t="s">
        <v>3</v>
      </c>
      <c r="GB280" s="2"/>
      <c r="GC280" s="2"/>
      <c r="GD280" s="2">
        <v>1</v>
      </c>
      <c r="GE280" s="2"/>
      <c r="GF280" s="2">
        <v>-2011481729</v>
      </c>
      <c r="GG280" s="2">
        <v>2</v>
      </c>
      <c r="GH280" s="2">
        <v>1</v>
      </c>
      <c r="GI280" s="2">
        <v>-2</v>
      </c>
      <c r="GJ280" s="2">
        <v>0</v>
      </c>
      <c r="GK280" s="2">
        <v>0</v>
      </c>
      <c r="GL280" s="2">
        <f t="shared" si="530"/>
        <v>0</v>
      </c>
      <c r="GM280" s="2">
        <f t="shared" si="531"/>
        <v>0</v>
      </c>
      <c r="GN280" s="2">
        <f t="shared" si="532"/>
        <v>0</v>
      </c>
      <c r="GO280" s="2">
        <f t="shared" si="533"/>
        <v>0</v>
      </c>
      <c r="GP280" s="2">
        <f t="shared" si="534"/>
        <v>0</v>
      </c>
      <c r="GQ280" s="2"/>
      <c r="GR280" s="2">
        <v>0</v>
      </c>
      <c r="GS280" s="2">
        <v>0</v>
      </c>
      <c r="GT280" s="2">
        <v>0</v>
      </c>
      <c r="GU280" s="2" t="s">
        <v>3</v>
      </c>
      <c r="GV280" s="2">
        <f t="shared" si="535"/>
        <v>0</v>
      </c>
      <c r="GW280" s="2">
        <v>1</v>
      </c>
      <c r="GX280" s="2">
        <f t="shared" si="536"/>
        <v>0</v>
      </c>
      <c r="GY280" s="2"/>
      <c r="GZ280" s="2"/>
      <c r="HA280" s="2">
        <v>0</v>
      </c>
      <c r="HB280" s="2">
        <v>0</v>
      </c>
      <c r="HC280" s="2">
        <f t="shared" si="537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>
        <v>0</v>
      </c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18</v>
      </c>
      <c r="B281">
        <v>1</v>
      </c>
      <c r="C281">
        <v>216</v>
      </c>
      <c r="E281" t="s">
        <v>3</v>
      </c>
      <c r="F281" t="s">
        <v>172</v>
      </c>
      <c r="G281" t="s">
        <v>173</v>
      </c>
      <c r="H281" t="s">
        <v>67</v>
      </c>
      <c r="I281">
        <f>I279*J281</f>
        <v>0</v>
      </c>
      <c r="J281">
        <v>3.9</v>
      </c>
      <c r="K281">
        <v>3.9</v>
      </c>
      <c r="O281">
        <f t="shared" si="499"/>
        <v>0</v>
      </c>
      <c r="P281">
        <f t="shared" si="500"/>
        <v>0</v>
      </c>
      <c r="Q281">
        <f t="shared" si="501"/>
        <v>0</v>
      </c>
      <c r="R281">
        <f t="shared" si="502"/>
        <v>0</v>
      </c>
      <c r="S281">
        <f t="shared" si="503"/>
        <v>0</v>
      </c>
      <c r="T281">
        <f t="shared" si="504"/>
        <v>0</v>
      </c>
      <c r="U281">
        <f t="shared" si="505"/>
        <v>0</v>
      </c>
      <c r="V281">
        <f t="shared" si="506"/>
        <v>0</v>
      </c>
      <c r="W281">
        <f t="shared" si="507"/>
        <v>0</v>
      </c>
      <c r="X281">
        <f t="shared" si="508"/>
        <v>0</v>
      </c>
      <c r="Y281">
        <f t="shared" si="509"/>
        <v>0</v>
      </c>
      <c r="AA281">
        <v>-1</v>
      </c>
      <c r="AB281">
        <f t="shared" si="510"/>
        <v>501.63</v>
      </c>
      <c r="AC281">
        <f t="shared" si="511"/>
        <v>501.63</v>
      </c>
      <c r="AD281">
        <f t="shared" si="512"/>
        <v>0</v>
      </c>
      <c r="AE281">
        <f t="shared" si="513"/>
        <v>0</v>
      </c>
      <c r="AF281">
        <f t="shared" si="514"/>
        <v>0</v>
      </c>
      <c r="AG281">
        <f t="shared" si="515"/>
        <v>0</v>
      </c>
      <c r="AH281">
        <f t="shared" si="516"/>
        <v>0</v>
      </c>
      <c r="AI281">
        <f t="shared" si="517"/>
        <v>0</v>
      </c>
      <c r="AJ281">
        <f t="shared" si="518"/>
        <v>0</v>
      </c>
      <c r="AK281">
        <v>501.63</v>
      </c>
      <c r="AL281">
        <v>501.63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134</v>
      </c>
      <c r="AU281">
        <v>55</v>
      </c>
      <c r="AV281">
        <v>1.0469999999999999</v>
      </c>
      <c r="AW281">
        <v>1.03</v>
      </c>
      <c r="AZ281">
        <v>1</v>
      </c>
      <c r="BA281">
        <v>1</v>
      </c>
      <c r="BB281">
        <v>1</v>
      </c>
      <c r="BC281">
        <v>12.66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174</v>
      </c>
      <c r="BM281">
        <v>32</v>
      </c>
      <c r="BN281">
        <v>0</v>
      </c>
      <c r="BO281" t="s">
        <v>172</v>
      </c>
      <c r="BP281">
        <v>1</v>
      </c>
      <c r="BQ281">
        <v>30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134</v>
      </c>
      <c r="CA281">
        <v>55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519"/>
        <v>0</v>
      </c>
      <c r="CQ281">
        <f t="shared" si="520"/>
        <v>6541.17</v>
      </c>
      <c r="CR281">
        <f t="shared" si="521"/>
        <v>0</v>
      </c>
      <c r="CS281">
        <f t="shared" si="522"/>
        <v>0</v>
      </c>
      <c r="CT281">
        <f t="shared" si="523"/>
        <v>0</v>
      </c>
      <c r="CU281">
        <f t="shared" si="524"/>
        <v>0</v>
      </c>
      <c r="CV281">
        <f t="shared" si="525"/>
        <v>0</v>
      </c>
      <c r="CW281">
        <f t="shared" si="526"/>
        <v>0</v>
      </c>
      <c r="CX281">
        <f t="shared" si="527"/>
        <v>0</v>
      </c>
      <c r="CY281">
        <f t="shared" si="528"/>
        <v>0</v>
      </c>
      <c r="CZ281">
        <f t="shared" si="529"/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1007</v>
      </c>
      <c r="DV281" t="s">
        <v>67</v>
      </c>
      <c r="DW281" t="s">
        <v>67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82946447</v>
      </c>
      <c r="EF281">
        <v>30</v>
      </c>
      <c r="EG281" t="s">
        <v>19</v>
      </c>
      <c r="EH281">
        <v>0</v>
      </c>
      <c r="EI281" t="s">
        <v>3</v>
      </c>
      <c r="EJ281">
        <v>1</v>
      </c>
      <c r="EK281">
        <v>32</v>
      </c>
      <c r="EL281" t="s">
        <v>260</v>
      </c>
      <c r="EM281" t="s">
        <v>261</v>
      </c>
      <c r="EO281" t="s">
        <v>3</v>
      </c>
      <c r="EQ281">
        <v>1024</v>
      </c>
      <c r="ER281">
        <v>501.63</v>
      </c>
      <c r="ES281">
        <v>501.63</v>
      </c>
      <c r="ET281">
        <v>0</v>
      </c>
      <c r="EU281">
        <v>0</v>
      </c>
      <c r="EV281">
        <v>0</v>
      </c>
      <c r="EW281">
        <v>0</v>
      </c>
      <c r="EX281">
        <v>0</v>
      </c>
      <c r="FQ281">
        <v>0</v>
      </c>
      <c r="FR281">
        <v>0</v>
      </c>
      <c r="FS281">
        <v>0</v>
      </c>
      <c r="FX281">
        <v>134</v>
      </c>
      <c r="FY281">
        <v>55</v>
      </c>
      <c r="GA281" t="s">
        <v>3</v>
      </c>
      <c r="GD281">
        <v>1</v>
      </c>
      <c r="GF281">
        <v>-2011481729</v>
      </c>
      <c r="GG281">
        <v>2</v>
      </c>
      <c r="GH281">
        <v>1</v>
      </c>
      <c r="GI281">
        <v>2</v>
      </c>
      <c r="GJ281">
        <v>0</v>
      </c>
      <c r="GK281">
        <v>0</v>
      </c>
      <c r="GL281">
        <f t="shared" si="530"/>
        <v>0</v>
      </c>
      <c r="GM281">
        <f t="shared" si="531"/>
        <v>0</v>
      </c>
      <c r="GN281">
        <f t="shared" si="532"/>
        <v>0</v>
      </c>
      <c r="GO281">
        <f t="shared" si="533"/>
        <v>0</v>
      </c>
      <c r="GP281">
        <f t="shared" si="534"/>
        <v>0</v>
      </c>
      <c r="GR281">
        <v>0</v>
      </c>
      <c r="GS281">
        <v>0</v>
      </c>
      <c r="GT281">
        <v>0</v>
      </c>
      <c r="GU281" t="s">
        <v>3</v>
      </c>
      <c r="GV281">
        <f t="shared" si="535"/>
        <v>0</v>
      </c>
      <c r="GW281">
        <v>1</v>
      </c>
      <c r="GX281">
        <f t="shared" si="536"/>
        <v>0</v>
      </c>
      <c r="HA281">
        <v>0</v>
      </c>
      <c r="HB281">
        <v>0</v>
      </c>
      <c r="HC281">
        <f t="shared" si="537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55" x14ac:dyDescent="0.2">
      <c r="A282" s="2">
        <v>18</v>
      </c>
      <c r="B282" s="2">
        <v>1</v>
      </c>
      <c r="C282" s="2">
        <v>211</v>
      </c>
      <c r="D282" s="2"/>
      <c r="E282" s="2" t="s">
        <v>3</v>
      </c>
      <c r="F282" s="2" t="s">
        <v>275</v>
      </c>
      <c r="G282" s="2" t="s">
        <v>276</v>
      </c>
      <c r="H282" s="2" t="s">
        <v>67</v>
      </c>
      <c r="I282" s="2">
        <f>I278*J282</f>
        <v>0</v>
      </c>
      <c r="J282" s="2">
        <v>1.6</v>
      </c>
      <c r="K282" s="2">
        <v>1.6</v>
      </c>
      <c r="L282" s="2"/>
      <c r="M282" s="2"/>
      <c r="N282" s="2"/>
      <c r="O282" s="2">
        <f t="shared" si="499"/>
        <v>0</v>
      </c>
      <c r="P282" s="2">
        <f t="shared" si="500"/>
        <v>0</v>
      </c>
      <c r="Q282" s="2">
        <f t="shared" si="501"/>
        <v>0</v>
      </c>
      <c r="R282" s="2">
        <f t="shared" si="502"/>
        <v>0</v>
      </c>
      <c r="S282" s="2">
        <f t="shared" si="503"/>
        <v>0</v>
      </c>
      <c r="T282" s="2">
        <f t="shared" si="504"/>
        <v>0</v>
      </c>
      <c r="U282" s="2">
        <f t="shared" si="505"/>
        <v>0</v>
      </c>
      <c r="V282" s="2">
        <f t="shared" si="506"/>
        <v>0</v>
      </c>
      <c r="W282" s="2">
        <f t="shared" si="507"/>
        <v>0</v>
      </c>
      <c r="X282" s="2">
        <f t="shared" si="508"/>
        <v>0</v>
      </c>
      <c r="Y282" s="2">
        <f t="shared" si="509"/>
        <v>0</v>
      </c>
      <c r="Z282" s="2"/>
      <c r="AA282" s="2">
        <v>-1</v>
      </c>
      <c r="AB282" s="2">
        <f t="shared" si="510"/>
        <v>2356.56</v>
      </c>
      <c r="AC282" s="2">
        <f t="shared" si="511"/>
        <v>2356.56</v>
      </c>
      <c r="AD282" s="2">
        <f t="shared" si="512"/>
        <v>0</v>
      </c>
      <c r="AE282" s="2">
        <f t="shared" si="513"/>
        <v>0</v>
      </c>
      <c r="AF282" s="2">
        <f t="shared" si="514"/>
        <v>0</v>
      </c>
      <c r="AG282" s="2">
        <f t="shared" si="515"/>
        <v>0</v>
      </c>
      <c r="AH282" s="2">
        <f t="shared" si="516"/>
        <v>0</v>
      </c>
      <c r="AI282" s="2">
        <f t="shared" si="517"/>
        <v>0</v>
      </c>
      <c r="AJ282" s="2">
        <f t="shared" si="518"/>
        <v>0</v>
      </c>
      <c r="AK282" s="2">
        <v>2356.56</v>
      </c>
      <c r="AL282" s="2">
        <v>2356.56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134</v>
      </c>
      <c r="AU282" s="2">
        <v>55</v>
      </c>
      <c r="AV282" s="2">
        <v>1</v>
      </c>
      <c r="AW282" s="2">
        <v>1.03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277</v>
      </c>
      <c r="BK282" s="2"/>
      <c r="BL282" s="2"/>
      <c r="BM282" s="2">
        <v>32</v>
      </c>
      <c r="BN282" s="2">
        <v>0</v>
      </c>
      <c r="BO282" s="2" t="s">
        <v>3</v>
      </c>
      <c r="BP282" s="2">
        <v>0</v>
      </c>
      <c r="BQ282" s="2">
        <v>30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134</v>
      </c>
      <c r="CA282" s="2">
        <v>55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519"/>
        <v>0</v>
      </c>
      <c r="CQ282" s="2">
        <f t="shared" si="520"/>
        <v>2427.2600000000002</v>
      </c>
      <c r="CR282" s="2">
        <f t="shared" si="521"/>
        <v>0</v>
      </c>
      <c r="CS282" s="2">
        <f t="shared" si="522"/>
        <v>0</v>
      </c>
      <c r="CT282" s="2">
        <f t="shared" si="523"/>
        <v>0</v>
      </c>
      <c r="CU282" s="2">
        <f t="shared" si="524"/>
        <v>0</v>
      </c>
      <c r="CV282" s="2">
        <f t="shared" si="525"/>
        <v>0</v>
      </c>
      <c r="CW282" s="2">
        <f t="shared" si="526"/>
        <v>0</v>
      </c>
      <c r="CX282" s="2">
        <f t="shared" si="527"/>
        <v>0</v>
      </c>
      <c r="CY282" s="2">
        <f t="shared" si="528"/>
        <v>0</v>
      </c>
      <c r="CZ282" s="2">
        <f t="shared" si="529"/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1007</v>
      </c>
      <c r="DV282" s="2" t="s">
        <v>67</v>
      </c>
      <c r="DW282" s="2" t="s">
        <v>67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82946447</v>
      </c>
      <c r="EF282" s="2">
        <v>30</v>
      </c>
      <c r="EG282" s="2" t="s">
        <v>19</v>
      </c>
      <c r="EH282" s="2">
        <v>0</v>
      </c>
      <c r="EI282" s="2" t="s">
        <v>3</v>
      </c>
      <c r="EJ282" s="2">
        <v>1</v>
      </c>
      <c r="EK282" s="2">
        <v>32</v>
      </c>
      <c r="EL282" s="2" t="s">
        <v>260</v>
      </c>
      <c r="EM282" s="2" t="s">
        <v>261</v>
      </c>
      <c r="EN282" s="2"/>
      <c r="EO282" s="2" t="s">
        <v>3</v>
      </c>
      <c r="EP282" s="2"/>
      <c r="EQ282" s="2">
        <v>1024</v>
      </c>
      <c r="ER282" s="2">
        <v>2356.56</v>
      </c>
      <c r="ES282" s="2">
        <v>2356.56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v>0</v>
      </c>
      <c r="FS282" s="2">
        <v>0</v>
      </c>
      <c r="FT282" s="2"/>
      <c r="FU282" s="2"/>
      <c r="FV282" s="2"/>
      <c r="FW282" s="2"/>
      <c r="FX282" s="2">
        <v>134</v>
      </c>
      <c r="FY282" s="2">
        <v>55</v>
      </c>
      <c r="FZ282" s="2"/>
      <c r="GA282" s="2" t="s">
        <v>3</v>
      </c>
      <c r="GB282" s="2"/>
      <c r="GC282" s="2"/>
      <c r="GD282" s="2">
        <v>1</v>
      </c>
      <c r="GE282" s="2"/>
      <c r="GF282" s="2">
        <v>-419576916</v>
      </c>
      <c r="GG282" s="2">
        <v>2</v>
      </c>
      <c r="GH282" s="2">
        <v>1</v>
      </c>
      <c r="GI282" s="2">
        <v>-2</v>
      </c>
      <c r="GJ282" s="2">
        <v>0</v>
      </c>
      <c r="GK282" s="2">
        <v>0</v>
      </c>
      <c r="GL282" s="2">
        <f t="shared" si="530"/>
        <v>0</v>
      </c>
      <c r="GM282" s="2">
        <f t="shared" si="531"/>
        <v>0</v>
      </c>
      <c r="GN282" s="2">
        <f t="shared" si="532"/>
        <v>0</v>
      </c>
      <c r="GO282" s="2">
        <f t="shared" si="533"/>
        <v>0</v>
      </c>
      <c r="GP282" s="2">
        <f t="shared" si="534"/>
        <v>0</v>
      </c>
      <c r="GQ282" s="2"/>
      <c r="GR282" s="2">
        <v>0</v>
      </c>
      <c r="GS282" s="2">
        <v>0</v>
      </c>
      <c r="GT282" s="2">
        <v>0</v>
      </c>
      <c r="GU282" s="2" t="s">
        <v>3</v>
      </c>
      <c r="GV282" s="2">
        <f t="shared" si="535"/>
        <v>0</v>
      </c>
      <c r="GW282" s="2">
        <v>1</v>
      </c>
      <c r="GX282" s="2">
        <f t="shared" si="536"/>
        <v>0</v>
      </c>
      <c r="GY282" s="2"/>
      <c r="GZ282" s="2"/>
      <c r="HA282" s="2">
        <v>0</v>
      </c>
      <c r="HB282" s="2">
        <v>0</v>
      </c>
      <c r="HC282" s="2">
        <f t="shared" si="537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>
        <v>0</v>
      </c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18</v>
      </c>
      <c r="B283">
        <v>1</v>
      </c>
      <c r="C283">
        <v>218</v>
      </c>
      <c r="E283" t="s">
        <v>3</v>
      </c>
      <c r="F283" t="s">
        <v>275</v>
      </c>
      <c r="G283" t="s">
        <v>276</v>
      </c>
      <c r="H283" t="s">
        <v>67</v>
      </c>
      <c r="I283">
        <f>I279*J283</f>
        <v>0</v>
      </c>
      <c r="J283">
        <v>1.6</v>
      </c>
      <c r="K283">
        <v>1.6</v>
      </c>
      <c r="O283">
        <f t="shared" si="499"/>
        <v>0</v>
      </c>
      <c r="P283">
        <f t="shared" si="500"/>
        <v>0</v>
      </c>
      <c r="Q283">
        <f t="shared" si="501"/>
        <v>0</v>
      </c>
      <c r="R283">
        <f t="shared" si="502"/>
        <v>0</v>
      </c>
      <c r="S283">
        <f t="shared" si="503"/>
        <v>0</v>
      </c>
      <c r="T283">
        <f t="shared" si="504"/>
        <v>0</v>
      </c>
      <c r="U283">
        <f t="shared" si="505"/>
        <v>0</v>
      </c>
      <c r="V283">
        <f t="shared" si="506"/>
        <v>0</v>
      </c>
      <c r="W283">
        <f t="shared" si="507"/>
        <v>0</v>
      </c>
      <c r="X283">
        <f t="shared" si="508"/>
        <v>0</v>
      </c>
      <c r="Y283">
        <f t="shared" si="509"/>
        <v>0</v>
      </c>
      <c r="AA283">
        <v>-1</v>
      </c>
      <c r="AB283">
        <f t="shared" si="510"/>
        <v>2356.56</v>
      </c>
      <c r="AC283">
        <f t="shared" si="511"/>
        <v>2356.56</v>
      </c>
      <c r="AD283">
        <f t="shared" si="512"/>
        <v>0</v>
      </c>
      <c r="AE283">
        <f t="shared" si="513"/>
        <v>0</v>
      </c>
      <c r="AF283">
        <f t="shared" si="514"/>
        <v>0</v>
      </c>
      <c r="AG283">
        <f t="shared" si="515"/>
        <v>0</v>
      </c>
      <c r="AH283">
        <f t="shared" si="516"/>
        <v>0</v>
      </c>
      <c r="AI283">
        <f t="shared" si="517"/>
        <v>0</v>
      </c>
      <c r="AJ283">
        <f t="shared" si="518"/>
        <v>0</v>
      </c>
      <c r="AK283">
        <v>2356.56</v>
      </c>
      <c r="AL283">
        <v>2356.56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134</v>
      </c>
      <c r="AU283">
        <v>55</v>
      </c>
      <c r="AV283">
        <v>1.0469999999999999</v>
      </c>
      <c r="AW283">
        <v>1.03</v>
      </c>
      <c r="AZ283">
        <v>1</v>
      </c>
      <c r="BA283">
        <v>1</v>
      </c>
      <c r="BB283">
        <v>1</v>
      </c>
      <c r="BC283">
        <v>6.13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277</v>
      </c>
      <c r="BM283">
        <v>32</v>
      </c>
      <c r="BN283">
        <v>0</v>
      </c>
      <c r="BO283" t="s">
        <v>275</v>
      </c>
      <c r="BP283">
        <v>1</v>
      </c>
      <c r="BQ283">
        <v>30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134</v>
      </c>
      <c r="CA283">
        <v>55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519"/>
        <v>0</v>
      </c>
      <c r="CQ283">
        <f t="shared" si="520"/>
        <v>14879.1</v>
      </c>
      <c r="CR283">
        <f t="shared" si="521"/>
        <v>0</v>
      </c>
      <c r="CS283">
        <f t="shared" si="522"/>
        <v>0</v>
      </c>
      <c r="CT283">
        <f t="shared" si="523"/>
        <v>0</v>
      </c>
      <c r="CU283">
        <f t="shared" si="524"/>
        <v>0</v>
      </c>
      <c r="CV283">
        <f t="shared" si="525"/>
        <v>0</v>
      </c>
      <c r="CW283">
        <f t="shared" si="526"/>
        <v>0</v>
      </c>
      <c r="CX283">
        <f t="shared" si="527"/>
        <v>0</v>
      </c>
      <c r="CY283">
        <f t="shared" si="528"/>
        <v>0</v>
      </c>
      <c r="CZ283">
        <f t="shared" si="529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67</v>
      </c>
      <c r="DW283" t="s">
        <v>67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82946447</v>
      </c>
      <c r="EF283">
        <v>30</v>
      </c>
      <c r="EG283" t="s">
        <v>19</v>
      </c>
      <c r="EH283">
        <v>0</v>
      </c>
      <c r="EI283" t="s">
        <v>3</v>
      </c>
      <c r="EJ283">
        <v>1</v>
      </c>
      <c r="EK283">
        <v>32</v>
      </c>
      <c r="EL283" t="s">
        <v>260</v>
      </c>
      <c r="EM283" t="s">
        <v>261</v>
      </c>
      <c r="EO283" t="s">
        <v>3</v>
      </c>
      <c r="EQ283">
        <v>1024</v>
      </c>
      <c r="ER283">
        <v>2356.56</v>
      </c>
      <c r="ES283">
        <v>2356.56</v>
      </c>
      <c r="ET283">
        <v>0</v>
      </c>
      <c r="EU283">
        <v>0</v>
      </c>
      <c r="EV283">
        <v>0</v>
      </c>
      <c r="EW283">
        <v>0</v>
      </c>
      <c r="EX283">
        <v>0</v>
      </c>
      <c r="FQ283">
        <v>0</v>
      </c>
      <c r="FR283">
        <v>0</v>
      </c>
      <c r="FS283">
        <v>0</v>
      </c>
      <c r="FX283">
        <v>134</v>
      </c>
      <c r="FY283">
        <v>55</v>
      </c>
      <c r="GA283" t="s">
        <v>3</v>
      </c>
      <c r="GD283">
        <v>1</v>
      </c>
      <c r="GF283">
        <v>-419576916</v>
      </c>
      <c r="GG283">
        <v>2</v>
      </c>
      <c r="GH283">
        <v>1</v>
      </c>
      <c r="GI283">
        <v>2</v>
      </c>
      <c r="GJ283">
        <v>0</v>
      </c>
      <c r="GK283">
        <v>0</v>
      </c>
      <c r="GL283">
        <f t="shared" si="530"/>
        <v>0</v>
      </c>
      <c r="GM283">
        <f t="shared" si="531"/>
        <v>0</v>
      </c>
      <c r="GN283">
        <f t="shared" si="532"/>
        <v>0</v>
      </c>
      <c r="GO283">
        <f t="shared" si="533"/>
        <v>0</v>
      </c>
      <c r="GP283">
        <f t="shared" si="534"/>
        <v>0</v>
      </c>
      <c r="GR283">
        <v>0</v>
      </c>
      <c r="GS283">
        <v>0</v>
      </c>
      <c r="GT283">
        <v>0</v>
      </c>
      <c r="GU283" t="s">
        <v>3</v>
      </c>
      <c r="GV283">
        <f t="shared" si="535"/>
        <v>0</v>
      </c>
      <c r="GW283">
        <v>1</v>
      </c>
      <c r="GX283">
        <f t="shared" si="536"/>
        <v>0</v>
      </c>
      <c r="HA283">
        <v>0</v>
      </c>
      <c r="HB283">
        <v>0</v>
      </c>
      <c r="HC283">
        <f t="shared" si="537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55" x14ac:dyDescent="0.2">
      <c r="A284" s="2">
        <v>19</v>
      </c>
      <c r="B284" s="2">
        <v>1</v>
      </c>
      <c r="C284" s="2"/>
      <c r="D284" s="2"/>
      <c r="E284" s="2"/>
      <c r="F284" s="2" t="s">
        <v>3</v>
      </c>
      <c r="G284" s="2" t="s">
        <v>278</v>
      </c>
      <c r="H284" s="2" t="s">
        <v>3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>
        <v>1</v>
      </c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 s="2">
        <v>17</v>
      </c>
      <c r="B285" s="2">
        <v>1</v>
      </c>
      <c r="C285" s="2">
        <f>ROW(SmtRes!A219)</f>
        <v>219</v>
      </c>
      <c r="D285" s="2">
        <f>ROW(EtalonRes!A592)</f>
        <v>592</v>
      </c>
      <c r="E285" s="2" t="s">
        <v>279</v>
      </c>
      <c r="F285" s="2" t="s">
        <v>280</v>
      </c>
      <c r="G285" s="2" t="s">
        <v>281</v>
      </c>
      <c r="H285" s="2" t="s">
        <v>151</v>
      </c>
      <c r="I285" s="2">
        <f>ROUND(ROUND((F576+F577*0.25)/100,4),9)</f>
        <v>7.7700000000000005E-2</v>
      </c>
      <c r="J285" s="2">
        <v>0</v>
      </c>
      <c r="K285" s="2">
        <f>ROUND(ROUND((F576+F577*0.25)/100,4),9)</f>
        <v>7.7700000000000005E-2</v>
      </c>
      <c r="L285" s="2"/>
      <c r="M285" s="2"/>
      <c r="N285" s="2"/>
      <c r="O285" s="2">
        <f t="shared" ref="O285:O300" si="538">ROUND(CP285,2)</f>
        <v>37.21</v>
      </c>
      <c r="P285" s="2">
        <f t="shared" ref="P285:P300" si="539">ROUND((ROUND((AC285*AW285*I285),2)*BC285),2)</f>
        <v>0</v>
      </c>
      <c r="Q285" s="2">
        <f>(ROUND((ROUND((((ET285*1.15))*AV285*I285),2)*BB285),2)+ROUND((ROUND(((AE285-((EU285*1.15)))*AV285*I285),2)*BS285),2))</f>
        <v>0</v>
      </c>
      <c r="R285" s="2">
        <f t="shared" ref="R285:R300" si="540">ROUND((ROUND((AE285*AV285*I285),2)*BS285),2)</f>
        <v>0</v>
      </c>
      <c r="S285" s="2">
        <f t="shared" ref="S285:S300" si="541">ROUND((ROUND((AF285*AV285*I285),2)*BA285),2)</f>
        <v>37.21</v>
      </c>
      <c r="T285" s="2">
        <f t="shared" ref="T285:T300" si="542">ROUND(CU285*I285,2)</f>
        <v>0</v>
      </c>
      <c r="U285" s="2">
        <f t="shared" ref="U285:U300" si="543">CV285*I285</f>
        <v>3.5742000000000003</v>
      </c>
      <c r="V285" s="2">
        <f t="shared" ref="V285:V300" si="544">CW285*I285</f>
        <v>0</v>
      </c>
      <c r="W285" s="2">
        <f t="shared" ref="W285:W300" si="545">ROUND(CX285*I285,2)</f>
        <v>0</v>
      </c>
      <c r="X285" s="2">
        <f t="shared" ref="X285:X300" si="546">ROUND(CY285,2)</f>
        <v>38.33</v>
      </c>
      <c r="Y285" s="2">
        <f t="shared" ref="Y285:Y300" si="547">ROUND(CZ285,2)</f>
        <v>26.79</v>
      </c>
      <c r="Z285" s="2"/>
      <c r="AA285" s="2">
        <v>83377241</v>
      </c>
      <c r="AB285" s="2">
        <f t="shared" ref="AB285:AB300" si="548">ROUND((AC285+AD285+AF285),6)</f>
        <v>478.86</v>
      </c>
      <c r="AC285" s="2">
        <f t="shared" ref="AC285:AC300" si="549">ROUND((ES285),6)</f>
        <v>0</v>
      </c>
      <c r="AD285" s="2">
        <f>ROUND(((((ET285*1.15))-((EU285*1.15)))+AE285),6)</f>
        <v>0</v>
      </c>
      <c r="AE285" s="2">
        <f>ROUND(((EU285*1.15)),6)</f>
        <v>0</v>
      </c>
      <c r="AF285" s="2">
        <f>ROUND(((EV285*1.15)),6)</f>
        <v>478.86</v>
      </c>
      <c r="AG285" s="2">
        <f t="shared" ref="AG285:AG300" si="550">ROUND((AP285),6)</f>
        <v>0</v>
      </c>
      <c r="AH285" s="2">
        <f>((EW285*1.15))</f>
        <v>46</v>
      </c>
      <c r="AI285" s="2">
        <f>((EX285*1.15))</f>
        <v>0</v>
      </c>
      <c r="AJ285" s="2">
        <f t="shared" ref="AJ285:AJ300" si="551">(AS285)</f>
        <v>0</v>
      </c>
      <c r="AK285" s="2">
        <v>416.4</v>
      </c>
      <c r="AL285" s="2">
        <v>0</v>
      </c>
      <c r="AM285" s="2">
        <v>0</v>
      </c>
      <c r="AN285" s="2">
        <v>0</v>
      </c>
      <c r="AO285" s="2">
        <v>416.4</v>
      </c>
      <c r="AP285" s="2">
        <v>0</v>
      </c>
      <c r="AQ285" s="2">
        <v>40</v>
      </c>
      <c r="AR285" s="2">
        <v>0</v>
      </c>
      <c r="AS285" s="2">
        <v>0</v>
      </c>
      <c r="AT285" s="2">
        <v>103</v>
      </c>
      <c r="AU285" s="2">
        <v>72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0</v>
      </c>
      <c r="BI285" s="2">
        <v>1</v>
      </c>
      <c r="BJ285" s="2" t="s">
        <v>282</v>
      </c>
      <c r="BK285" s="2"/>
      <c r="BL285" s="2"/>
      <c r="BM285" s="2">
        <v>50</v>
      </c>
      <c r="BN285" s="2">
        <v>0</v>
      </c>
      <c r="BO285" s="2" t="s">
        <v>280</v>
      </c>
      <c r="BP285" s="2">
        <v>1</v>
      </c>
      <c r="BQ285" s="2">
        <v>30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103</v>
      </c>
      <c r="CA285" s="2">
        <v>72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726</v>
      </c>
      <c r="CO285" s="2">
        <v>0</v>
      </c>
      <c r="CP285" s="2">
        <f t="shared" ref="CP285:CP300" si="552">(P285+Q285+S285)</f>
        <v>37.21</v>
      </c>
      <c r="CQ285" s="2">
        <f t="shared" ref="CQ285:CQ300" si="553">ROUND((ROUND((AC285*AW285*1),2)*BC285),2)</f>
        <v>0</v>
      </c>
      <c r="CR285" s="2">
        <f>(ROUND((ROUND((((ET285*1.15))*AV285*1),2)*BB285),2)+ROUND((ROUND(((AE285-((EU285*1.15)))*AV285*1),2)*BS285),2))</f>
        <v>0</v>
      </c>
      <c r="CS285" s="2">
        <f t="shared" ref="CS285:CS300" si="554">ROUND((ROUND((AE285*AV285*1),2)*BS285),2)</f>
        <v>0</v>
      </c>
      <c r="CT285" s="2">
        <f t="shared" ref="CT285:CT300" si="555">ROUND((ROUND((AF285*AV285*1),2)*BA285),2)</f>
        <v>478.86</v>
      </c>
      <c r="CU285" s="2">
        <f t="shared" ref="CU285:CU300" si="556">AG285</f>
        <v>0</v>
      </c>
      <c r="CV285" s="2">
        <f t="shared" ref="CV285:CV300" si="557">(AH285*AV285)</f>
        <v>46</v>
      </c>
      <c r="CW285" s="2">
        <f t="shared" ref="CW285:CW300" si="558">AI285</f>
        <v>0</v>
      </c>
      <c r="CX285" s="2">
        <f t="shared" ref="CX285:CX300" si="559">AJ285</f>
        <v>0</v>
      </c>
      <c r="CY285" s="2">
        <f t="shared" ref="CY285:CY300" si="560">(((S285+R285)*AT285)/100)</f>
        <v>38.326300000000003</v>
      </c>
      <c r="CZ285" s="2">
        <f t="shared" ref="CZ285:CZ300" si="561">(((S285+R285)*AU285)/100)</f>
        <v>26.7912</v>
      </c>
      <c r="DA285" s="2"/>
      <c r="DB285" s="2">
        <v>35</v>
      </c>
      <c r="DC285" s="2" t="s">
        <v>3</v>
      </c>
      <c r="DD285" s="2" t="s">
        <v>3</v>
      </c>
      <c r="DE285" s="2" t="s">
        <v>36</v>
      </c>
      <c r="DF285" s="2" t="s">
        <v>36</v>
      </c>
      <c r="DG285" s="2" t="s">
        <v>36</v>
      </c>
      <c r="DH285" s="2" t="s">
        <v>3</v>
      </c>
      <c r="DI285" s="2" t="s">
        <v>36</v>
      </c>
      <c r="DJ285" s="2" t="s">
        <v>36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1005</v>
      </c>
      <c r="DV285" s="2" t="s">
        <v>151</v>
      </c>
      <c r="DW285" s="2" t="s">
        <v>151</v>
      </c>
      <c r="DX285" s="2">
        <v>100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82946465</v>
      </c>
      <c r="EF285" s="2">
        <v>30</v>
      </c>
      <c r="EG285" s="2" t="s">
        <v>19</v>
      </c>
      <c r="EH285" s="2">
        <v>0</v>
      </c>
      <c r="EI285" s="2" t="s">
        <v>3</v>
      </c>
      <c r="EJ285" s="2">
        <v>1</v>
      </c>
      <c r="EK285" s="2">
        <v>50</v>
      </c>
      <c r="EL285" s="2" t="s">
        <v>283</v>
      </c>
      <c r="EM285" s="2" t="s">
        <v>284</v>
      </c>
      <c r="EN285" s="2"/>
      <c r="EO285" s="2" t="s">
        <v>37</v>
      </c>
      <c r="EP285" s="2"/>
      <c r="EQ285" s="2">
        <v>131072</v>
      </c>
      <c r="ER285" s="2">
        <v>416.4</v>
      </c>
      <c r="ES285" s="2">
        <v>0</v>
      </c>
      <c r="ET285" s="2">
        <v>0</v>
      </c>
      <c r="EU285" s="2">
        <v>0</v>
      </c>
      <c r="EV285" s="2">
        <v>416.4</v>
      </c>
      <c r="EW285" s="2">
        <v>40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v>0</v>
      </c>
      <c r="FS285" s="2">
        <v>0</v>
      </c>
      <c r="FT285" s="2"/>
      <c r="FU285" s="2"/>
      <c r="FV285" s="2"/>
      <c r="FW285" s="2"/>
      <c r="FX285" s="2">
        <v>103</v>
      </c>
      <c r="FY285" s="2">
        <v>72</v>
      </c>
      <c r="FZ285" s="2"/>
      <c r="GA285" s="2" t="s">
        <v>3</v>
      </c>
      <c r="GB285" s="2"/>
      <c r="GC285" s="2"/>
      <c r="GD285" s="2">
        <v>1</v>
      </c>
      <c r="GE285" s="2"/>
      <c r="GF285" s="2">
        <v>-1630617378</v>
      </c>
      <c r="GG285" s="2">
        <v>2</v>
      </c>
      <c r="GH285" s="2">
        <v>1</v>
      </c>
      <c r="GI285" s="2">
        <v>2</v>
      </c>
      <c r="GJ285" s="2">
        <v>0</v>
      </c>
      <c r="GK285" s="2">
        <v>0</v>
      </c>
      <c r="GL285" s="2">
        <f t="shared" ref="GL285:GL300" si="562">ROUND(IF(AND(BH285=3,BI285=3,FS285&lt;&gt;0),P285,0),2)</f>
        <v>0</v>
      </c>
      <c r="GM285" s="2">
        <f t="shared" ref="GM285:GM300" si="563">ROUND(O285+X285+Y285,2)+GX285</f>
        <v>102.33</v>
      </c>
      <c r="GN285" s="2">
        <f t="shared" ref="GN285:GN300" si="564">IF(OR(BI285=0,BI285=1),GM285-GX285,0)</f>
        <v>102.33</v>
      </c>
      <c r="GO285" s="2">
        <f t="shared" ref="GO285:GO300" si="565">IF(BI285=2,GM285-GX285,0)</f>
        <v>0</v>
      </c>
      <c r="GP285" s="2">
        <f t="shared" ref="GP285:GP300" si="566">IF(BI285=4,GM285-GX285,0)</f>
        <v>0</v>
      </c>
      <c r="GQ285" s="2"/>
      <c r="GR285" s="2">
        <v>0</v>
      </c>
      <c r="GS285" s="2">
        <v>0</v>
      </c>
      <c r="GT285" s="2">
        <v>0</v>
      </c>
      <c r="GU285" s="2" t="s">
        <v>3</v>
      </c>
      <c r="GV285" s="2">
        <f t="shared" ref="GV285:GV300" si="567">ROUND((GT285),6)</f>
        <v>0</v>
      </c>
      <c r="GW285" s="2">
        <v>1</v>
      </c>
      <c r="GX285" s="2">
        <f t="shared" ref="GX285:GX300" si="568">ROUND(HC285*I285,2)</f>
        <v>0</v>
      </c>
      <c r="GY285" s="2"/>
      <c r="GZ285" s="2"/>
      <c r="HA285" s="2">
        <v>0</v>
      </c>
      <c r="HB285" s="2">
        <v>0</v>
      </c>
      <c r="HC285" s="2">
        <f t="shared" ref="HC285:HC300" si="569">GV285*GW285</f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>
        <v>0</v>
      </c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C286">
        <f>ROW(SmtRes!A220)</f>
        <v>220</v>
      </c>
      <c r="D286">
        <f>ROW(EtalonRes!A594)</f>
        <v>594</v>
      </c>
      <c r="E286" t="s">
        <v>279</v>
      </c>
      <c r="F286" t="s">
        <v>280</v>
      </c>
      <c r="G286" t="s">
        <v>281</v>
      </c>
      <c r="H286" t="s">
        <v>151</v>
      </c>
      <c r="I286">
        <f>ROUND(ROUND((F576+F577*0.25)/100,4),9)</f>
        <v>7.7700000000000005E-2</v>
      </c>
      <c r="J286">
        <v>0</v>
      </c>
      <c r="K286">
        <f>ROUND(ROUND((F576+F577*0.25)/100,4),9)</f>
        <v>7.7700000000000005E-2</v>
      </c>
      <c r="O286">
        <f t="shared" si="538"/>
        <v>2071.48</v>
      </c>
      <c r="P286">
        <f t="shared" si="539"/>
        <v>0</v>
      </c>
      <c r="Q286">
        <f>(ROUND((ROUND((((ET286*1.15))*AV286*I286),2)*BB286),2)+ROUND((ROUND(((AE286-((EU286*1.15)))*AV286*I286),2)*BS286),2))</f>
        <v>0</v>
      </c>
      <c r="R286">
        <f t="shared" si="540"/>
        <v>0</v>
      </c>
      <c r="S286">
        <f t="shared" si="541"/>
        <v>2071.48</v>
      </c>
      <c r="T286">
        <f t="shared" si="542"/>
        <v>0</v>
      </c>
      <c r="U286">
        <f t="shared" si="543"/>
        <v>3.5742000000000003</v>
      </c>
      <c r="V286">
        <f t="shared" si="544"/>
        <v>0</v>
      </c>
      <c r="W286">
        <f t="shared" si="545"/>
        <v>0</v>
      </c>
      <c r="X286">
        <f t="shared" si="546"/>
        <v>2133.62</v>
      </c>
      <c r="Y286">
        <f t="shared" si="547"/>
        <v>1491.47</v>
      </c>
      <c r="AA286">
        <v>83377243</v>
      </c>
      <c r="AB286">
        <f t="shared" si="548"/>
        <v>478.86</v>
      </c>
      <c r="AC286">
        <f t="shared" si="549"/>
        <v>0</v>
      </c>
      <c r="AD286">
        <f>ROUND(((((ET286*1.15))-((EU286*1.15)))+AE286),6)</f>
        <v>0</v>
      </c>
      <c r="AE286">
        <f>ROUND(((EU286*1.15)),6)</f>
        <v>0</v>
      </c>
      <c r="AF286">
        <f>ROUND(((EV286*1.15)),6)</f>
        <v>478.86</v>
      </c>
      <c r="AG286">
        <f t="shared" si="550"/>
        <v>0</v>
      </c>
      <c r="AH286">
        <f>((EW286*1.15))</f>
        <v>46</v>
      </c>
      <c r="AI286">
        <f>((EX286*1.15))</f>
        <v>0</v>
      </c>
      <c r="AJ286">
        <f t="shared" si="551"/>
        <v>0</v>
      </c>
      <c r="AK286">
        <v>416.4</v>
      </c>
      <c r="AL286">
        <v>0</v>
      </c>
      <c r="AM286">
        <v>0</v>
      </c>
      <c r="AN286">
        <v>0</v>
      </c>
      <c r="AO286">
        <v>416.4</v>
      </c>
      <c r="AP286">
        <v>0</v>
      </c>
      <c r="AQ286">
        <v>40</v>
      </c>
      <c r="AR286">
        <v>0</v>
      </c>
      <c r="AS286">
        <v>0</v>
      </c>
      <c r="AT286">
        <v>103</v>
      </c>
      <c r="AU286">
        <v>72</v>
      </c>
      <c r="AV286">
        <v>1</v>
      </c>
      <c r="AW286">
        <v>1</v>
      </c>
      <c r="AZ286">
        <v>1</v>
      </c>
      <c r="BA286">
        <v>55.67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1</v>
      </c>
      <c r="BJ286" t="s">
        <v>282</v>
      </c>
      <c r="BM286">
        <v>50</v>
      </c>
      <c r="BN286">
        <v>0</v>
      </c>
      <c r="BO286" t="s">
        <v>280</v>
      </c>
      <c r="BP286">
        <v>1</v>
      </c>
      <c r="BQ286">
        <v>30</v>
      </c>
      <c r="BR286">
        <v>0</v>
      </c>
      <c r="BS286">
        <v>55.67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103</v>
      </c>
      <c r="CA286">
        <v>72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726</v>
      </c>
      <c r="CO286">
        <v>0</v>
      </c>
      <c r="CP286">
        <f t="shared" si="552"/>
        <v>2071.48</v>
      </c>
      <c r="CQ286">
        <f t="shared" si="553"/>
        <v>0</v>
      </c>
      <c r="CR286">
        <f>(ROUND((ROUND((((ET286*1.15))*AV286*1),2)*BB286),2)+ROUND((ROUND(((AE286-((EU286*1.15)))*AV286*1),2)*BS286),2))</f>
        <v>0</v>
      </c>
      <c r="CS286">
        <f t="shared" si="554"/>
        <v>0</v>
      </c>
      <c r="CT286">
        <f t="shared" si="555"/>
        <v>26658.14</v>
      </c>
      <c r="CU286">
        <f t="shared" si="556"/>
        <v>0</v>
      </c>
      <c r="CV286">
        <f t="shared" si="557"/>
        <v>46</v>
      </c>
      <c r="CW286">
        <f t="shared" si="558"/>
        <v>0</v>
      </c>
      <c r="CX286">
        <f t="shared" si="559"/>
        <v>0</v>
      </c>
      <c r="CY286">
        <f t="shared" si="560"/>
        <v>2133.6244000000002</v>
      </c>
      <c r="CZ286">
        <f t="shared" si="561"/>
        <v>1491.4656</v>
      </c>
      <c r="DB286">
        <v>36</v>
      </c>
      <c r="DC286" t="s">
        <v>3</v>
      </c>
      <c r="DD286" t="s">
        <v>3</v>
      </c>
      <c r="DE286" t="s">
        <v>36</v>
      </c>
      <c r="DF286" t="s">
        <v>36</v>
      </c>
      <c r="DG286" t="s">
        <v>36</v>
      </c>
      <c r="DH286" t="s">
        <v>3</v>
      </c>
      <c r="DI286" t="s">
        <v>36</v>
      </c>
      <c r="DJ286" t="s">
        <v>36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1005</v>
      </c>
      <c r="DV286" t="s">
        <v>151</v>
      </c>
      <c r="DW286" t="s">
        <v>151</v>
      </c>
      <c r="DX286">
        <v>100</v>
      </c>
      <c r="DZ286" t="s">
        <v>3</v>
      </c>
      <c r="EA286" t="s">
        <v>3</v>
      </c>
      <c r="EB286" t="s">
        <v>3</v>
      </c>
      <c r="EC286" t="s">
        <v>3</v>
      </c>
      <c r="EE286">
        <v>82946465</v>
      </c>
      <c r="EF286">
        <v>30</v>
      </c>
      <c r="EG286" t="s">
        <v>19</v>
      </c>
      <c r="EH286">
        <v>0</v>
      </c>
      <c r="EI286" t="s">
        <v>3</v>
      </c>
      <c r="EJ286">
        <v>1</v>
      </c>
      <c r="EK286">
        <v>50</v>
      </c>
      <c r="EL286" t="s">
        <v>283</v>
      </c>
      <c r="EM286" t="s">
        <v>284</v>
      </c>
      <c r="EO286" t="s">
        <v>37</v>
      </c>
      <c r="EQ286">
        <v>131072</v>
      </c>
      <c r="ER286">
        <v>416.4</v>
      </c>
      <c r="ES286">
        <v>0</v>
      </c>
      <c r="ET286">
        <v>0</v>
      </c>
      <c r="EU286">
        <v>0</v>
      </c>
      <c r="EV286">
        <v>416.4</v>
      </c>
      <c r="EW286">
        <v>40</v>
      </c>
      <c r="EX286">
        <v>0</v>
      </c>
      <c r="EY286">
        <v>0</v>
      </c>
      <c r="FQ286">
        <v>0</v>
      </c>
      <c r="FR286">
        <v>0</v>
      </c>
      <c r="FS286">
        <v>0</v>
      </c>
      <c r="FX286">
        <v>103</v>
      </c>
      <c r="FY286">
        <v>72</v>
      </c>
      <c r="GA286" t="s">
        <v>3</v>
      </c>
      <c r="GD286">
        <v>1</v>
      </c>
      <c r="GF286">
        <v>-1630617378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562"/>
        <v>0</v>
      </c>
      <c r="GM286">
        <f t="shared" si="563"/>
        <v>5696.57</v>
      </c>
      <c r="GN286">
        <f t="shared" si="564"/>
        <v>5696.57</v>
      </c>
      <c r="GO286">
        <f t="shared" si="565"/>
        <v>0</v>
      </c>
      <c r="GP286">
        <f t="shared" si="566"/>
        <v>0</v>
      </c>
      <c r="GR286">
        <v>0</v>
      </c>
      <c r="GS286">
        <v>0</v>
      </c>
      <c r="GT286">
        <v>0</v>
      </c>
      <c r="GU286" t="s">
        <v>3</v>
      </c>
      <c r="GV286">
        <f t="shared" si="567"/>
        <v>0</v>
      </c>
      <c r="GW286">
        <v>1</v>
      </c>
      <c r="GX286">
        <f t="shared" si="568"/>
        <v>0</v>
      </c>
      <c r="HA286">
        <v>0</v>
      </c>
      <c r="HB286">
        <v>0</v>
      </c>
      <c r="HC286">
        <f t="shared" si="569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55" x14ac:dyDescent="0.2">
      <c r="A287" s="2">
        <v>18</v>
      </c>
      <c r="B287" s="2">
        <v>1</v>
      </c>
      <c r="C287" s="2">
        <v>219</v>
      </c>
      <c r="D287" s="2"/>
      <c r="E287" s="2" t="s">
        <v>285</v>
      </c>
      <c r="F287" s="2" t="s">
        <v>286</v>
      </c>
      <c r="G287" s="2" t="s">
        <v>287</v>
      </c>
      <c r="H287" s="2" t="s">
        <v>67</v>
      </c>
      <c r="I287" s="2">
        <f>I285*J287</f>
        <v>1.1655</v>
      </c>
      <c r="J287" s="2">
        <v>14.999999999999998</v>
      </c>
      <c r="K287" s="2">
        <v>15</v>
      </c>
      <c r="L287" s="2"/>
      <c r="M287" s="2"/>
      <c r="N287" s="2"/>
      <c r="O287" s="2">
        <f t="shared" si="538"/>
        <v>146.07</v>
      </c>
      <c r="P287" s="2">
        <f t="shared" si="539"/>
        <v>146.07</v>
      </c>
      <c r="Q287" s="2">
        <f>(ROUND((ROUND(((ET287)*AV287*I287),2)*BB287),2)+ROUND((ROUND(((AE287-(EU287))*AV287*I287),2)*BS287),2))</f>
        <v>0</v>
      </c>
      <c r="R287" s="2">
        <f t="shared" si="540"/>
        <v>0</v>
      </c>
      <c r="S287" s="2">
        <f t="shared" si="541"/>
        <v>0</v>
      </c>
      <c r="T287" s="2">
        <f t="shared" si="542"/>
        <v>0</v>
      </c>
      <c r="U287" s="2">
        <f t="shared" si="543"/>
        <v>0</v>
      </c>
      <c r="V287" s="2">
        <f t="shared" si="544"/>
        <v>0</v>
      </c>
      <c r="W287" s="2">
        <f t="shared" si="545"/>
        <v>0</v>
      </c>
      <c r="X287" s="2">
        <f t="shared" si="546"/>
        <v>0</v>
      </c>
      <c r="Y287" s="2">
        <f t="shared" si="547"/>
        <v>0</v>
      </c>
      <c r="Z287" s="2"/>
      <c r="AA287" s="2">
        <v>83377241</v>
      </c>
      <c r="AB287" s="2">
        <f t="shared" si="548"/>
        <v>125.33</v>
      </c>
      <c r="AC287" s="2">
        <f t="shared" si="549"/>
        <v>125.33</v>
      </c>
      <c r="AD287" s="2">
        <f>ROUND((((ET287)-(EU287))+AE287),6)</f>
        <v>0</v>
      </c>
      <c r="AE287" s="2">
        <f>ROUND((EU287),6)</f>
        <v>0</v>
      </c>
      <c r="AF287" s="2">
        <f>ROUND((EV287),6)</f>
        <v>0</v>
      </c>
      <c r="AG287" s="2">
        <f t="shared" si="550"/>
        <v>0</v>
      </c>
      <c r="AH287" s="2">
        <f>(EW287)</f>
        <v>0</v>
      </c>
      <c r="AI287" s="2">
        <f>(EX287)</f>
        <v>0</v>
      </c>
      <c r="AJ287" s="2">
        <f t="shared" si="551"/>
        <v>0</v>
      </c>
      <c r="AK287" s="2">
        <v>125.33</v>
      </c>
      <c r="AL287" s="2">
        <v>125.33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103</v>
      </c>
      <c r="AU287" s="2">
        <v>72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1</v>
      </c>
      <c r="BJ287" s="2" t="s">
        <v>288</v>
      </c>
      <c r="BK287" s="2"/>
      <c r="BL287" s="2"/>
      <c r="BM287" s="2">
        <v>50</v>
      </c>
      <c r="BN287" s="2">
        <v>0</v>
      </c>
      <c r="BO287" s="2" t="s">
        <v>3</v>
      </c>
      <c r="BP287" s="2">
        <v>0</v>
      </c>
      <c r="BQ287" s="2">
        <v>30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103</v>
      </c>
      <c r="CA287" s="2">
        <v>72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552"/>
        <v>146.07</v>
      </c>
      <c r="CQ287" s="2">
        <f t="shared" si="553"/>
        <v>125.33</v>
      </c>
      <c r="CR287" s="2">
        <f>(ROUND((ROUND(((ET287)*AV287*1),2)*BB287),2)+ROUND((ROUND(((AE287-(EU287))*AV287*1),2)*BS287),2))</f>
        <v>0</v>
      </c>
      <c r="CS287" s="2">
        <f t="shared" si="554"/>
        <v>0</v>
      </c>
      <c r="CT287" s="2">
        <f t="shared" si="555"/>
        <v>0</v>
      </c>
      <c r="CU287" s="2">
        <f t="shared" si="556"/>
        <v>0</v>
      </c>
      <c r="CV287" s="2">
        <f t="shared" si="557"/>
        <v>0</v>
      </c>
      <c r="CW287" s="2">
        <f t="shared" si="558"/>
        <v>0</v>
      </c>
      <c r="CX287" s="2">
        <f t="shared" si="559"/>
        <v>0</v>
      </c>
      <c r="CY287" s="2">
        <f t="shared" si="560"/>
        <v>0</v>
      </c>
      <c r="CZ287" s="2">
        <f t="shared" si="561"/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1007</v>
      </c>
      <c r="DV287" s="2" t="s">
        <v>67</v>
      </c>
      <c r="DW287" s="2" t="s">
        <v>67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82946465</v>
      </c>
      <c r="EF287" s="2">
        <v>30</v>
      </c>
      <c r="EG287" s="2" t="s">
        <v>19</v>
      </c>
      <c r="EH287" s="2">
        <v>0</v>
      </c>
      <c r="EI287" s="2" t="s">
        <v>3</v>
      </c>
      <c r="EJ287" s="2">
        <v>1</v>
      </c>
      <c r="EK287" s="2">
        <v>50</v>
      </c>
      <c r="EL287" s="2" t="s">
        <v>283</v>
      </c>
      <c r="EM287" s="2" t="s">
        <v>284</v>
      </c>
      <c r="EN287" s="2"/>
      <c r="EO287" s="2" t="s">
        <v>3</v>
      </c>
      <c r="EP287" s="2"/>
      <c r="EQ287" s="2">
        <v>0</v>
      </c>
      <c r="ER287" s="2">
        <v>125.33</v>
      </c>
      <c r="ES287" s="2">
        <v>125.33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v>0</v>
      </c>
      <c r="FS287" s="2">
        <v>0</v>
      </c>
      <c r="FT287" s="2"/>
      <c r="FU287" s="2"/>
      <c r="FV287" s="2"/>
      <c r="FW287" s="2"/>
      <c r="FX287" s="2">
        <v>103</v>
      </c>
      <c r="FY287" s="2">
        <v>72</v>
      </c>
      <c r="FZ287" s="2"/>
      <c r="GA287" s="2" t="s">
        <v>3</v>
      </c>
      <c r="GB287" s="2"/>
      <c r="GC287" s="2"/>
      <c r="GD287" s="2">
        <v>1</v>
      </c>
      <c r="GE287" s="2"/>
      <c r="GF287" s="2">
        <v>-302152214</v>
      </c>
      <c r="GG287" s="2">
        <v>2</v>
      </c>
      <c r="GH287" s="2">
        <v>1</v>
      </c>
      <c r="GI287" s="2">
        <v>-2</v>
      </c>
      <c r="GJ287" s="2">
        <v>0</v>
      </c>
      <c r="GK287" s="2">
        <v>0</v>
      </c>
      <c r="GL287" s="2">
        <f t="shared" si="562"/>
        <v>0</v>
      </c>
      <c r="GM287" s="2">
        <f t="shared" si="563"/>
        <v>146.07</v>
      </c>
      <c r="GN287" s="2">
        <f t="shared" si="564"/>
        <v>146.07</v>
      </c>
      <c r="GO287" s="2">
        <f t="shared" si="565"/>
        <v>0</v>
      </c>
      <c r="GP287" s="2">
        <f t="shared" si="566"/>
        <v>0</v>
      </c>
      <c r="GQ287" s="2"/>
      <c r="GR287" s="2">
        <v>0</v>
      </c>
      <c r="GS287" s="2">
        <v>0</v>
      </c>
      <c r="GT287" s="2">
        <v>0</v>
      </c>
      <c r="GU287" s="2" t="s">
        <v>3</v>
      </c>
      <c r="GV287" s="2">
        <f t="shared" si="567"/>
        <v>0</v>
      </c>
      <c r="GW287" s="2">
        <v>1</v>
      </c>
      <c r="GX287" s="2">
        <f t="shared" si="568"/>
        <v>0</v>
      </c>
      <c r="GY287" s="2"/>
      <c r="GZ287" s="2"/>
      <c r="HA287" s="2">
        <v>0</v>
      </c>
      <c r="HB287" s="2">
        <v>0</v>
      </c>
      <c r="HC287" s="2">
        <f t="shared" si="569"/>
        <v>0</v>
      </c>
      <c r="HD287" s="2"/>
      <c r="HE287" s="2" t="s">
        <v>3</v>
      </c>
      <c r="HF287" s="2" t="s">
        <v>3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>
        <v>0</v>
      </c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18</v>
      </c>
      <c r="B288">
        <v>1</v>
      </c>
      <c r="C288">
        <v>220</v>
      </c>
      <c r="E288" t="s">
        <v>285</v>
      </c>
      <c r="F288" t="s">
        <v>286</v>
      </c>
      <c r="G288" t="s">
        <v>287</v>
      </c>
      <c r="H288" t="s">
        <v>67</v>
      </c>
      <c r="I288">
        <f>I286*J288</f>
        <v>1.1655</v>
      </c>
      <c r="J288">
        <v>14.999999999999998</v>
      </c>
      <c r="K288">
        <v>15</v>
      </c>
      <c r="O288">
        <f t="shared" si="538"/>
        <v>1072.1500000000001</v>
      </c>
      <c r="P288">
        <f t="shared" si="539"/>
        <v>1072.1500000000001</v>
      </c>
      <c r="Q288">
        <f>(ROUND((ROUND(((ET288)*AV288*I288),2)*BB288),2)+ROUND((ROUND(((AE288-(EU288))*AV288*I288),2)*BS288),2))</f>
        <v>0</v>
      </c>
      <c r="R288">
        <f t="shared" si="540"/>
        <v>0</v>
      </c>
      <c r="S288">
        <f t="shared" si="541"/>
        <v>0</v>
      </c>
      <c r="T288">
        <f t="shared" si="542"/>
        <v>0</v>
      </c>
      <c r="U288">
        <f t="shared" si="543"/>
        <v>0</v>
      </c>
      <c r="V288">
        <f t="shared" si="544"/>
        <v>0</v>
      </c>
      <c r="W288">
        <f t="shared" si="545"/>
        <v>0</v>
      </c>
      <c r="X288">
        <f t="shared" si="546"/>
        <v>0</v>
      </c>
      <c r="Y288">
        <f t="shared" si="547"/>
        <v>0</v>
      </c>
      <c r="AA288">
        <v>83377243</v>
      </c>
      <c r="AB288">
        <f t="shared" si="548"/>
        <v>125.33</v>
      </c>
      <c r="AC288">
        <f t="shared" si="549"/>
        <v>125.33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550"/>
        <v>0</v>
      </c>
      <c r="AH288">
        <f>(EW288)</f>
        <v>0</v>
      </c>
      <c r="AI288">
        <f>(EX288)</f>
        <v>0</v>
      </c>
      <c r="AJ288">
        <f t="shared" si="551"/>
        <v>0</v>
      </c>
      <c r="AK288">
        <v>125.33</v>
      </c>
      <c r="AL288">
        <v>125.33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103</v>
      </c>
      <c r="AU288">
        <v>72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7.34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288</v>
      </c>
      <c r="BM288">
        <v>50</v>
      </c>
      <c r="BN288">
        <v>0</v>
      </c>
      <c r="BO288" t="s">
        <v>286</v>
      </c>
      <c r="BP288">
        <v>1</v>
      </c>
      <c r="BQ288">
        <v>30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103</v>
      </c>
      <c r="CA288">
        <v>72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552"/>
        <v>1072.1500000000001</v>
      </c>
      <c r="CQ288">
        <f t="shared" si="553"/>
        <v>919.92</v>
      </c>
      <c r="CR288">
        <f>(ROUND((ROUND(((ET288)*AV288*1),2)*BB288),2)+ROUND((ROUND(((AE288-(EU288))*AV288*1),2)*BS288),2))</f>
        <v>0</v>
      </c>
      <c r="CS288">
        <f t="shared" si="554"/>
        <v>0</v>
      </c>
      <c r="CT288">
        <f t="shared" si="555"/>
        <v>0</v>
      </c>
      <c r="CU288">
        <f t="shared" si="556"/>
        <v>0</v>
      </c>
      <c r="CV288">
        <f t="shared" si="557"/>
        <v>0</v>
      </c>
      <c r="CW288">
        <f t="shared" si="558"/>
        <v>0</v>
      </c>
      <c r="CX288">
        <f t="shared" si="559"/>
        <v>0</v>
      </c>
      <c r="CY288">
        <f t="shared" si="560"/>
        <v>0</v>
      </c>
      <c r="CZ288">
        <f t="shared" si="561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1007</v>
      </c>
      <c r="DV288" t="s">
        <v>67</v>
      </c>
      <c r="DW288" t="s">
        <v>67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82946465</v>
      </c>
      <c r="EF288">
        <v>30</v>
      </c>
      <c r="EG288" t="s">
        <v>19</v>
      </c>
      <c r="EH288">
        <v>0</v>
      </c>
      <c r="EI288" t="s">
        <v>3</v>
      </c>
      <c r="EJ288">
        <v>1</v>
      </c>
      <c r="EK288">
        <v>50</v>
      </c>
      <c r="EL288" t="s">
        <v>283</v>
      </c>
      <c r="EM288" t="s">
        <v>284</v>
      </c>
      <c r="EO288" t="s">
        <v>3</v>
      </c>
      <c r="EQ288">
        <v>0</v>
      </c>
      <c r="ER288">
        <v>125.33</v>
      </c>
      <c r="ES288">
        <v>125.33</v>
      </c>
      <c r="ET288">
        <v>0</v>
      </c>
      <c r="EU288">
        <v>0</v>
      </c>
      <c r="EV288">
        <v>0</v>
      </c>
      <c r="EW288">
        <v>0</v>
      </c>
      <c r="EX288">
        <v>0</v>
      </c>
      <c r="FQ288">
        <v>0</v>
      </c>
      <c r="FR288">
        <v>0</v>
      </c>
      <c r="FS288">
        <v>0</v>
      </c>
      <c r="FX288">
        <v>103</v>
      </c>
      <c r="FY288">
        <v>72</v>
      </c>
      <c r="GA288" t="s">
        <v>3</v>
      </c>
      <c r="GD288">
        <v>1</v>
      </c>
      <c r="GF288">
        <v>-302152214</v>
      </c>
      <c r="GG288">
        <v>2</v>
      </c>
      <c r="GH288">
        <v>1</v>
      </c>
      <c r="GI288">
        <v>2</v>
      </c>
      <c r="GJ288">
        <v>0</v>
      </c>
      <c r="GK288">
        <v>0</v>
      </c>
      <c r="GL288">
        <f t="shared" si="562"/>
        <v>0</v>
      </c>
      <c r="GM288">
        <f t="shared" si="563"/>
        <v>1072.1500000000001</v>
      </c>
      <c r="GN288">
        <f t="shared" si="564"/>
        <v>1072.1500000000001</v>
      </c>
      <c r="GO288">
        <f t="shared" si="565"/>
        <v>0</v>
      </c>
      <c r="GP288">
        <f t="shared" si="566"/>
        <v>0</v>
      </c>
      <c r="GR288">
        <v>0</v>
      </c>
      <c r="GS288">
        <v>0</v>
      </c>
      <c r="GT288">
        <v>0</v>
      </c>
      <c r="GU288" t="s">
        <v>3</v>
      </c>
      <c r="GV288">
        <f t="shared" si="567"/>
        <v>0</v>
      </c>
      <c r="GW288">
        <v>1</v>
      </c>
      <c r="GX288">
        <f t="shared" si="568"/>
        <v>0</v>
      </c>
      <c r="HA288">
        <v>0</v>
      </c>
      <c r="HB288">
        <v>0</v>
      </c>
      <c r="HC288">
        <f t="shared" si="569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55" x14ac:dyDescent="0.2">
      <c r="A289" s="2">
        <v>17</v>
      </c>
      <c r="B289" s="2">
        <v>1</v>
      </c>
      <c r="C289" s="2">
        <f>ROW(SmtRes!A221)</f>
        <v>221</v>
      </c>
      <c r="D289" s="2">
        <f>ROW(EtalonRes!A598)</f>
        <v>598</v>
      </c>
      <c r="E289" s="2" t="s">
        <v>289</v>
      </c>
      <c r="F289" s="2" t="s">
        <v>290</v>
      </c>
      <c r="G289" s="2" t="s">
        <v>291</v>
      </c>
      <c r="H289" s="2" t="s">
        <v>151</v>
      </c>
      <c r="I289" s="2">
        <f>ROUND(ROUND(F577/100-F577*0.25/100,4),9)</f>
        <v>0.2331</v>
      </c>
      <c r="J289" s="2">
        <v>0</v>
      </c>
      <c r="K289" s="2">
        <f>ROUND(ROUND(F577/100-F577*0.25/100,4),9)</f>
        <v>0.2331</v>
      </c>
      <c r="L289" s="2"/>
      <c r="M289" s="2"/>
      <c r="N289" s="2"/>
      <c r="O289" s="2">
        <f t="shared" si="538"/>
        <v>76.22</v>
      </c>
      <c r="P289" s="2">
        <f t="shared" si="539"/>
        <v>0</v>
      </c>
      <c r="Q289" s="2">
        <f>(ROUND((ROUND((((ET289*1.15))*AV289*I289),2)*BB289),2)+ROUND((ROUND(((AE289-((EU289*1.15)))*AV289*I289),2)*BS289),2))</f>
        <v>1.49</v>
      </c>
      <c r="R289" s="2">
        <f t="shared" si="540"/>
        <v>0.17</v>
      </c>
      <c r="S289" s="2">
        <f t="shared" si="541"/>
        <v>74.73</v>
      </c>
      <c r="T289" s="2">
        <f t="shared" si="542"/>
        <v>0</v>
      </c>
      <c r="U289" s="2">
        <f t="shared" si="543"/>
        <v>7.1787806999999999</v>
      </c>
      <c r="V289" s="2">
        <f t="shared" si="544"/>
        <v>0</v>
      </c>
      <c r="W289" s="2">
        <f t="shared" si="545"/>
        <v>0</v>
      </c>
      <c r="X289" s="2">
        <f t="shared" si="546"/>
        <v>77.150000000000006</v>
      </c>
      <c r="Y289" s="2">
        <f t="shared" si="547"/>
        <v>53.93</v>
      </c>
      <c r="Z289" s="2"/>
      <c r="AA289" s="2">
        <v>83377241</v>
      </c>
      <c r="AB289" s="2">
        <f t="shared" si="548"/>
        <v>326.97949999999997</v>
      </c>
      <c r="AC289" s="2">
        <f t="shared" si="549"/>
        <v>0</v>
      </c>
      <c r="AD289" s="2">
        <f>ROUND(((((ET289*1.15))-((EU289*1.15)))+AE289),6)</f>
        <v>6.3825000000000003</v>
      </c>
      <c r="AE289" s="2">
        <f>ROUND(((EU289*1.15)),6)</f>
        <v>0.72450000000000003</v>
      </c>
      <c r="AF289" s="2">
        <f>ROUND(((EV289*1.15)),6)</f>
        <v>320.59699999999998</v>
      </c>
      <c r="AG289" s="2">
        <f t="shared" si="550"/>
        <v>0</v>
      </c>
      <c r="AH289" s="2">
        <f>((EW289*1.15))</f>
        <v>30.797000000000001</v>
      </c>
      <c r="AI289" s="2">
        <f>((EX289*1.15))</f>
        <v>0</v>
      </c>
      <c r="AJ289" s="2">
        <f t="shared" si="551"/>
        <v>0</v>
      </c>
      <c r="AK289" s="2">
        <v>284.33</v>
      </c>
      <c r="AL289" s="2">
        <v>0</v>
      </c>
      <c r="AM289" s="2">
        <v>5.55</v>
      </c>
      <c r="AN289" s="2">
        <v>0.63</v>
      </c>
      <c r="AO289" s="2">
        <v>278.77999999999997</v>
      </c>
      <c r="AP289" s="2">
        <v>0</v>
      </c>
      <c r="AQ289" s="2">
        <v>26.78</v>
      </c>
      <c r="AR289" s="2">
        <v>0</v>
      </c>
      <c r="AS289" s="2">
        <v>0</v>
      </c>
      <c r="AT289" s="2">
        <v>103</v>
      </c>
      <c r="AU289" s="2">
        <v>72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1</v>
      </c>
      <c r="BJ289" s="2" t="s">
        <v>292</v>
      </c>
      <c r="BK289" s="2"/>
      <c r="BL289" s="2"/>
      <c r="BM289" s="2">
        <v>50</v>
      </c>
      <c r="BN289" s="2">
        <v>0</v>
      </c>
      <c r="BO289" s="2" t="s">
        <v>290</v>
      </c>
      <c r="BP289" s="2">
        <v>1</v>
      </c>
      <c r="BQ289" s="2">
        <v>30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103</v>
      </c>
      <c r="CA289" s="2">
        <v>72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728</v>
      </c>
      <c r="CO289" s="2">
        <v>0</v>
      </c>
      <c r="CP289" s="2">
        <f t="shared" si="552"/>
        <v>76.22</v>
      </c>
      <c r="CQ289" s="2">
        <f t="shared" si="553"/>
        <v>0</v>
      </c>
      <c r="CR289" s="2">
        <f>(ROUND((ROUND((((ET289*1.15))*AV289*1),2)*BB289),2)+ROUND((ROUND(((AE289-((EU289*1.15)))*AV289*1),2)*BS289),2))</f>
        <v>6.38</v>
      </c>
      <c r="CS289" s="2">
        <f t="shared" si="554"/>
        <v>0.72</v>
      </c>
      <c r="CT289" s="2">
        <f t="shared" si="555"/>
        <v>320.60000000000002</v>
      </c>
      <c r="CU289" s="2">
        <f t="shared" si="556"/>
        <v>0</v>
      </c>
      <c r="CV289" s="2">
        <f t="shared" si="557"/>
        <v>30.797000000000001</v>
      </c>
      <c r="CW289" s="2">
        <f t="shared" si="558"/>
        <v>0</v>
      </c>
      <c r="CX289" s="2">
        <f t="shared" si="559"/>
        <v>0</v>
      </c>
      <c r="CY289" s="2">
        <f t="shared" si="560"/>
        <v>77.147000000000006</v>
      </c>
      <c r="CZ289" s="2">
        <f t="shared" si="561"/>
        <v>53.928000000000004</v>
      </c>
      <c r="DA289" s="2"/>
      <c r="DB289" s="2">
        <v>37</v>
      </c>
      <c r="DC289" s="2" t="s">
        <v>3</v>
      </c>
      <c r="DD289" s="2" t="s">
        <v>3</v>
      </c>
      <c r="DE289" s="2" t="s">
        <v>36</v>
      </c>
      <c r="DF289" s="2" t="s">
        <v>36</v>
      </c>
      <c r="DG289" s="2" t="s">
        <v>36</v>
      </c>
      <c r="DH289" s="2" t="s">
        <v>3</v>
      </c>
      <c r="DI289" s="2" t="s">
        <v>36</v>
      </c>
      <c r="DJ289" s="2" t="s">
        <v>36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1005</v>
      </c>
      <c r="DV289" s="2" t="s">
        <v>151</v>
      </c>
      <c r="DW289" s="2" t="s">
        <v>151</v>
      </c>
      <c r="DX289" s="2">
        <v>100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82946465</v>
      </c>
      <c r="EF289" s="2">
        <v>30</v>
      </c>
      <c r="EG289" s="2" t="s">
        <v>19</v>
      </c>
      <c r="EH289" s="2">
        <v>0</v>
      </c>
      <c r="EI289" s="2" t="s">
        <v>3</v>
      </c>
      <c r="EJ289" s="2">
        <v>1</v>
      </c>
      <c r="EK289" s="2">
        <v>50</v>
      </c>
      <c r="EL289" s="2" t="s">
        <v>283</v>
      </c>
      <c r="EM289" s="2" t="s">
        <v>284</v>
      </c>
      <c r="EN289" s="2"/>
      <c r="EO289" s="2" t="s">
        <v>37</v>
      </c>
      <c r="EP289" s="2"/>
      <c r="EQ289" s="2">
        <v>131072</v>
      </c>
      <c r="ER289" s="2">
        <v>284.33</v>
      </c>
      <c r="ES289" s="2">
        <v>0</v>
      </c>
      <c r="ET289" s="2">
        <v>5.55</v>
      </c>
      <c r="EU289" s="2">
        <v>0.63</v>
      </c>
      <c r="EV289" s="2">
        <v>278.77999999999997</v>
      </c>
      <c r="EW289" s="2">
        <v>26.78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v>0</v>
      </c>
      <c r="FS289" s="2">
        <v>0</v>
      </c>
      <c r="FT289" s="2"/>
      <c r="FU289" s="2"/>
      <c r="FV289" s="2"/>
      <c r="FW289" s="2"/>
      <c r="FX289" s="2">
        <v>103</v>
      </c>
      <c r="FY289" s="2">
        <v>72</v>
      </c>
      <c r="FZ289" s="2"/>
      <c r="GA289" s="2" t="s">
        <v>3</v>
      </c>
      <c r="GB289" s="2"/>
      <c r="GC289" s="2"/>
      <c r="GD289" s="2">
        <v>1</v>
      </c>
      <c r="GE289" s="2"/>
      <c r="GF289" s="2">
        <v>-1672608107</v>
      </c>
      <c r="GG289" s="2">
        <v>2</v>
      </c>
      <c r="GH289" s="2">
        <v>1</v>
      </c>
      <c r="GI289" s="2">
        <v>2</v>
      </c>
      <c r="GJ289" s="2">
        <v>0</v>
      </c>
      <c r="GK289" s="2">
        <v>0</v>
      </c>
      <c r="GL289" s="2">
        <f t="shared" si="562"/>
        <v>0</v>
      </c>
      <c r="GM289" s="2">
        <f t="shared" si="563"/>
        <v>207.3</v>
      </c>
      <c r="GN289" s="2">
        <f t="shared" si="564"/>
        <v>207.3</v>
      </c>
      <c r="GO289" s="2">
        <f t="shared" si="565"/>
        <v>0</v>
      </c>
      <c r="GP289" s="2">
        <f t="shared" si="566"/>
        <v>0</v>
      </c>
      <c r="GQ289" s="2"/>
      <c r="GR289" s="2">
        <v>0</v>
      </c>
      <c r="GS289" s="2">
        <v>0</v>
      </c>
      <c r="GT289" s="2">
        <v>0</v>
      </c>
      <c r="GU289" s="2" t="s">
        <v>3</v>
      </c>
      <c r="GV289" s="2">
        <f t="shared" si="567"/>
        <v>0</v>
      </c>
      <c r="GW289" s="2">
        <v>1</v>
      </c>
      <c r="GX289" s="2">
        <f t="shared" si="568"/>
        <v>0</v>
      </c>
      <c r="GY289" s="2"/>
      <c r="GZ289" s="2"/>
      <c r="HA289" s="2">
        <v>0</v>
      </c>
      <c r="HB289" s="2">
        <v>0</v>
      </c>
      <c r="HC289" s="2">
        <f t="shared" si="569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>
        <v>0</v>
      </c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C290">
        <f>ROW(SmtRes!A222)</f>
        <v>222</v>
      </c>
      <c r="D290">
        <f>ROW(EtalonRes!A602)</f>
        <v>602</v>
      </c>
      <c r="E290" t="s">
        <v>289</v>
      </c>
      <c r="F290" t="s">
        <v>290</v>
      </c>
      <c r="G290" t="s">
        <v>291</v>
      </c>
      <c r="H290" t="s">
        <v>151</v>
      </c>
      <c r="I290">
        <f>ROUND(ROUND(F577/100-F577*0.25/100,4),9)</f>
        <v>0.2331</v>
      </c>
      <c r="J290">
        <v>0</v>
      </c>
      <c r="K290">
        <f>ROUND(ROUND(F577/100-F577*0.25/100,4),9)</f>
        <v>0.2331</v>
      </c>
      <c r="O290">
        <f t="shared" si="538"/>
        <v>4183.9399999999996</v>
      </c>
      <c r="P290">
        <f t="shared" si="539"/>
        <v>0</v>
      </c>
      <c r="Q290">
        <f>(ROUND((ROUND((((ET290*1.15))*AV290*I290),2)*BB290),2)+ROUND((ROUND(((AE290-((EU290*1.15)))*AV290*I290),2)*BS290),2))</f>
        <v>23.72</v>
      </c>
      <c r="R290">
        <f t="shared" si="540"/>
        <v>9.4600000000000009</v>
      </c>
      <c r="S290">
        <f t="shared" si="541"/>
        <v>4160.22</v>
      </c>
      <c r="T290">
        <f t="shared" si="542"/>
        <v>0</v>
      </c>
      <c r="U290">
        <f t="shared" si="543"/>
        <v>7.1787806999999999</v>
      </c>
      <c r="V290">
        <f t="shared" si="544"/>
        <v>0</v>
      </c>
      <c r="W290">
        <f t="shared" si="545"/>
        <v>0</v>
      </c>
      <c r="X290">
        <f t="shared" si="546"/>
        <v>4294.7700000000004</v>
      </c>
      <c r="Y290">
        <f t="shared" si="547"/>
        <v>3002.17</v>
      </c>
      <c r="AA290">
        <v>83377243</v>
      </c>
      <c r="AB290">
        <f t="shared" si="548"/>
        <v>326.97949999999997</v>
      </c>
      <c r="AC290">
        <f t="shared" si="549"/>
        <v>0</v>
      </c>
      <c r="AD290">
        <f>ROUND(((((ET290*1.15))-((EU290*1.15)))+AE290),6)</f>
        <v>6.3825000000000003</v>
      </c>
      <c r="AE290">
        <f>ROUND(((EU290*1.15)),6)</f>
        <v>0.72450000000000003</v>
      </c>
      <c r="AF290">
        <f>ROUND(((EV290*1.15)),6)</f>
        <v>320.59699999999998</v>
      </c>
      <c r="AG290">
        <f t="shared" si="550"/>
        <v>0</v>
      </c>
      <c r="AH290">
        <f>((EW290*1.15))</f>
        <v>30.797000000000001</v>
      </c>
      <c r="AI290">
        <f>((EX290*1.15))</f>
        <v>0</v>
      </c>
      <c r="AJ290">
        <f t="shared" si="551"/>
        <v>0</v>
      </c>
      <c r="AK290">
        <v>284.33</v>
      </c>
      <c r="AL290">
        <v>0</v>
      </c>
      <c r="AM290">
        <v>5.55</v>
      </c>
      <c r="AN290">
        <v>0.63</v>
      </c>
      <c r="AO290">
        <v>278.77999999999997</v>
      </c>
      <c r="AP290">
        <v>0</v>
      </c>
      <c r="AQ290">
        <v>26.78</v>
      </c>
      <c r="AR290">
        <v>0</v>
      </c>
      <c r="AS290">
        <v>0</v>
      </c>
      <c r="AT290">
        <v>103</v>
      </c>
      <c r="AU290">
        <v>72</v>
      </c>
      <c r="AV290">
        <v>1</v>
      </c>
      <c r="AW290">
        <v>1</v>
      </c>
      <c r="AZ290">
        <v>1</v>
      </c>
      <c r="BA290">
        <v>55.67</v>
      </c>
      <c r="BB290">
        <v>15.92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1</v>
      </c>
      <c r="BJ290" t="s">
        <v>292</v>
      </c>
      <c r="BM290">
        <v>50</v>
      </c>
      <c r="BN290">
        <v>0</v>
      </c>
      <c r="BO290" t="s">
        <v>290</v>
      </c>
      <c r="BP290">
        <v>1</v>
      </c>
      <c r="BQ290">
        <v>30</v>
      </c>
      <c r="BR290">
        <v>0</v>
      </c>
      <c r="BS290">
        <v>55.67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103</v>
      </c>
      <c r="CA290">
        <v>72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728</v>
      </c>
      <c r="CO290">
        <v>0</v>
      </c>
      <c r="CP290">
        <f t="shared" si="552"/>
        <v>4183.9400000000005</v>
      </c>
      <c r="CQ290">
        <f t="shared" si="553"/>
        <v>0</v>
      </c>
      <c r="CR290">
        <f>(ROUND((ROUND((((ET290*1.15))*AV290*1),2)*BB290),2)+ROUND((ROUND(((AE290-((EU290*1.15)))*AV290*1),2)*BS290),2))</f>
        <v>101.57</v>
      </c>
      <c r="CS290">
        <f t="shared" si="554"/>
        <v>40.08</v>
      </c>
      <c r="CT290">
        <f t="shared" si="555"/>
        <v>17847.8</v>
      </c>
      <c r="CU290">
        <f t="shared" si="556"/>
        <v>0</v>
      </c>
      <c r="CV290">
        <f t="shared" si="557"/>
        <v>30.797000000000001</v>
      </c>
      <c r="CW290">
        <f t="shared" si="558"/>
        <v>0</v>
      </c>
      <c r="CX290">
        <f t="shared" si="559"/>
        <v>0</v>
      </c>
      <c r="CY290">
        <f t="shared" si="560"/>
        <v>4294.7704000000003</v>
      </c>
      <c r="CZ290">
        <f t="shared" si="561"/>
        <v>3002.1696000000002</v>
      </c>
      <c r="DB290">
        <v>38</v>
      </c>
      <c r="DC290" t="s">
        <v>3</v>
      </c>
      <c r="DD290" t="s">
        <v>3</v>
      </c>
      <c r="DE290" t="s">
        <v>36</v>
      </c>
      <c r="DF290" t="s">
        <v>36</v>
      </c>
      <c r="DG290" t="s">
        <v>36</v>
      </c>
      <c r="DH290" t="s">
        <v>3</v>
      </c>
      <c r="DI290" t="s">
        <v>36</v>
      </c>
      <c r="DJ290" t="s">
        <v>36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1005</v>
      </c>
      <c r="DV290" t="s">
        <v>151</v>
      </c>
      <c r="DW290" t="s">
        <v>151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82946465</v>
      </c>
      <c r="EF290">
        <v>30</v>
      </c>
      <c r="EG290" t="s">
        <v>19</v>
      </c>
      <c r="EH290">
        <v>0</v>
      </c>
      <c r="EI290" t="s">
        <v>3</v>
      </c>
      <c r="EJ290">
        <v>1</v>
      </c>
      <c r="EK290">
        <v>50</v>
      </c>
      <c r="EL290" t="s">
        <v>283</v>
      </c>
      <c r="EM290" t="s">
        <v>284</v>
      </c>
      <c r="EO290" t="s">
        <v>37</v>
      </c>
      <c r="EQ290">
        <v>131072</v>
      </c>
      <c r="ER290">
        <v>284.33</v>
      </c>
      <c r="ES290">
        <v>0</v>
      </c>
      <c r="ET290">
        <v>5.55</v>
      </c>
      <c r="EU290">
        <v>0.63</v>
      </c>
      <c r="EV290">
        <v>278.77999999999997</v>
      </c>
      <c r="EW290">
        <v>26.78</v>
      </c>
      <c r="EX290">
        <v>0</v>
      </c>
      <c r="EY290">
        <v>0</v>
      </c>
      <c r="FQ290">
        <v>0</v>
      </c>
      <c r="FR290">
        <v>0</v>
      </c>
      <c r="FS290">
        <v>0</v>
      </c>
      <c r="FX290">
        <v>103</v>
      </c>
      <c r="FY290">
        <v>72</v>
      </c>
      <c r="GA290" t="s">
        <v>3</v>
      </c>
      <c r="GD290">
        <v>1</v>
      </c>
      <c r="GF290">
        <v>-1672608107</v>
      </c>
      <c r="GG290">
        <v>2</v>
      </c>
      <c r="GH290">
        <v>1</v>
      </c>
      <c r="GI290">
        <v>2</v>
      </c>
      <c r="GJ290">
        <v>0</v>
      </c>
      <c r="GK290">
        <v>0</v>
      </c>
      <c r="GL290">
        <f t="shared" si="562"/>
        <v>0</v>
      </c>
      <c r="GM290">
        <f t="shared" si="563"/>
        <v>11480.88</v>
      </c>
      <c r="GN290">
        <f t="shared" si="564"/>
        <v>11480.88</v>
      </c>
      <c r="GO290">
        <f t="shared" si="565"/>
        <v>0</v>
      </c>
      <c r="GP290">
        <f t="shared" si="566"/>
        <v>0</v>
      </c>
      <c r="GR290">
        <v>0</v>
      </c>
      <c r="GS290">
        <v>0</v>
      </c>
      <c r="GT290">
        <v>0</v>
      </c>
      <c r="GU290" t="s">
        <v>3</v>
      </c>
      <c r="GV290">
        <f t="shared" si="567"/>
        <v>0</v>
      </c>
      <c r="GW290">
        <v>1</v>
      </c>
      <c r="GX290">
        <f t="shared" si="568"/>
        <v>0</v>
      </c>
      <c r="HA290">
        <v>0</v>
      </c>
      <c r="HB290">
        <v>0</v>
      </c>
      <c r="HC290">
        <f t="shared" si="569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55" x14ac:dyDescent="0.2">
      <c r="A291" s="2">
        <v>18</v>
      </c>
      <c r="B291" s="2">
        <v>1</v>
      </c>
      <c r="C291" s="2">
        <v>221</v>
      </c>
      <c r="D291" s="2"/>
      <c r="E291" s="2" t="s">
        <v>293</v>
      </c>
      <c r="F291" s="2" t="s">
        <v>286</v>
      </c>
      <c r="G291" s="2" t="s">
        <v>287</v>
      </c>
      <c r="H291" s="2" t="s">
        <v>67</v>
      </c>
      <c r="I291" s="2">
        <f>I289*J291</f>
        <v>3.4965000000000002</v>
      </c>
      <c r="J291" s="2">
        <v>15</v>
      </c>
      <c r="K291" s="2">
        <v>15</v>
      </c>
      <c r="L291" s="2"/>
      <c r="M291" s="2"/>
      <c r="N291" s="2"/>
      <c r="O291" s="2">
        <f t="shared" si="538"/>
        <v>438.22</v>
      </c>
      <c r="P291" s="2">
        <f t="shared" si="539"/>
        <v>438.22</v>
      </c>
      <c r="Q291" s="2">
        <f>(ROUND((ROUND(((ET291)*AV291*I291),2)*BB291),2)+ROUND((ROUND(((AE291-(EU291))*AV291*I291),2)*BS291),2))</f>
        <v>0</v>
      </c>
      <c r="R291" s="2">
        <f t="shared" si="540"/>
        <v>0</v>
      </c>
      <c r="S291" s="2">
        <f t="shared" si="541"/>
        <v>0</v>
      </c>
      <c r="T291" s="2">
        <f t="shared" si="542"/>
        <v>0</v>
      </c>
      <c r="U291" s="2">
        <f t="shared" si="543"/>
        <v>0</v>
      </c>
      <c r="V291" s="2">
        <f t="shared" si="544"/>
        <v>0</v>
      </c>
      <c r="W291" s="2">
        <f t="shared" si="545"/>
        <v>0</v>
      </c>
      <c r="X291" s="2">
        <f t="shared" si="546"/>
        <v>0</v>
      </c>
      <c r="Y291" s="2">
        <f t="shared" si="547"/>
        <v>0</v>
      </c>
      <c r="Z291" s="2"/>
      <c r="AA291" s="2">
        <v>83377241</v>
      </c>
      <c r="AB291" s="2">
        <f t="shared" si="548"/>
        <v>125.33</v>
      </c>
      <c r="AC291" s="2">
        <f t="shared" si="549"/>
        <v>125.33</v>
      </c>
      <c r="AD291" s="2">
        <f>ROUND((((ET291)-(EU291))+AE291),6)</f>
        <v>0</v>
      </c>
      <c r="AE291" s="2">
        <f>ROUND((EU291),6)</f>
        <v>0</v>
      </c>
      <c r="AF291" s="2">
        <f>ROUND((EV291),6)</f>
        <v>0</v>
      </c>
      <c r="AG291" s="2">
        <f t="shared" si="550"/>
        <v>0</v>
      </c>
      <c r="AH291" s="2">
        <f>(EW291)</f>
        <v>0</v>
      </c>
      <c r="AI291" s="2">
        <f>(EX291)</f>
        <v>0</v>
      </c>
      <c r="AJ291" s="2">
        <f t="shared" si="551"/>
        <v>0</v>
      </c>
      <c r="AK291" s="2">
        <v>125.33</v>
      </c>
      <c r="AL291" s="2">
        <v>125.33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103</v>
      </c>
      <c r="AU291" s="2">
        <v>72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1</v>
      </c>
      <c r="BJ291" s="2" t="s">
        <v>288</v>
      </c>
      <c r="BK291" s="2"/>
      <c r="BL291" s="2"/>
      <c r="BM291" s="2">
        <v>50</v>
      </c>
      <c r="BN291" s="2">
        <v>0</v>
      </c>
      <c r="BO291" s="2" t="s">
        <v>3</v>
      </c>
      <c r="BP291" s="2">
        <v>0</v>
      </c>
      <c r="BQ291" s="2">
        <v>30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103</v>
      </c>
      <c r="CA291" s="2">
        <v>72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552"/>
        <v>438.22</v>
      </c>
      <c r="CQ291" s="2">
        <f t="shared" si="553"/>
        <v>125.33</v>
      </c>
      <c r="CR291" s="2">
        <f>(ROUND((ROUND(((ET291)*AV291*1),2)*BB291),2)+ROUND((ROUND(((AE291-(EU291))*AV291*1),2)*BS291),2))</f>
        <v>0</v>
      </c>
      <c r="CS291" s="2">
        <f t="shared" si="554"/>
        <v>0</v>
      </c>
      <c r="CT291" s="2">
        <f t="shared" si="555"/>
        <v>0</v>
      </c>
      <c r="CU291" s="2">
        <f t="shared" si="556"/>
        <v>0</v>
      </c>
      <c r="CV291" s="2">
        <f t="shared" si="557"/>
        <v>0</v>
      </c>
      <c r="CW291" s="2">
        <f t="shared" si="558"/>
        <v>0</v>
      </c>
      <c r="CX291" s="2">
        <f t="shared" si="559"/>
        <v>0</v>
      </c>
      <c r="CY291" s="2">
        <f t="shared" si="560"/>
        <v>0</v>
      </c>
      <c r="CZ291" s="2">
        <f t="shared" si="561"/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1007</v>
      </c>
      <c r="DV291" s="2" t="s">
        <v>67</v>
      </c>
      <c r="DW291" s="2" t="s">
        <v>67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82946465</v>
      </c>
      <c r="EF291" s="2">
        <v>30</v>
      </c>
      <c r="EG291" s="2" t="s">
        <v>19</v>
      </c>
      <c r="EH291" s="2">
        <v>0</v>
      </c>
      <c r="EI291" s="2" t="s">
        <v>3</v>
      </c>
      <c r="EJ291" s="2">
        <v>1</v>
      </c>
      <c r="EK291" s="2">
        <v>50</v>
      </c>
      <c r="EL291" s="2" t="s">
        <v>283</v>
      </c>
      <c r="EM291" s="2" t="s">
        <v>284</v>
      </c>
      <c r="EN291" s="2"/>
      <c r="EO291" s="2" t="s">
        <v>3</v>
      </c>
      <c r="EP291" s="2"/>
      <c r="EQ291" s="2">
        <v>0</v>
      </c>
      <c r="ER291" s="2">
        <v>125.33</v>
      </c>
      <c r="ES291" s="2">
        <v>125.33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v>0</v>
      </c>
      <c r="FS291" s="2">
        <v>0</v>
      </c>
      <c r="FT291" s="2"/>
      <c r="FU291" s="2"/>
      <c r="FV291" s="2"/>
      <c r="FW291" s="2"/>
      <c r="FX291" s="2">
        <v>103</v>
      </c>
      <c r="FY291" s="2">
        <v>72</v>
      </c>
      <c r="FZ291" s="2"/>
      <c r="GA291" s="2" t="s">
        <v>3</v>
      </c>
      <c r="GB291" s="2"/>
      <c r="GC291" s="2"/>
      <c r="GD291" s="2">
        <v>1</v>
      </c>
      <c r="GE291" s="2"/>
      <c r="GF291" s="2">
        <v>-302152214</v>
      </c>
      <c r="GG291" s="2">
        <v>2</v>
      </c>
      <c r="GH291" s="2">
        <v>1</v>
      </c>
      <c r="GI291" s="2">
        <v>-2</v>
      </c>
      <c r="GJ291" s="2">
        <v>0</v>
      </c>
      <c r="GK291" s="2">
        <v>0</v>
      </c>
      <c r="GL291" s="2">
        <f t="shared" si="562"/>
        <v>0</v>
      </c>
      <c r="GM291" s="2">
        <f t="shared" si="563"/>
        <v>438.22</v>
      </c>
      <c r="GN291" s="2">
        <f t="shared" si="564"/>
        <v>438.22</v>
      </c>
      <c r="GO291" s="2">
        <f t="shared" si="565"/>
        <v>0</v>
      </c>
      <c r="GP291" s="2">
        <f t="shared" si="566"/>
        <v>0</v>
      </c>
      <c r="GQ291" s="2"/>
      <c r="GR291" s="2">
        <v>0</v>
      </c>
      <c r="GS291" s="2">
        <v>0</v>
      </c>
      <c r="GT291" s="2">
        <v>0</v>
      </c>
      <c r="GU291" s="2" t="s">
        <v>3</v>
      </c>
      <c r="GV291" s="2">
        <f t="shared" si="567"/>
        <v>0</v>
      </c>
      <c r="GW291" s="2">
        <v>1</v>
      </c>
      <c r="GX291" s="2">
        <f t="shared" si="568"/>
        <v>0</v>
      </c>
      <c r="GY291" s="2"/>
      <c r="GZ291" s="2"/>
      <c r="HA291" s="2">
        <v>0</v>
      </c>
      <c r="HB291" s="2">
        <v>0</v>
      </c>
      <c r="HC291" s="2">
        <f t="shared" si="569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>
        <v>0</v>
      </c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18</v>
      </c>
      <c r="B292">
        <v>1</v>
      </c>
      <c r="C292">
        <v>222</v>
      </c>
      <c r="E292" t="s">
        <v>293</v>
      </c>
      <c r="F292" t="s">
        <v>286</v>
      </c>
      <c r="G292" t="s">
        <v>287</v>
      </c>
      <c r="H292" t="s">
        <v>67</v>
      </c>
      <c r="I292">
        <f>I290*J292</f>
        <v>3.4965000000000002</v>
      </c>
      <c r="J292">
        <v>15</v>
      </c>
      <c r="K292">
        <v>15</v>
      </c>
      <c r="O292">
        <f t="shared" si="538"/>
        <v>3216.53</v>
      </c>
      <c r="P292">
        <f t="shared" si="539"/>
        <v>3216.53</v>
      </c>
      <c r="Q292">
        <f>(ROUND((ROUND(((ET292)*AV292*I292),2)*BB292),2)+ROUND((ROUND(((AE292-(EU292))*AV292*I292),2)*BS292),2))</f>
        <v>0</v>
      </c>
      <c r="R292">
        <f t="shared" si="540"/>
        <v>0</v>
      </c>
      <c r="S292">
        <f t="shared" si="541"/>
        <v>0</v>
      </c>
      <c r="T292">
        <f t="shared" si="542"/>
        <v>0</v>
      </c>
      <c r="U292">
        <f t="shared" si="543"/>
        <v>0</v>
      </c>
      <c r="V292">
        <f t="shared" si="544"/>
        <v>0</v>
      </c>
      <c r="W292">
        <f t="shared" si="545"/>
        <v>0</v>
      </c>
      <c r="X292">
        <f t="shared" si="546"/>
        <v>0</v>
      </c>
      <c r="Y292">
        <f t="shared" si="547"/>
        <v>0</v>
      </c>
      <c r="AA292">
        <v>83377243</v>
      </c>
      <c r="AB292">
        <f t="shared" si="548"/>
        <v>125.33</v>
      </c>
      <c r="AC292">
        <f t="shared" si="549"/>
        <v>125.33</v>
      </c>
      <c r="AD292">
        <f>ROUND((((ET292)-(EU292))+AE292),6)</f>
        <v>0</v>
      </c>
      <c r="AE292">
        <f>ROUND((EU292),6)</f>
        <v>0</v>
      </c>
      <c r="AF292">
        <f>ROUND((EV292),6)</f>
        <v>0</v>
      </c>
      <c r="AG292">
        <f t="shared" si="550"/>
        <v>0</v>
      </c>
      <c r="AH292">
        <f>(EW292)</f>
        <v>0</v>
      </c>
      <c r="AI292">
        <f>(EX292)</f>
        <v>0</v>
      </c>
      <c r="AJ292">
        <f t="shared" si="551"/>
        <v>0</v>
      </c>
      <c r="AK292">
        <v>125.33</v>
      </c>
      <c r="AL292">
        <v>125.33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103</v>
      </c>
      <c r="AU292">
        <v>72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7.34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288</v>
      </c>
      <c r="BM292">
        <v>50</v>
      </c>
      <c r="BN292">
        <v>0</v>
      </c>
      <c r="BO292" t="s">
        <v>286</v>
      </c>
      <c r="BP292">
        <v>1</v>
      </c>
      <c r="BQ292">
        <v>30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103</v>
      </c>
      <c r="CA292">
        <v>72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552"/>
        <v>3216.53</v>
      </c>
      <c r="CQ292">
        <f t="shared" si="553"/>
        <v>919.92</v>
      </c>
      <c r="CR292">
        <f>(ROUND((ROUND(((ET292)*AV292*1),2)*BB292),2)+ROUND((ROUND(((AE292-(EU292))*AV292*1),2)*BS292),2))</f>
        <v>0</v>
      </c>
      <c r="CS292">
        <f t="shared" si="554"/>
        <v>0</v>
      </c>
      <c r="CT292">
        <f t="shared" si="555"/>
        <v>0</v>
      </c>
      <c r="CU292">
        <f t="shared" si="556"/>
        <v>0</v>
      </c>
      <c r="CV292">
        <f t="shared" si="557"/>
        <v>0</v>
      </c>
      <c r="CW292">
        <f t="shared" si="558"/>
        <v>0</v>
      </c>
      <c r="CX292">
        <f t="shared" si="559"/>
        <v>0</v>
      </c>
      <c r="CY292">
        <f t="shared" si="560"/>
        <v>0</v>
      </c>
      <c r="CZ292">
        <f t="shared" si="561"/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1007</v>
      </c>
      <c r="DV292" t="s">
        <v>67</v>
      </c>
      <c r="DW292" t="s">
        <v>67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82946465</v>
      </c>
      <c r="EF292">
        <v>30</v>
      </c>
      <c r="EG292" t="s">
        <v>19</v>
      </c>
      <c r="EH292">
        <v>0</v>
      </c>
      <c r="EI292" t="s">
        <v>3</v>
      </c>
      <c r="EJ292">
        <v>1</v>
      </c>
      <c r="EK292">
        <v>50</v>
      </c>
      <c r="EL292" t="s">
        <v>283</v>
      </c>
      <c r="EM292" t="s">
        <v>284</v>
      </c>
      <c r="EO292" t="s">
        <v>3</v>
      </c>
      <c r="EQ292">
        <v>0</v>
      </c>
      <c r="ER292">
        <v>125.33</v>
      </c>
      <c r="ES292">
        <v>125.33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v>0</v>
      </c>
      <c r="FS292">
        <v>0</v>
      </c>
      <c r="FX292">
        <v>103</v>
      </c>
      <c r="FY292">
        <v>72</v>
      </c>
      <c r="GA292" t="s">
        <v>3</v>
      </c>
      <c r="GD292">
        <v>1</v>
      </c>
      <c r="GF292">
        <v>-302152214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562"/>
        <v>0</v>
      </c>
      <c r="GM292">
        <f t="shared" si="563"/>
        <v>3216.53</v>
      </c>
      <c r="GN292">
        <f t="shared" si="564"/>
        <v>3216.53</v>
      </c>
      <c r="GO292">
        <f t="shared" si="565"/>
        <v>0</v>
      </c>
      <c r="GP292">
        <f t="shared" si="566"/>
        <v>0</v>
      </c>
      <c r="GR292">
        <v>0</v>
      </c>
      <c r="GS292">
        <v>0</v>
      </c>
      <c r="GT292">
        <v>0</v>
      </c>
      <c r="GU292" t="s">
        <v>3</v>
      </c>
      <c r="GV292">
        <f t="shared" si="567"/>
        <v>0</v>
      </c>
      <c r="GW292">
        <v>1</v>
      </c>
      <c r="GX292">
        <f t="shared" si="568"/>
        <v>0</v>
      </c>
      <c r="HA292">
        <v>0</v>
      </c>
      <c r="HB292">
        <v>0</v>
      </c>
      <c r="HC292">
        <f t="shared" si="569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55" x14ac:dyDescent="0.2">
      <c r="A293" s="2">
        <v>17</v>
      </c>
      <c r="B293" s="2">
        <v>1</v>
      </c>
      <c r="C293" s="2">
        <f>ROW(SmtRes!A223)</f>
        <v>223</v>
      </c>
      <c r="D293" s="2">
        <f>ROW(EtalonRes!A604)</f>
        <v>604</v>
      </c>
      <c r="E293" s="2" t="s">
        <v>294</v>
      </c>
      <c r="F293" s="2" t="s">
        <v>295</v>
      </c>
      <c r="G293" s="2" t="s">
        <v>296</v>
      </c>
      <c r="H293" s="2" t="s">
        <v>151</v>
      </c>
      <c r="I293" s="2">
        <f>ROUND(-I297,9)</f>
        <v>-0.31080000000000002</v>
      </c>
      <c r="J293" s="2">
        <v>0</v>
      </c>
      <c r="K293" s="2">
        <f>ROUND(-I297,9)</f>
        <v>-0.31080000000000002</v>
      </c>
      <c r="L293" s="2"/>
      <c r="M293" s="2"/>
      <c r="N293" s="2"/>
      <c r="O293" s="2">
        <f t="shared" si="538"/>
        <v>-20.350000000000001</v>
      </c>
      <c r="P293" s="2">
        <f t="shared" si="539"/>
        <v>0</v>
      </c>
      <c r="Q293" s="2">
        <f>(ROUND((ROUND((((ET293*1.15))*AV293*I293),2)*BB293),2)+ROUND((ROUND(((AE293-((EU293*1.15)))*AV293*I293),2)*BS293),2))</f>
        <v>0</v>
      </c>
      <c r="R293" s="2">
        <f t="shared" si="540"/>
        <v>0</v>
      </c>
      <c r="S293" s="2">
        <f t="shared" si="541"/>
        <v>-20.350000000000001</v>
      </c>
      <c r="T293" s="2">
        <f t="shared" si="542"/>
        <v>0</v>
      </c>
      <c r="U293" s="2">
        <f t="shared" si="543"/>
        <v>-1.9550873999999998</v>
      </c>
      <c r="V293" s="2">
        <f t="shared" si="544"/>
        <v>0</v>
      </c>
      <c r="W293" s="2">
        <f t="shared" si="545"/>
        <v>0</v>
      </c>
      <c r="X293" s="2">
        <f t="shared" si="546"/>
        <v>-20.96</v>
      </c>
      <c r="Y293" s="2">
        <f t="shared" si="547"/>
        <v>-14.65</v>
      </c>
      <c r="Z293" s="2"/>
      <c r="AA293" s="2">
        <v>83377241</v>
      </c>
      <c r="AB293" s="2">
        <f t="shared" si="548"/>
        <v>65.480999999999995</v>
      </c>
      <c r="AC293" s="2">
        <f t="shared" si="549"/>
        <v>0</v>
      </c>
      <c r="AD293" s="2">
        <f>ROUND(((((ET293*1.15))-((EU293*1.15)))+AE293),6)</f>
        <v>0</v>
      </c>
      <c r="AE293" s="2">
        <f>ROUND(((EU293*1.15)),6)</f>
        <v>0</v>
      </c>
      <c r="AF293" s="2">
        <f>ROUND(((EV293*1.15)),6)</f>
        <v>65.480999999999995</v>
      </c>
      <c r="AG293" s="2">
        <f t="shared" si="550"/>
        <v>0</v>
      </c>
      <c r="AH293" s="2">
        <f>((EW293*1.15))</f>
        <v>6.2904999999999989</v>
      </c>
      <c r="AI293" s="2">
        <f>((EX293*1.15))</f>
        <v>0</v>
      </c>
      <c r="AJ293" s="2">
        <f t="shared" si="551"/>
        <v>0</v>
      </c>
      <c r="AK293" s="2">
        <v>56.94</v>
      </c>
      <c r="AL293" s="2">
        <v>0</v>
      </c>
      <c r="AM293" s="2">
        <v>0</v>
      </c>
      <c r="AN293" s="2">
        <v>0</v>
      </c>
      <c r="AO293" s="2">
        <v>56.94</v>
      </c>
      <c r="AP293" s="2">
        <v>0</v>
      </c>
      <c r="AQ293" s="2">
        <v>5.47</v>
      </c>
      <c r="AR293" s="2">
        <v>0</v>
      </c>
      <c r="AS293" s="2">
        <v>0</v>
      </c>
      <c r="AT293" s="2">
        <v>103</v>
      </c>
      <c r="AU293" s="2">
        <v>72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0</v>
      </c>
      <c r="BI293" s="2">
        <v>1</v>
      </c>
      <c r="BJ293" s="2" t="s">
        <v>297</v>
      </c>
      <c r="BK293" s="2"/>
      <c r="BL293" s="2"/>
      <c r="BM293" s="2">
        <v>50</v>
      </c>
      <c r="BN293" s="2">
        <v>0</v>
      </c>
      <c r="BO293" s="2" t="s">
        <v>295</v>
      </c>
      <c r="BP293" s="2">
        <v>1</v>
      </c>
      <c r="BQ293" s="2">
        <v>30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103</v>
      </c>
      <c r="CA293" s="2">
        <v>72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726</v>
      </c>
      <c r="CO293" s="2">
        <v>0</v>
      </c>
      <c r="CP293" s="2">
        <f t="shared" si="552"/>
        <v>-20.350000000000001</v>
      </c>
      <c r="CQ293" s="2">
        <f t="shared" si="553"/>
        <v>0</v>
      </c>
      <c r="CR293" s="2">
        <f>(ROUND((ROUND((((ET293*1.15))*AV293*1),2)*BB293),2)+ROUND((ROUND(((AE293-((EU293*1.15)))*AV293*1),2)*BS293),2))</f>
        <v>0</v>
      </c>
      <c r="CS293" s="2">
        <f t="shared" si="554"/>
        <v>0</v>
      </c>
      <c r="CT293" s="2">
        <f t="shared" si="555"/>
        <v>65.48</v>
      </c>
      <c r="CU293" s="2">
        <f t="shared" si="556"/>
        <v>0</v>
      </c>
      <c r="CV293" s="2">
        <f t="shared" si="557"/>
        <v>6.2904999999999989</v>
      </c>
      <c r="CW293" s="2">
        <f t="shared" si="558"/>
        <v>0</v>
      </c>
      <c r="CX293" s="2">
        <f t="shared" si="559"/>
        <v>0</v>
      </c>
      <c r="CY293" s="2">
        <f t="shared" si="560"/>
        <v>-20.960500000000003</v>
      </c>
      <c r="CZ293" s="2">
        <f t="shared" si="561"/>
        <v>-14.652000000000001</v>
      </c>
      <c r="DA293" s="2"/>
      <c r="DB293" s="2">
        <v>39</v>
      </c>
      <c r="DC293" s="2" t="s">
        <v>3</v>
      </c>
      <c r="DD293" s="2" t="s">
        <v>3</v>
      </c>
      <c r="DE293" s="2" t="s">
        <v>36</v>
      </c>
      <c r="DF293" s="2" t="s">
        <v>36</v>
      </c>
      <c r="DG293" s="2" t="s">
        <v>36</v>
      </c>
      <c r="DH293" s="2" t="s">
        <v>3</v>
      </c>
      <c r="DI293" s="2" t="s">
        <v>36</v>
      </c>
      <c r="DJ293" s="2" t="s">
        <v>36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1005</v>
      </c>
      <c r="DV293" s="2" t="s">
        <v>151</v>
      </c>
      <c r="DW293" s="2" t="s">
        <v>151</v>
      </c>
      <c r="DX293" s="2">
        <v>100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82946465</v>
      </c>
      <c r="EF293" s="2">
        <v>30</v>
      </c>
      <c r="EG293" s="2" t="s">
        <v>19</v>
      </c>
      <c r="EH293" s="2">
        <v>0</v>
      </c>
      <c r="EI293" s="2" t="s">
        <v>3</v>
      </c>
      <c r="EJ293" s="2">
        <v>1</v>
      </c>
      <c r="EK293" s="2">
        <v>50</v>
      </c>
      <c r="EL293" s="2" t="s">
        <v>283</v>
      </c>
      <c r="EM293" s="2" t="s">
        <v>284</v>
      </c>
      <c r="EN293" s="2"/>
      <c r="EO293" s="2" t="s">
        <v>37</v>
      </c>
      <c r="EP293" s="2"/>
      <c r="EQ293" s="2">
        <v>131072</v>
      </c>
      <c r="ER293" s="2">
        <v>56.94</v>
      </c>
      <c r="ES293" s="2">
        <v>0</v>
      </c>
      <c r="ET293" s="2">
        <v>0</v>
      </c>
      <c r="EU293" s="2">
        <v>0</v>
      </c>
      <c r="EV293" s="2">
        <v>56.94</v>
      </c>
      <c r="EW293" s="2">
        <v>5.47</v>
      </c>
      <c r="EX293" s="2">
        <v>0</v>
      </c>
      <c r="EY293" s="2">
        <v>0</v>
      </c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v>0</v>
      </c>
      <c r="FS293" s="2">
        <v>0</v>
      </c>
      <c r="FT293" s="2"/>
      <c r="FU293" s="2"/>
      <c r="FV293" s="2"/>
      <c r="FW293" s="2"/>
      <c r="FX293" s="2">
        <v>103</v>
      </c>
      <c r="FY293" s="2">
        <v>72</v>
      </c>
      <c r="FZ293" s="2"/>
      <c r="GA293" s="2" t="s">
        <v>3</v>
      </c>
      <c r="GB293" s="2"/>
      <c r="GC293" s="2"/>
      <c r="GD293" s="2">
        <v>1</v>
      </c>
      <c r="GE293" s="2"/>
      <c r="GF293" s="2">
        <v>1004194431</v>
      </c>
      <c r="GG293" s="2">
        <v>2</v>
      </c>
      <c r="GH293" s="2">
        <v>1</v>
      </c>
      <c r="GI293" s="2">
        <v>2</v>
      </c>
      <c r="GJ293" s="2">
        <v>0</v>
      </c>
      <c r="GK293" s="2">
        <v>0</v>
      </c>
      <c r="GL293" s="2">
        <f t="shared" si="562"/>
        <v>0</v>
      </c>
      <c r="GM293" s="2">
        <f t="shared" si="563"/>
        <v>-55.96</v>
      </c>
      <c r="GN293" s="2">
        <f t="shared" si="564"/>
        <v>-55.96</v>
      </c>
      <c r="GO293" s="2">
        <f t="shared" si="565"/>
        <v>0</v>
      </c>
      <c r="GP293" s="2">
        <f t="shared" si="566"/>
        <v>0</v>
      </c>
      <c r="GQ293" s="2"/>
      <c r="GR293" s="2">
        <v>0</v>
      </c>
      <c r="GS293" s="2">
        <v>0</v>
      </c>
      <c r="GT293" s="2">
        <v>0</v>
      </c>
      <c r="GU293" s="2" t="s">
        <v>3</v>
      </c>
      <c r="GV293" s="2">
        <f t="shared" si="567"/>
        <v>0</v>
      </c>
      <c r="GW293" s="2">
        <v>1</v>
      </c>
      <c r="GX293" s="2">
        <f t="shared" si="568"/>
        <v>0</v>
      </c>
      <c r="GY293" s="2"/>
      <c r="GZ293" s="2"/>
      <c r="HA293" s="2">
        <v>0</v>
      </c>
      <c r="HB293" s="2">
        <v>0</v>
      </c>
      <c r="HC293" s="2">
        <f t="shared" si="569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>
        <v>0</v>
      </c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17</v>
      </c>
      <c r="B294">
        <v>1</v>
      </c>
      <c r="C294">
        <f>ROW(SmtRes!A224)</f>
        <v>224</v>
      </c>
      <c r="D294">
        <f>ROW(EtalonRes!A606)</f>
        <v>606</v>
      </c>
      <c r="E294" t="s">
        <v>294</v>
      </c>
      <c r="F294" t="s">
        <v>295</v>
      </c>
      <c r="G294" t="s">
        <v>296</v>
      </c>
      <c r="H294" t="s">
        <v>151</v>
      </c>
      <c r="I294">
        <f>ROUND(-I298,9)</f>
        <v>-0.31080000000000002</v>
      </c>
      <c r="J294">
        <v>0</v>
      </c>
      <c r="K294">
        <f>ROUND(-I298,9)</f>
        <v>-0.31080000000000002</v>
      </c>
      <c r="O294">
        <f t="shared" si="538"/>
        <v>-1132.8800000000001</v>
      </c>
      <c r="P294">
        <f t="shared" si="539"/>
        <v>0</v>
      </c>
      <c r="Q294">
        <f>(ROUND((ROUND((((ET294*1.15))*AV294*I294),2)*BB294),2)+ROUND((ROUND(((AE294-((EU294*1.15)))*AV294*I294),2)*BS294),2))</f>
        <v>0</v>
      </c>
      <c r="R294">
        <f t="shared" si="540"/>
        <v>0</v>
      </c>
      <c r="S294">
        <f t="shared" si="541"/>
        <v>-1132.8800000000001</v>
      </c>
      <c r="T294">
        <f t="shared" si="542"/>
        <v>0</v>
      </c>
      <c r="U294">
        <f t="shared" si="543"/>
        <v>-1.9550873999999998</v>
      </c>
      <c r="V294">
        <f t="shared" si="544"/>
        <v>0</v>
      </c>
      <c r="W294">
        <f t="shared" si="545"/>
        <v>0</v>
      </c>
      <c r="X294">
        <f t="shared" si="546"/>
        <v>-1166.8699999999999</v>
      </c>
      <c r="Y294">
        <f t="shared" si="547"/>
        <v>-815.67</v>
      </c>
      <c r="AA294">
        <v>83377243</v>
      </c>
      <c r="AB294">
        <f t="shared" si="548"/>
        <v>65.480999999999995</v>
      </c>
      <c r="AC294">
        <f t="shared" si="549"/>
        <v>0</v>
      </c>
      <c r="AD294">
        <f>ROUND(((((ET294*1.15))-((EU294*1.15)))+AE294),6)</f>
        <v>0</v>
      </c>
      <c r="AE294">
        <f>ROUND(((EU294*1.15)),6)</f>
        <v>0</v>
      </c>
      <c r="AF294">
        <f>ROUND(((EV294*1.15)),6)</f>
        <v>65.480999999999995</v>
      </c>
      <c r="AG294">
        <f t="shared" si="550"/>
        <v>0</v>
      </c>
      <c r="AH294">
        <f>((EW294*1.15))</f>
        <v>6.2904999999999989</v>
      </c>
      <c r="AI294">
        <f>((EX294*1.15))</f>
        <v>0</v>
      </c>
      <c r="AJ294">
        <f t="shared" si="551"/>
        <v>0</v>
      </c>
      <c r="AK294">
        <v>56.94</v>
      </c>
      <c r="AL294">
        <v>0</v>
      </c>
      <c r="AM294">
        <v>0</v>
      </c>
      <c r="AN294">
        <v>0</v>
      </c>
      <c r="AO294">
        <v>56.94</v>
      </c>
      <c r="AP294">
        <v>0</v>
      </c>
      <c r="AQ294">
        <v>5.47</v>
      </c>
      <c r="AR294">
        <v>0</v>
      </c>
      <c r="AS294">
        <v>0</v>
      </c>
      <c r="AT294">
        <v>103</v>
      </c>
      <c r="AU294">
        <v>72</v>
      </c>
      <c r="AV294">
        <v>1</v>
      </c>
      <c r="AW294">
        <v>1</v>
      </c>
      <c r="AZ294">
        <v>1</v>
      </c>
      <c r="BA294">
        <v>55.67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297</v>
      </c>
      <c r="BM294">
        <v>50</v>
      </c>
      <c r="BN294">
        <v>0</v>
      </c>
      <c r="BO294" t="s">
        <v>295</v>
      </c>
      <c r="BP294">
        <v>1</v>
      </c>
      <c r="BQ294">
        <v>30</v>
      </c>
      <c r="BR294">
        <v>0</v>
      </c>
      <c r="BS294">
        <v>55.67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103</v>
      </c>
      <c r="CA294">
        <v>72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726</v>
      </c>
      <c r="CO294">
        <v>0</v>
      </c>
      <c r="CP294">
        <f t="shared" si="552"/>
        <v>-1132.8800000000001</v>
      </c>
      <c r="CQ294">
        <f t="shared" si="553"/>
        <v>0</v>
      </c>
      <c r="CR294">
        <f>(ROUND((ROUND((((ET294*1.15))*AV294*1),2)*BB294),2)+ROUND((ROUND(((AE294-((EU294*1.15)))*AV294*1),2)*BS294),2))</f>
        <v>0</v>
      </c>
      <c r="CS294">
        <f t="shared" si="554"/>
        <v>0</v>
      </c>
      <c r="CT294">
        <f t="shared" si="555"/>
        <v>3645.27</v>
      </c>
      <c r="CU294">
        <f t="shared" si="556"/>
        <v>0</v>
      </c>
      <c r="CV294">
        <f t="shared" si="557"/>
        <v>6.2904999999999989</v>
      </c>
      <c r="CW294">
        <f t="shared" si="558"/>
        <v>0</v>
      </c>
      <c r="CX294">
        <f t="shared" si="559"/>
        <v>0</v>
      </c>
      <c r="CY294">
        <f t="shared" si="560"/>
        <v>-1166.8664000000001</v>
      </c>
      <c r="CZ294">
        <f t="shared" si="561"/>
        <v>-815.67360000000019</v>
      </c>
      <c r="DB294">
        <v>40</v>
      </c>
      <c r="DC294" t="s">
        <v>3</v>
      </c>
      <c r="DD294" t="s">
        <v>3</v>
      </c>
      <c r="DE294" t="s">
        <v>36</v>
      </c>
      <c r="DF294" t="s">
        <v>36</v>
      </c>
      <c r="DG294" t="s">
        <v>36</v>
      </c>
      <c r="DH294" t="s">
        <v>3</v>
      </c>
      <c r="DI294" t="s">
        <v>36</v>
      </c>
      <c r="DJ294" t="s">
        <v>36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1005</v>
      </c>
      <c r="DV294" t="s">
        <v>151</v>
      </c>
      <c r="DW294" t="s">
        <v>151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82946465</v>
      </c>
      <c r="EF294">
        <v>30</v>
      </c>
      <c r="EG294" t="s">
        <v>19</v>
      </c>
      <c r="EH294">
        <v>0</v>
      </c>
      <c r="EI294" t="s">
        <v>3</v>
      </c>
      <c r="EJ294">
        <v>1</v>
      </c>
      <c r="EK294">
        <v>50</v>
      </c>
      <c r="EL294" t="s">
        <v>283</v>
      </c>
      <c r="EM294" t="s">
        <v>284</v>
      </c>
      <c r="EO294" t="s">
        <v>37</v>
      </c>
      <c r="EQ294">
        <v>131072</v>
      </c>
      <c r="ER294">
        <v>56.94</v>
      </c>
      <c r="ES294">
        <v>0</v>
      </c>
      <c r="ET294">
        <v>0</v>
      </c>
      <c r="EU294">
        <v>0</v>
      </c>
      <c r="EV294">
        <v>56.94</v>
      </c>
      <c r="EW294">
        <v>5.47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103</v>
      </c>
      <c r="FY294">
        <v>72</v>
      </c>
      <c r="GA294" t="s">
        <v>3</v>
      </c>
      <c r="GD294">
        <v>1</v>
      </c>
      <c r="GF294">
        <v>1004194431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562"/>
        <v>0</v>
      </c>
      <c r="GM294">
        <f t="shared" si="563"/>
        <v>-3115.42</v>
      </c>
      <c r="GN294">
        <f t="shared" si="564"/>
        <v>-3115.42</v>
      </c>
      <c r="GO294">
        <f t="shared" si="565"/>
        <v>0</v>
      </c>
      <c r="GP294">
        <f t="shared" si="566"/>
        <v>0</v>
      </c>
      <c r="GR294">
        <v>0</v>
      </c>
      <c r="GS294">
        <v>0</v>
      </c>
      <c r="GT294">
        <v>0</v>
      </c>
      <c r="GU294" t="s">
        <v>3</v>
      </c>
      <c r="GV294">
        <f t="shared" si="567"/>
        <v>0</v>
      </c>
      <c r="GW294">
        <v>1</v>
      </c>
      <c r="GX294">
        <f t="shared" si="568"/>
        <v>0</v>
      </c>
      <c r="HA294">
        <v>0</v>
      </c>
      <c r="HB294">
        <v>0</v>
      </c>
      <c r="HC294">
        <f t="shared" si="569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55" x14ac:dyDescent="0.2">
      <c r="A295" s="2">
        <v>18</v>
      </c>
      <c r="B295" s="2">
        <v>1</v>
      </c>
      <c r="C295" s="2">
        <v>223</v>
      </c>
      <c r="D295" s="2"/>
      <c r="E295" s="2" t="s">
        <v>298</v>
      </c>
      <c r="F295" s="2" t="s">
        <v>286</v>
      </c>
      <c r="G295" s="2" t="s">
        <v>287</v>
      </c>
      <c r="H295" s="2" t="s">
        <v>67</v>
      </c>
      <c r="I295" s="2">
        <f>I293*J295</f>
        <v>-1.5540000000000003</v>
      </c>
      <c r="J295" s="2">
        <v>5.0000000000000009</v>
      </c>
      <c r="K295" s="2">
        <v>5</v>
      </c>
      <c r="L295" s="2"/>
      <c r="M295" s="2"/>
      <c r="N295" s="2"/>
      <c r="O295" s="2">
        <f t="shared" si="538"/>
        <v>-194.76</v>
      </c>
      <c r="P295" s="2">
        <f t="shared" si="539"/>
        <v>-194.76</v>
      </c>
      <c r="Q295" s="2">
        <f>(ROUND((ROUND(((ET295)*AV295*I295),2)*BB295),2)+ROUND((ROUND(((AE295-(EU295))*AV295*I295),2)*BS295),2))</f>
        <v>0</v>
      </c>
      <c r="R295" s="2">
        <f t="shared" si="540"/>
        <v>0</v>
      </c>
      <c r="S295" s="2">
        <f t="shared" si="541"/>
        <v>0</v>
      </c>
      <c r="T295" s="2">
        <f t="shared" si="542"/>
        <v>0</v>
      </c>
      <c r="U295" s="2">
        <f t="shared" si="543"/>
        <v>0</v>
      </c>
      <c r="V295" s="2">
        <f t="shared" si="544"/>
        <v>0</v>
      </c>
      <c r="W295" s="2">
        <f t="shared" si="545"/>
        <v>0</v>
      </c>
      <c r="X295" s="2">
        <f t="shared" si="546"/>
        <v>0</v>
      </c>
      <c r="Y295" s="2">
        <f t="shared" si="547"/>
        <v>0</v>
      </c>
      <c r="Z295" s="2"/>
      <c r="AA295" s="2">
        <v>83377241</v>
      </c>
      <c r="AB295" s="2">
        <f t="shared" si="548"/>
        <v>125.33</v>
      </c>
      <c r="AC295" s="2">
        <f t="shared" si="549"/>
        <v>125.33</v>
      </c>
      <c r="AD295" s="2">
        <f>ROUND((((ET295)-(EU295))+AE295),6)</f>
        <v>0</v>
      </c>
      <c r="AE295" s="2">
        <f>ROUND((EU295),6)</f>
        <v>0</v>
      </c>
      <c r="AF295" s="2">
        <f>ROUND((EV295),6)</f>
        <v>0</v>
      </c>
      <c r="AG295" s="2">
        <f t="shared" si="550"/>
        <v>0</v>
      </c>
      <c r="AH295" s="2">
        <f>(EW295)</f>
        <v>0</v>
      </c>
      <c r="AI295" s="2">
        <f>(EX295)</f>
        <v>0</v>
      </c>
      <c r="AJ295" s="2">
        <f t="shared" si="551"/>
        <v>0</v>
      </c>
      <c r="AK295" s="2">
        <v>125.33</v>
      </c>
      <c r="AL295" s="2">
        <v>125.33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103</v>
      </c>
      <c r="AU295" s="2">
        <v>72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3</v>
      </c>
      <c r="BI295" s="2">
        <v>1</v>
      </c>
      <c r="BJ295" s="2" t="s">
        <v>288</v>
      </c>
      <c r="BK295" s="2"/>
      <c r="BL295" s="2"/>
      <c r="BM295" s="2">
        <v>50</v>
      </c>
      <c r="BN295" s="2">
        <v>0</v>
      </c>
      <c r="BO295" s="2" t="s">
        <v>3</v>
      </c>
      <c r="BP295" s="2">
        <v>0</v>
      </c>
      <c r="BQ295" s="2">
        <v>30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103</v>
      </c>
      <c r="CA295" s="2">
        <v>72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552"/>
        <v>-194.76</v>
      </c>
      <c r="CQ295" s="2">
        <f t="shared" si="553"/>
        <v>125.33</v>
      </c>
      <c r="CR295" s="2">
        <f>(ROUND((ROUND(((ET295)*AV295*1),2)*BB295),2)+ROUND((ROUND(((AE295-(EU295))*AV295*1),2)*BS295),2))</f>
        <v>0</v>
      </c>
      <c r="CS295" s="2">
        <f t="shared" si="554"/>
        <v>0</v>
      </c>
      <c r="CT295" s="2">
        <f t="shared" si="555"/>
        <v>0</v>
      </c>
      <c r="CU295" s="2">
        <f t="shared" si="556"/>
        <v>0</v>
      </c>
      <c r="CV295" s="2">
        <f t="shared" si="557"/>
        <v>0</v>
      </c>
      <c r="CW295" s="2">
        <f t="shared" si="558"/>
        <v>0</v>
      </c>
      <c r="CX295" s="2">
        <f t="shared" si="559"/>
        <v>0</v>
      </c>
      <c r="CY295" s="2">
        <f t="shared" si="560"/>
        <v>0</v>
      </c>
      <c r="CZ295" s="2">
        <f t="shared" si="561"/>
        <v>0</v>
      </c>
      <c r="DA295" s="2"/>
      <c r="DB295" s="2"/>
      <c r="DC295" s="2" t="s">
        <v>3</v>
      </c>
      <c r="DD295" s="2" t="s">
        <v>3</v>
      </c>
      <c r="DE295" s="2" t="s">
        <v>3</v>
      </c>
      <c r="DF295" s="2" t="s">
        <v>3</v>
      </c>
      <c r="DG295" s="2" t="s">
        <v>3</v>
      </c>
      <c r="DH295" s="2" t="s">
        <v>3</v>
      </c>
      <c r="DI295" s="2" t="s">
        <v>3</v>
      </c>
      <c r="DJ295" s="2" t="s">
        <v>3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1007</v>
      </c>
      <c r="DV295" s="2" t="s">
        <v>67</v>
      </c>
      <c r="DW295" s="2" t="s">
        <v>67</v>
      </c>
      <c r="DX295" s="2">
        <v>1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82946465</v>
      </c>
      <c r="EF295" s="2">
        <v>30</v>
      </c>
      <c r="EG295" s="2" t="s">
        <v>19</v>
      </c>
      <c r="EH295" s="2">
        <v>0</v>
      </c>
      <c r="EI295" s="2" t="s">
        <v>3</v>
      </c>
      <c r="EJ295" s="2">
        <v>1</v>
      </c>
      <c r="EK295" s="2">
        <v>50</v>
      </c>
      <c r="EL295" s="2" t="s">
        <v>283</v>
      </c>
      <c r="EM295" s="2" t="s">
        <v>284</v>
      </c>
      <c r="EN295" s="2"/>
      <c r="EO295" s="2" t="s">
        <v>3</v>
      </c>
      <c r="EP295" s="2"/>
      <c r="EQ295" s="2">
        <v>0</v>
      </c>
      <c r="ER295" s="2">
        <v>125.33</v>
      </c>
      <c r="ES295" s="2">
        <v>125.33</v>
      </c>
      <c r="ET295" s="2">
        <v>0</v>
      </c>
      <c r="EU295" s="2">
        <v>0</v>
      </c>
      <c r="EV295" s="2">
        <v>0</v>
      </c>
      <c r="EW295" s="2">
        <v>0</v>
      </c>
      <c r="EX295" s="2">
        <v>0</v>
      </c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v>0</v>
      </c>
      <c r="FS295" s="2">
        <v>0</v>
      </c>
      <c r="FT295" s="2"/>
      <c r="FU295" s="2"/>
      <c r="FV295" s="2"/>
      <c r="FW295" s="2"/>
      <c r="FX295" s="2">
        <v>103</v>
      </c>
      <c r="FY295" s="2">
        <v>72</v>
      </c>
      <c r="FZ295" s="2"/>
      <c r="GA295" s="2" t="s">
        <v>3</v>
      </c>
      <c r="GB295" s="2"/>
      <c r="GC295" s="2"/>
      <c r="GD295" s="2">
        <v>1</v>
      </c>
      <c r="GE295" s="2"/>
      <c r="GF295" s="2">
        <v>-302152214</v>
      </c>
      <c r="GG295" s="2">
        <v>2</v>
      </c>
      <c r="GH295" s="2">
        <v>1</v>
      </c>
      <c r="GI295" s="2">
        <v>-2</v>
      </c>
      <c r="GJ295" s="2">
        <v>0</v>
      </c>
      <c r="GK295" s="2">
        <v>0</v>
      </c>
      <c r="GL295" s="2">
        <f t="shared" si="562"/>
        <v>0</v>
      </c>
      <c r="GM295" s="2">
        <f t="shared" si="563"/>
        <v>-194.76</v>
      </c>
      <c r="GN295" s="2">
        <f t="shared" si="564"/>
        <v>-194.76</v>
      </c>
      <c r="GO295" s="2">
        <f t="shared" si="565"/>
        <v>0</v>
      </c>
      <c r="GP295" s="2">
        <f t="shared" si="566"/>
        <v>0</v>
      </c>
      <c r="GQ295" s="2"/>
      <c r="GR295" s="2">
        <v>0</v>
      </c>
      <c r="GS295" s="2">
        <v>0</v>
      </c>
      <c r="GT295" s="2">
        <v>0</v>
      </c>
      <c r="GU295" s="2" t="s">
        <v>3</v>
      </c>
      <c r="GV295" s="2">
        <f t="shared" si="567"/>
        <v>0</v>
      </c>
      <c r="GW295" s="2">
        <v>1</v>
      </c>
      <c r="GX295" s="2">
        <f t="shared" si="568"/>
        <v>0</v>
      </c>
      <c r="GY295" s="2"/>
      <c r="GZ295" s="2"/>
      <c r="HA295" s="2">
        <v>0</v>
      </c>
      <c r="HB295" s="2">
        <v>0</v>
      </c>
      <c r="HC295" s="2">
        <f t="shared" si="569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>
        <v>0</v>
      </c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18</v>
      </c>
      <c r="B296">
        <v>1</v>
      </c>
      <c r="C296">
        <v>224</v>
      </c>
      <c r="E296" t="s">
        <v>298</v>
      </c>
      <c r="F296" t="s">
        <v>286</v>
      </c>
      <c r="G296" t="s">
        <v>287</v>
      </c>
      <c r="H296" t="s">
        <v>67</v>
      </c>
      <c r="I296">
        <f>I294*J296</f>
        <v>-1.5540000000000003</v>
      </c>
      <c r="J296">
        <v>5.0000000000000009</v>
      </c>
      <c r="K296">
        <v>5</v>
      </c>
      <c r="O296">
        <f t="shared" si="538"/>
        <v>-1429.54</v>
      </c>
      <c r="P296">
        <f t="shared" si="539"/>
        <v>-1429.54</v>
      </c>
      <c r="Q296">
        <f>(ROUND((ROUND(((ET296)*AV296*I296),2)*BB296),2)+ROUND((ROUND(((AE296-(EU296))*AV296*I296),2)*BS296),2))</f>
        <v>0</v>
      </c>
      <c r="R296">
        <f t="shared" si="540"/>
        <v>0</v>
      </c>
      <c r="S296">
        <f t="shared" si="541"/>
        <v>0</v>
      </c>
      <c r="T296">
        <f t="shared" si="542"/>
        <v>0</v>
      </c>
      <c r="U296">
        <f t="shared" si="543"/>
        <v>0</v>
      </c>
      <c r="V296">
        <f t="shared" si="544"/>
        <v>0</v>
      </c>
      <c r="W296">
        <f t="shared" si="545"/>
        <v>0</v>
      </c>
      <c r="X296">
        <f t="shared" si="546"/>
        <v>0</v>
      </c>
      <c r="Y296">
        <f t="shared" si="547"/>
        <v>0</v>
      </c>
      <c r="AA296">
        <v>83377243</v>
      </c>
      <c r="AB296">
        <f t="shared" si="548"/>
        <v>125.33</v>
      </c>
      <c r="AC296">
        <f t="shared" si="549"/>
        <v>125.33</v>
      </c>
      <c r="AD296">
        <f>ROUND((((ET296)-(EU296))+AE296),6)</f>
        <v>0</v>
      </c>
      <c r="AE296">
        <f>ROUND((EU296),6)</f>
        <v>0</v>
      </c>
      <c r="AF296">
        <f>ROUND((EV296),6)</f>
        <v>0</v>
      </c>
      <c r="AG296">
        <f t="shared" si="550"/>
        <v>0</v>
      </c>
      <c r="AH296">
        <f>(EW296)</f>
        <v>0</v>
      </c>
      <c r="AI296">
        <f>(EX296)</f>
        <v>0</v>
      </c>
      <c r="AJ296">
        <f t="shared" si="551"/>
        <v>0</v>
      </c>
      <c r="AK296">
        <v>125.33</v>
      </c>
      <c r="AL296">
        <v>125.33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103</v>
      </c>
      <c r="AU296">
        <v>72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7.34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288</v>
      </c>
      <c r="BM296">
        <v>50</v>
      </c>
      <c r="BN296">
        <v>0</v>
      </c>
      <c r="BO296" t="s">
        <v>286</v>
      </c>
      <c r="BP296">
        <v>1</v>
      </c>
      <c r="BQ296">
        <v>30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103</v>
      </c>
      <c r="CA296">
        <v>72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552"/>
        <v>-1429.54</v>
      </c>
      <c r="CQ296">
        <f t="shared" si="553"/>
        <v>919.92</v>
      </c>
      <c r="CR296">
        <f>(ROUND((ROUND(((ET296)*AV296*1),2)*BB296),2)+ROUND((ROUND(((AE296-(EU296))*AV296*1),2)*BS296),2))</f>
        <v>0</v>
      </c>
      <c r="CS296">
        <f t="shared" si="554"/>
        <v>0</v>
      </c>
      <c r="CT296">
        <f t="shared" si="555"/>
        <v>0</v>
      </c>
      <c r="CU296">
        <f t="shared" si="556"/>
        <v>0</v>
      </c>
      <c r="CV296">
        <f t="shared" si="557"/>
        <v>0</v>
      </c>
      <c r="CW296">
        <f t="shared" si="558"/>
        <v>0</v>
      </c>
      <c r="CX296">
        <f t="shared" si="559"/>
        <v>0</v>
      </c>
      <c r="CY296">
        <f t="shared" si="560"/>
        <v>0</v>
      </c>
      <c r="CZ296">
        <f t="shared" si="561"/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1007</v>
      </c>
      <c r="DV296" t="s">
        <v>67</v>
      </c>
      <c r="DW296" t="s">
        <v>67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82946465</v>
      </c>
      <c r="EF296">
        <v>30</v>
      </c>
      <c r="EG296" t="s">
        <v>19</v>
      </c>
      <c r="EH296">
        <v>0</v>
      </c>
      <c r="EI296" t="s">
        <v>3</v>
      </c>
      <c r="EJ296">
        <v>1</v>
      </c>
      <c r="EK296">
        <v>50</v>
      </c>
      <c r="EL296" t="s">
        <v>283</v>
      </c>
      <c r="EM296" t="s">
        <v>284</v>
      </c>
      <c r="EO296" t="s">
        <v>3</v>
      </c>
      <c r="EQ296">
        <v>0</v>
      </c>
      <c r="ER296">
        <v>125.33</v>
      </c>
      <c r="ES296">
        <v>125.33</v>
      </c>
      <c r="ET296">
        <v>0</v>
      </c>
      <c r="EU296">
        <v>0</v>
      </c>
      <c r="EV296">
        <v>0</v>
      </c>
      <c r="EW296">
        <v>0</v>
      </c>
      <c r="EX296">
        <v>0</v>
      </c>
      <c r="FQ296">
        <v>0</v>
      </c>
      <c r="FR296">
        <v>0</v>
      </c>
      <c r="FS296">
        <v>0</v>
      </c>
      <c r="FX296">
        <v>103</v>
      </c>
      <c r="FY296">
        <v>72</v>
      </c>
      <c r="GA296" t="s">
        <v>3</v>
      </c>
      <c r="GD296">
        <v>1</v>
      </c>
      <c r="GF296">
        <v>-302152214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562"/>
        <v>0</v>
      </c>
      <c r="GM296">
        <f t="shared" si="563"/>
        <v>-1429.54</v>
      </c>
      <c r="GN296">
        <f t="shared" si="564"/>
        <v>-1429.54</v>
      </c>
      <c r="GO296">
        <f t="shared" si="565"/>
        <v>0</v>
      </c>
      <c r="GP296">
        <f t="shared" si="566"/>
        <v>0</v>
      </c>
      <c r="GR296">
        <v>0</v>
      </c>
      <c r="GS296">
        <v>0</v>
      </c>
      <c r="GT296">
        <v>0</v>
      </c>
      <c r="GU296" t="s">
        <v>3</v>
      </c>
      <c r="GV296">
        <f t="shared" si="567"/>
        <v>0</v>
      </c>
      <c r="GW296">
        <v>1</v>
      </c>
      <c r="GX296">
        <f t="shared" si="568"/>
        <v>0</v>
      </c>
      <c r="HA296">
        <v>0</v>
      </c>
      <c r="HB296">
        <v>0</v>
      </c>
      <c r="HC296">
        <f t="shared" si="569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55" x14ac:dyDescent="0.2">
      <c r="A297" s="2">
        <v>17</v>
      </c>
      <c r="B297" s="2">
        <v>1</v>
      </c>
      <c r="C297" s="2">
        <f>ROW(SmtRes!A225)</f>
        <v>225</v>
      </c>
      <c r="D297" s="2">
        <f>ROW(EtalonRes!A609)</f>
        <v>609</v>
      </c>
      <c r="E297" s="2" t="s">
        <v>299</v>
      </c>
      <c r="F297" s="2" t="s">
        <v>300</v>
      </c>
      <c r="G297" s="2" t="s">
        <v>301</v>
      </c>
      <c r="H297" s="2" t="s">
        <v>151</v>
      </c>
      <c r="I297" s="2">
        <f>ROUND((F576+F577)/100,9)</f>
        <v>0.31080000000000002</v>
      </c>
      <c r="J297" s="2">
        <v>0</v>
      </c>
      <c r="K297" s="2">
        <f>ROUND((F576+F577)/100,9)</f>
        <v>0.31080000000000002</v>
      </c>
      <c r="L297" s="2"/>
      <c r="M297" s="2"/>
      <c r="N297" s="2"/>
      <c r="O297" s="2">
        <f t="shared" si="538"/>
        <v>42.95</v>
      </c>
      <c r="P297" s="2">
        <f t="shared" si="539"/>
        <v>21.97</v>
      </c>
      <c r="Q297" s="2">
        <f>(ROUND((ROUND((((ET297*1.15))*AV297*I297),2)*BB297),2)+ROUND((ROUND(((AE297-((EU297*1.15)))*AV297*I297),2)*BS297),2))</f>
        <v>0</v>
      </c>
      <c r="R297" s="2">
        <f t="shared" si="540"/>
        <v>0</v>
      </c>
      <c r="S297" s="2">
        <f t="shared" si="541"/>
        <v>20.98</v>
      </c>
      <c r="T297" s="2">
        <f t="shared" si="542"/>
        <v>0</v>
      </c>
      <c r="U297" s="2">
        <f t="shared" si="543"/>
        <v>1.876455</v>
      </c>
      <c r="V297" s="2">
        <f t="shared" si="544"/>
        <v>0</v>
      </c>
      <c r="W297" s="2">
        <f t="shared" si="545"/>
        <v>0</v>
      </c>
      <c r="X297" s="2">
        <f t="shared" si="546"/>
        <v>21.61</v>
      </c>
      <c r="Y297" s="2">
        <f t="shared" si="547"/>
        <v>15.11</v>
      </c>
      <c r="Z297" s="2"/>
      <c r="AA297" s="2">
        <v>83377241</v>
      </c>
      <c r="AB297" s="2">
        <f t="shared" si="548"/>
        <v>138.20500000000001</v>
      </c>
      <c r="AC297" s="2">
        <f t="shared" si="549"/>
        <v>70.7</v>
      </c>
      <c r="AD297" s="2">
        <f>ROUND(((((ET297*1.15))-((EU297*1.15)))+AE297),6)</f>
        <v>0</v>
      </c>
      <c r="AE297" s="2">
        <f>ROUND(((EU297*1.15)),6)</f>
        <v>0</v>
      </c>
      <c r="AF297" s="2">
        <f>ROUND(((EV297*1.15)),6)</f>
        <v>67.504999999999995</v>
      </c>
      <c r="AG297" s="2">
        <f t="shared" si="550"/>
        <v>0</v>
      </c>
      <c r="AH297" s="2">
        <f>((EW297*1.15))</f>
        <v>6.0374999999999996</v>
      </c>
      <c r="AI297" s="2">
        <f>((EX297*1.15))</f>
        <v>0</v>
      </c>
      <c r="AJ297" s="2">
        <f t="shared" si="551"/>
        <v>0</v>
      </c>
      <c r="AK297" s="2">
        <v>129.4</v>
      </c>
      <c r="AL297" s="2">
        <v>70.7</v>
      </c>
      <c r="AM297" s="2">
        <v>0</v>
      </c>
      <c r="AN297" s="2">
        <v>0</v>
      </c>
      <c r="AO297" s="2">
        <v>58.7</v>
      </c>
      <c r="AP297" s="2">
        <v>0</v>
      </c>
      <c r="AQ297" s="2">
        <v>5.25</v>
      </c>
      <c r="AR297" s="2">
        <v>0</v>
      </c>
      <c r="AS297" s="2">
        <v>0</v>
      </c>
      <c r="AT297" s="2">
        <v>103</v>
      </c>
      <c r="AU297" s="2">
        <v>72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0</v>
      </c>
      <c r="BI297" s="2">
        <v>1</v>
      </c>
      <c r="BJ297" s="2" t="s">
        <v>302</v>
      </c>
      <c r="BK297" s="2"/>
      <c r="BL297" s="2"/>
      <c r="BM297" s="2">
        <v>50</v>
      </c>
      <c r="BN297" s="2">
        <v>0</v>
      </c>
      <c r="BO297" s="2" t="s">
        <v>300</v>
      </c>
      <c r="BP297" s="2">
        <v>1</v>
      </c>
      <c r="BQ297" s="2">
        <v>30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103</v>
      </c>
      <c r="CA297" s="2">
        <v>72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726</v>
      </c>
      <c r="CO297" s="2">
        <v>0</v>
      </c>
      <c r="CP297" s="2">
        <f t="shared" si="552"/>
        <v>42.95</v>
      </c>
      <c r="CQ297" s="2">
        <f t="shared" si="553"/>
        <v>70.7</v>
      </c>
      <c r="CR297" s="2">
        <f>(ROUND((ROUND((((ET297*1.15))*AV297*1),2)*BB297),2)+ROUND((ROUND(((AE297-((EU297*1.15)))*AV297*1),2)*BS297),2))</f>
        <v>0</v>
      </c>
      <c r="CS297" s="2">
        <f t="shared" si="554"/>
        <v>0</v>
      </c>
      <c r="CT297" s="2">
        <f t="shared" si="555"/>
        <v>67.510000000000005</v>
      </c>
      <c r="CU297" s="2">
        <f t="shared" si="556"/>
        <v>0</v>
      </c>
      <c r="CV297" s="2">
        <f t="shared" si="557"/>
        <v>6.0374999999999996</v>
      </c>
      <c r="CW297" s="2">
        <f t="shared" si="558"/>
        <v>0</v>
      </c>
      <c r="CX297" s="2">
        <f t="shared" si="559"/>
        <v>0</v>
      </c>
      <c r="CY297" s="2">
        <f t="shared" si="560"/>
        <v>21.609400000000001</v>
      </c>
      <c r="CZ297" s="2">
        <f t="shared" si="561"/>
        <v>15.105599999999999</v>
      </c>
      <c r="DA297" s="2"/>
      <c r="DB297" s="2">
        <v>41</v>
      </c>
      <c r="DC297" s="2" t="s">
        <v>3</v>
      </c>
      <c r="DD297" s="2" t="s">
        <v>3</v>
      </c>
      <c r="DE297" s="2" t="s">
        <v>36</v>
      </c>
      <c r="DF297" s="2" t="s">
        <v>36</v>
      </c>
      <c r="DG297" s="2" t="s">
        <v>36</v>
      </c>
      <c r="DH297" s="2" t="s">
        <v>3</v>
      </c>
      <c r="DI297" s="2" t="s">
        <v>36</v>
      </c>
      <c r="DJ297" s="2" t="s">
        <v>36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>
        <v>1005</v>
      </c>
      <c r="DV297" s="2" t="s">
        <v>151</v>
      </c>
      <c r="DW297" s="2" t="s">
        <v>151</v>
      </c>
      <c r="DX297" s="2">
        <v>100</v>
      </c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82946465</v>
      </c>
      <c r="EF297" s="2">
        <v>30</v>
      </c>
      <c r="EG297" s="2" t="s">
        <v>19</v>
      </c>
      <c r="EH297" s="2">
        <v>0</v>
      </c>
      <c r="EI297" s="2" t="s">
        <v>3</v>
      </c>
      <c r="EJ297" s="2">
        <v>1</v>
      </c>
      <c r="EK297" s="2">
        <v>50</v>
      </c>
      <c r="EL297" s="2" t="s">
        <v>283</v>
      </c>
      <c r="EM297" s="2" t="s">
        <v>284</v>
      </c>
      <c r="EN297" s="2"/>
      <c r="EO297" s="2" t="s">
        <v>37</v>
      </c>
      <c r="EP297" s="2"/>
      <c r="EQ297" s="2">
        <v>131072</v>
      </c>
      <c r="ER297" s="2">
        <v>129.4</v>
      </c>
      <c r="ES297" s="2">
        <v>70.7</v>
      </c>
      <c r="ET297" s="2">
        <v>0</v>
      </c>
      <c r="EU297" s="2">
        <v>0</v>
      </c>
      <c r="EV297" s="2">
        <v>58.7</v>
      </c>
      <c r="EW297" s="2">
        <v>5.25</v>
      </c>
      <c r="EX297" s="2">
        <v>0</v>
      </c>
      <c r="EY297" s="2">
        <v>0</v>
      </c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v>0</v>
      </c>
      <c r="FS297" s="2">
        <v>0</v>
      </c>
      <c r="FT297" s="2"/>
      <c r="FU297" s="2"/>
      <c r="FV297" s="2"/>
      <c r="FW297" s="2"/>
      <c r="FX297" s="2">
        <v>103</v>
      </c>
      <c r="FY297" s="2">
        <v>72</v>
      </c>
      <c r="FZ297" s="2"/>
      <c r="GA297" s="2" t="s">
        <v>3</v>
      </c>
      <c r="GB297" s="2"/>
      <c r="GC297" s="2"/>
      <c r="GD297" s="2">
        <v>1</v>
      </c>
      <c r="GE297" s="2"/>
      <c r="GF297" s="2">
        <v>-4149175</v>
      </c>
      <c r="GG297" s="2">
        <v>2</v>
      </c>
      <c r="GH297" s="2">
        <v>1</v>
      </c>
      <c r="GI297" s="2">
        <v>2</v>
      </c>
      <c r="GJ297" s="2">
        <v>0</v>
      </c>
      <c r="GK297" s="2">
        <v>0</v>
      </c>
      <c r="GL297" s="2">
        <f t="shared" si="562"/>
        <v>0</v>
      </c>
      <c r="GM297" s="2">
        <f t="shared" si="563"/>
        <v>79.67</v>
      </c>
      <c r="GN297" s="2">
        <f t="shared" si="564"/>
        <v>79.67</v>
      </c>
      <c r="GO297" s="2">
        <f t="shared" si="565"/>
        <v>0</v>
      </c>
      <c r="GP297" s="2">
        <f t="shared" si="566"/>
        <v>0</v>
      </c>
      <c r="GQ297" s="2"/>
      <c r="GR297" s="2">
        <v>0</v>
      </c>
      <c r="GS297" s="2">
        <v>0</v>
      </c>
      <c r="GT297" s="2">
        <v>0</v>
      </c>
      <c r="GU297" s="2" t="s">
        <v>3</v>
      </c>
      <c r="GV297" s="2">
        <f t="shared" si="567"/>
        <v>0</v>
      </c>
      <c r="GW297" s="2">
        <v>1</v>
      </c>
      <c r="GX297" s="2">
        <f t="shared" si="568"/>
        <v>0</v>
      </c>
      <c r="GY297" s="2"/>
      <c r="GZ297" s="2"/>
      <c r="HA297" s="2">
        <v>0</v>
      </c>
      <c r="HB297" s="2">
        <v>0</v>
      </c>
      <c r="HC297" s="2">
        <f t="shared" si="569"/>
        <v>0</v>
      </c>
      <c r="HD297" s="2"/>
      <c r="HE297" s="2" t="s">
        <v>3</v>
      </c>
      <c r="HF297" s="2" t="s">
        <v>3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>
        <v>0</v>
      </c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17</v>
      </c>
      <c r="B298">
        <v>1</v>
      </c>
      <c r="C298">
        <f>ROW(SmtRes!A226)</f>
        <v>226</v>
      </c>
      <c r="D298">
        <f>ROW(EtalonRes!A612)</f>
        <v>612</v>
      </c>
      <c r="E298" t="s">
        <v>299</v>
      </c>
      <c r="F298" t="s">
        <v>300</v>
      </c>
      <c r="G298" t="s">
        <v>301</v>
      </c>
      <c r="H298" t="s">
        <v>151</v>
      </c>
      <c r="I298">
        <f>ROUND((F576+F577)/100,9)</f>
        <v>0.31080000000000002</v>
      </c>
      <c r="J298">
        <v>0</v>
      </c>
      <c r="K298">
        <f>ROUND((F576+F577)/100,9)</f>
        <v>0.31080000000000002</v>
      </c>
      <c r="O298">
        <f t="shared" si="538"/>
        <v>1338.23</v>
      </c>
      <c r="P298">
        <f t="shared" si="539"/>
        <v>170.27</v>
      </c>
      <c r="Q298">
        <f>(ROUND((ROUND((((ET298*1.15))*AV298*I298),2)*BB298),2)+ROUND((ROUND(((AE298-((EU298*1.15)))*AV298*I298),2)*BS298),2))</f>
        <v>0</v>
      </c>
      <c r="R298">
        <f t="shared" si="540"/>
        <v>0</v>
      </c>
      <c r="S298">
        <f t="shared" si="541"/>
        <v>1167.96</v>
      </c>
      <c r="T298">
        <f t="shared" si="542"/>
        <v>0</v>
      </c>
      <c r="U298">
        <f t="shared" si="543"/>
        <v>1.876455</v>
      </c>
      <c r="V298">
        <f t="shared" si="544"/>
        <v>0</v>
      </c>
      <c r="W298">
        <f t="shared" si="545"/>
        <v>0</v>
      </c>
      <c r="X298">
        <f t="shared" si="546"/>
        <v>1203</v>
      </c>
      <c r="Y298">
        <f t="shared" si="547"/>
        <v>840.93</v>
      </c>
      <c r="AA298">
        <v>83377243</v>
      </c>
      <c r="AB298">
        <f t="shared" si="548"/>
        <v>138.20500000000001</v>
      </c>
      <c r="AC298">
        <f t="shared" si="549"/>
        <v>70.7</v>
      </c>
      <c r="AD298">
        <f>ROUND(((((ET298*1.15))-((EU298*1.15)))+AE298),6)</f>
        <v>0</v>
      </c>
      <c r="AE298">
        <f>ROUND(((EU298*1.15)),6)</f>
        <v>0</v>
      </c>
      <c r="AF298">
        <f>ROUND(((EV298*1.15)),6)</f>
        <v>67.504999999999995</v>
      </c>
      <c r="AG298">
        <f t="shared" si="550"/>
        <v>0</v>
      </c>
      <c r="AH298">
        <f>((EW298*1.15))</f>
        <v>6.0374999999999996</v>
      </c>
      <c r="AI298">
        <f>((EX298*1.15))</f>
        <v>0</v>
      </c>
      <c r="AJ298">
        <f t="shared" si="551"/>
        <v>0</v>
      </c>
      <c r="AK298">
        <v>129.4</v>
      </c>
      <c r="AL298">
        <v>70.7</v>
      </c>
      <c r="AM298">
        <v>0</v>
      </c>
      <c r="AN298">
        <v>0</v>
      </c>
      <c r="AO298">
        <v>58.7</v>
      </c>
      <c r="AP298">
        <v>0</v>
      </c>
      <c r="AQ298">
        <v>5.25</v>
      </c>
      <c r="AR298">
        <v>0</v>
      </c>
      <c r="AS298">
        <v>0</v>
      </c>
      <c r="AT298">
        <v>103</v>
      </c>
      <c r="AU298">
        <v>72</v>
      </c>
      <c r="AV298">
        <v>1</v>
      </c>
      <c r="AW298">
        <v>1</v>
      </c>
      <c r="AZ298">
        <v>1</v>
      </c>
      <c r="BA298">
        <v>55.67</v>
      </c>
      <c r="BB298">
        <v>1</v>
      </c>
      <c r="BC298">
        <v>7.75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1</v>
      </c>
      <c r="BJ298" t="s">
        <v>302</v>
      </c>
      <c r="BM298">
        <v>50</v>
      </c>
      <c r="BN298">
        <v>0</v>
      </c>
      <c r="BO298" t="s">
        <v>300</v>
      </c>
      <c r="BP298">
        <v>1</v>
      </c>
      <c r="BQ298">
        <v>30</v>
      </c>
      <c r="BR298">
        <v>0</v>
      </c>
      <c r="BS298">
        <v>55.67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103</v>
      </c>
      <c r="CA298">
        <v>72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726</v>
      </c>
      <c r="CO298">
        <v>0</v>
      </c>
      <c r="CP298">
        <f t="shared" si="552"/>
        <v>1338.23</v>
      </c>
      <c r="CQ298">
        <f t="shared" si="553"/>
        <v>547.92999999999995</v>
      </c>
      <c r="CR298">
        <f>(ROUND((ROUND((((ET298*1.15))*AV298*1),2)*BB298),2)+ROUND((ROUND(((AE298-((EU298*1.15)))*AV298*1),2)*BS298),2))</f>
        <v>0</v>
      </c>
      <c r="CS298">
        <f t="shared" si="554"/>
        <v>0</v>
      </c>
      <c r="CT298">
        <f t="shared" si="555"/>
        <v>3758.28</v>
      </c>
      <c r="CU298">
        <f t="shared" si="556"/>
        <v>0</v>
      </c>
      <c r="CV298">
        <f t="shared" si="557"/>
        <v>6.0374999999999996</v>
      </c>
      <c r="CW298">
        <f t="shared" si="558"/>
        <v>0</v>
      </c>
      <c r="CX298">
        <f t="shared" si="559"/>
        <v>0</v>
      </c>
      <c r="CY298">
        <f t="shared" si="560"/>
        <v>1202.9988000000001</v>
      </c>
      <c r="CZ298">
        <f t="shared" si="561"/>
        <v>840.93119999999999</v>
      </c>
      <c r="DB298">
        <v>42</v>
      </c>
      <c r="DC298" t="s">
        <v>3</v>
      </c>
      <c r="DD298" t="s">
        <v>3</v>
      </c>
      <c r="DE298" t="s">
        <v>36</v>
      </c>
      <c r="DF298" t="s">
        <v>36</v>
      </c>
      <c r="DG298" t="s">
        <v>36</v>
      </c>
      <c r="DH298" t="s">
        <v>3</v>
      </c>
      <c r="DI298" t="s">
        <v>36</v>
      </c>
      <c r="DJ298" t="s">
        <v>36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1005</v>
      </c>
      <c r="DV298" t="s">
        <v>151</v>
      </c>
      <c r="DW298" t="s">
        <v>151</v>
      </c>
      <c r="DX298">
        <v>100</v>
      </c>
      <c r="DZ298" t="s">
        <v>3</v>
      </c>
      <c r="EA298" t="s">
        <v>3</v>
      </c>
      <c r="EB298" t="s">
        <v>3</v>
      </c>
      <c r="EC298" t="s">
        <v>3</v>
      </c>
      <c r="EE298">
        <v>82946465</v>
      </c>
      <c r="EF298">
        <v>30</v>
      </c>
      <c r="EG298" t="s">
        <v>19</v>
      </c>
      <c r="EH298">
        <v>0</v>
      </c>
      <c r="EI298" t="s">
        <v>3</v>
      </c>
      <c r="EJ298">
        <v>1</v>
      </c>
      <c r="EK298">
        <v>50</v>
      </c>
      <c r="EL298" t="s">
        <v>283</v>
      </c>
      <c r="EM298" t="s">
        <v>284</v>
      </c>
      <c r="EO298" t="s">
        <v>37</v>
      </c>
      <c r="EQ298">
        <v>131072</v>
      </c>
      <c r="ER298">
        <v>129.4</v>
      </c>
      <c r="ES298">
        <v>70.7</v>
      </c>
      <c r="ET298">
        <v>0</v>
      </c>
      <c r="EU298">
        <v>0</v>
      </c>
      <c r="EV298">
        <v>58.7</v>
      </c>
      <c r="EW298">
        <v>5.25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103</v>
      </c>
      <c r="FY298">
        <v>72</v>
      </c>
      <c r="GA298" t="s">
        <v>3</v>
      </c>
      <c r="GD298">
        <v>1</v>
      </c>
      <c r="GF298">
        <v>-4149175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562"/>
        <v>0</v>
      </c>
      <c r="GM298">
        <f t="shared" si="563"/>
        <v>3382.16</v>
      </c>
      <c r="GN298">
        <f t="shared" si="564"/>
        <v>3382.16</v>
      </c>
      <c r="GO298">
        <f t="shared" si="565"/>
        <v>0</v>
      </c>
      <c r="GP298">
        <f t="shared" si="566"/>
        <v>0</v>
      </c>
      <c r="GR298">
        <v>0</v>
      </c>
      <c r="GS298">
        <v>0</v>
      </c>
      <c r="GT298">
        <v>0</v>
      </c>
      <c r="GU298" t="s">
        <v>3</v>
      </c>
      <c r="GV298">
        <f t="shared" si="567"/>
        <v>0</v>
      </c>
      <c r="GW298">
        <v>1</v>
      </c>
      <c r="GX298">
        <f t="shared" si="568"/>
        <v>0</v>
      </c>
      <c r="HA298">
        <v>0</v>
      </c>
      <c r="HB298">
        <v>0</v>
      </c>
      <c r="HC298">
        <f t="shared" si="569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55" x14ac:dyDescent="0.2">
      <c r="A299" s="2">
        <v>18</v>
      </c>
      <c r="B299" s="2">
        <v>1</v>
      </c>
      <c r="C299" s="2">
        <v>225</v>
      </c>
      <c r="D299" s="2"/>
      <c r="E299" s="2" t="s">
        <v>303</v>
      </c>
      <c r="F299" s="2" t="s">
        <v>304</v>
      </c>
      <c r="G299" s="2" t="s">
        <v>305</v>
      </c>
      <c r="H299" s="2" t="s">
        <v>306</v>
      </c>
      <c r="I299" s="2">
        <f>I297*J299</f>
        <v>1.2432000000000003</v>
      </c>
      <c r="J299" s="2">
        <v>4.0000000000000009</v>
      </c>
      <c r="K299" s="2">
        <v>4</v>
      </c>
      <c r="L299" s="2"/>
      <c r="M299" s="2"/>
      <c r="N299" s="2"/>
      <c r="O299" s="2">
        <f t="shared" si="538"/>
        <v>71.989999999999995</v>
      </c>
      <c r="P299" s="2">
        <f t="shared" si="539"/>
        <v>71.989999999999995</v>
      </c>
      <c r="Q299" s="2">
        <f>(ROUND((ROUND(((ET299)*AV299*I299),2)*BB299),2)+ROUND((ROUND(((AE299-(EU299))*AV299*I299),2)*BS299),2))</f>
        <v>0</v>
      </c>
      <c r="R299" s="2">
        <f t="shared" si="540"/>
        <v>0</v>
      </c>
      <c r="S299" s="2">
        <f t="shared" si="541"/>
        <v>0</v>
      </c>
      <c r="T299" s="2">
        <f t="shared" si="542"/>
        <v>0</v>
      </c>
      <c r="U299" s="2">
        <f t="shared" si="543"/>
        <v>0</v>
      </c>
      <c r="V299" s="2">
        <f t="shared" si="544"/>
        <v>0</v>
      </c>
      <c r="W299" s="2">
        <f t="shared" si="545"/>
        <v>0</v>
      </c>
      <c r="X299" s="2">
        <f t="shared" si="546"/>
        <v>0</v>
      </c>
      <c r="Y299" s="2">
        <f t="shared" si="547"/>
        <v>0</v>
      </c>
      <c r="Z299" s="2"/>
      <c r="AA299" s="2">
        <v>83377241</v>
      </c>
      <c r="AB299" s="2">
        <f t="shared" si="548"/>
        <v>57.91</v>
      </c>
      <c r="AC299" s="2">
        <f t="shared" si="549"/>
        <v>57.91</v>
      </c>
      <c r="AD299" s="2">
        <f>ROUND((((ET299)-(EU299))+AE299),6)</f>
        <v>0</v>
      </c>
      <c r="AE299" s="2">
        <f>ROUND((EU299),6)</f>
        <v>0</v>
      </c>
      <c r="AF299" s="2">
        <f>ROUND((EV299),6)</f>
        <v>0</v>
      </c>
      <c r="AG299" s="2">
        <f t="shared" si="550"/>
        <v>0</v>
      </c>
      <c r="AH299" s="2">
        <f>(EW299)</f>
        <v>0</v>
      </c>
      <c r="AI299" s="2">
        <f>(EX299)</f>
        <v>0</v>
      </c>
      <c r="AJ299" s="2">
        <f t="shared" si="551"/>
        <v>0</v>
      </c>
      <c r="AK299" s="2">
        <v>57.91</v>
      </c>
      <c r="AL299" s="2">
        <v>57.91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103</v>
      </c>
      <c r="AU299" s="2">
        <v>72</v>
      </c>
      <c r="AV299" s="2">
        <v>1</v>
      </c>
      <c r="AW299" s="2">
        <v>1</v>
      </c>
      <c r="AX299" s="2"/>
      <c r="AY299" s="2"/>
      <c r="AZ299" s="2">
        <v>1</v>
      </c>
      <c r="BA299" s="2">
        <v>1</v>
      </c>
      <c r="BB299" s="2">
        <v>1</v>
      </c>
      <c r="BC299" s="2">
        <v>1</v>
      </c>
      <c r="BD299" s="2" t="s">
        <v>3</v>
      </c>
      <c r="BE299" s="2" t="s">
        <v>3</v>
      </c>
      <c r="BF299" s="2" t="s">
        <v>3</v>
      </c>
      <c r="BG299" s="2" t="s">
        <v>3</v>
      </c>
      <c r="BH299" s="2">
        <v>3</v>
      </c>
      <c r="BI299" s="2">
        <v>1</v>
      </c>
      <c r="BJ299" s="2" t="s">
        <v>307</v>
      </c>
      <c r="BK299" s="2"/>
      <c r="BL299" s="2"/>
      <c r="BM299" s="2">
        <v>50</v>
      </c>
      <c r="BN299" s="2">
        <v>0</v>
      </c>
      <c r="BO299" s="2" t="s">
        <v>3</v>
      </c>
      <c r="BP299" s="2">
        <v>0</v>
      </c>
      <c r="BQ299" s="2">
        <v>30</v>
      </c>
      <c r="BR299" s="2">
        <v>0</v>
      </c>
      <c r="BS299" s="2">
        <v>1</v>
      </c>
      <c r="BT299" s="2">
        <v>1</v>
      </c>
      <c r="BU299" s="2">
        <v>1</v>
      </c>
      <c r="BV299" s="2">
        <v>1</v>
      </c>
      <c r="BW299" s="2">
        <v>1</v>
      </c>
      <c r="BX299" s="2">
        <v>1</v>
      </c>
      <c r="BY299" s="2" t="s">
        <v>3</v>
      </c>
      <c r="BZ299" s="2">
        <v>103</v>
      </c>
      <c r="CA299" s="2">
        <v>72</v>
      </c>
      <c r="CB299" s="2" t="s">
        <v>3</v>
      </c>
      <c r="CC299" s="2"/>
      <c r="CD299" s="2"/>
      <c r="CE299" s="2">
        <v>30</v>
      </c>
      <c r="CF299" s="2">
        <v>0</v>
      </c>
      <c r="CG299" s="2">
        <v>0</v>
      </c>
      <c r="CH299" s="2"/>
      <c r="CI299" s="2"/>
      <c r="CJ299" s="2"/>
      <c r="CK299" s="2"/>
      <c r="CL299" s="2"/>
      <c r="CM299" s="2">
        <v>0</v>
      </c>
      <c r="CN299" s="2" t="s">
        <v>3</v>
      </c>
      <c r="CO299" s="2">
        <v>0</v>
      </c>
      <c r="CP299" s="2">
        <f t="shared" si="552"/>
        <v>71.989999999999995</v>
      </c>
      <c r="CQ299" s="2">
        <f t="shared" si="553"/>
        <v>57.91</v>
      </c>
      <c r="CR299" s="2">
        <f>(ROUND((ROUND(((ET299)*AV299*1),2)*BB299),2)+ROUND((ROUND(((AE299-(EU299))*AV299*1),2)*BS299),2))</f>
        <v>0</v>
      </c>
      <c r="CS299" s="2">
        <f t="shared" si="554"/>
        <v>0</v>
      </c>
      <c r="CT299" s="2">
        <f t="shared" si="555"/>
        <v>0</v>
      </c>
      <c r="CU299" s="2">
        <f t="shared" si="556"/>
        <v>0</v>
      </c>
      <c r="CV299" s="2">
        <f t="shared" si="557"/>
        <v>0</v>
      </c>
      <c r="CW299" s="2">
        <f t="shared" si="558"/>
        <v>0</v>
      </c>
      <c r="CX299" s="2">
        <f t="shared" si="559"/>
        <v>0</v>
      </c>
      <c r="CY299" s="2">
        <f t="shared" si="560"/>
        <v>0</v>
      </c>
      <c r="CZ299" s="2">
        <f t="shared" si="561"/>
        <v>0</v>
      </c>
      <c r="DA299" s="2"/>
      <c r="DB299" s="2"/>
      <c r="DC299" s="2" t="s">
        <v>3</v>
      </c>
      <c r="DD299" s="2" t="s">
        <v>3</v>
      </c>
      <c r="DE299" s="2" t="s">
        <v>3</v>
      </c>
      <c r="DF299" s="2" t="s">
        <v>3</v>
      </c>
      <c r="DG299" s="2" t="s">
        <v>3</v>
      </c>
      <c r="DH299" s="2" t="s">
        <v>3</v>
      </c>
      <c r="DI299" s="2" t="s">
        <v>3</v>
      </c>
      <c r="DJ299" s="2" t="s">
        <v>3</v>
      </c>
      <c r="DK299" s="2" t="s">
        <v>3</v>
      </c>
      <c r="DL299" s="2" t="s">
        <v>3</v>
      </c>
      <c r="DM299" s="2" t="s">
        <v>3</v>
      </c>
      <c r="DN299" s="2">
        <v>0</v>
      </c>
      <c r="DO299" s="2">
        <v>0</v>
      </c>
      <c r="DP299" s="2">
        <v>1</v>
      </c>
      <c r="DQ299" s="2">
        <v>1</v>
      </c>
      <c r="DR299" s="2"/>
      <c r="DS299" s="2"/>
      <c r="DT299" s="2"/>
      <c r="DU299" s="2">
        <v>1009</v>
      </c>
      <c r="DV299" s="2" t="s">
        <v>306</v>
      </c>
      <c r="DW299" s="2" t="s">
        <v>306</v>
      </c>
      <c r="DX299" s="2">
        <v>1</v>
      </c>
      <c r="DY299" s="2"/>
      <c r="DZ299" s="2" t="s">
        <v>3</v>
      </c>
      <c r="EA299" s="2" t="s">
        <v>3</v>
      </c>
      <c r="EB299" s="2" t="s">
        <v>3</v>
      </c>
      <c r="EC299" s="2" t="s">
        <v>3</v>
      </c>
      <c r="ED299" s="2"/>
      <c r="EE299" s="2">
        <v>82946465</v>
      </c>
      <c r="EF299" s="2">
        <v>30</v>
      </c>
      <c r="EG299" s="2" t="s">
        <v>19</v>
      </c>
      <c r="EH299" s="2">
        <v>0</v>
      </c>
      <c r="EI299" s="2" t="s">
        <v>3</v>
      </c>
      <c r="EJ299" s="2">
        <v>1</v>
      </c>
      <c r="EK299" s="2">
        <v>50</v>
      </c>
      <c r="EL299" s="2" t="s">
        <v>283</v>
      </c>
      <c r="EM299" s="2" t="s">
        <v>284</v>
      </c>
      <c r="EN299" s="2"/>
      <c r="EO299" s="2" t="s">
        <v>3</v>
      </c>
      <c r="EP299" s="2"/>
      <c r="EQ299" s="2">
        <v>0</v>
      </c>
      <c r="ER299" s="2">
        <v>57.91</v>
      </c>
      <c r="ES299" s="2">
        <v>57.91</v>
      </c>
      <c r="ET299" s="2">
        <v>0</v>
      </c>
      <c r="EU299" s="2">
        <v>0</v>
      </c>
      <c r="EV299" s="2">
        <v>0</v>
      </c>
      <c r="EW299" s="2">
        <v>0</v>
      </c>
      <c r="EX299" s="2">
        <v>0</v>
      </c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>
        <v>0</v>
      </c>
      <c r="FR299" s="2">
        <v>0</v>
      </c>
      <c r="FS299" s="2">
        <v>0</v>
      </c>
      <c r="FT299" s="2"/>
      <c r="FU299" s="2"/>
      <c r="FV299" s="2"/>
      <c r="FW299" s="2"/>
      <c r="FX299" s="2">
        <v>103</v>
      </c>
      <c r="FY299" s="2">
        <v>72</v>
      </c>
      <c r="FZ299" s="2"/>
      <c r="GA299" s="2" t="s">
        <v>3</v>
      </c>
      <c r="GB299" s="2"/>
      <c r="GC299" s="2"/>
      <c r="GD299" s="2">
        <v>1</v>
      </c>
      <c r="GE299" s="2"/>
      <c r="GF299" s="2">
        <v>2069131811</v>
      </c>
      <c r="GG299" s="2">
        <v>2</v>
      </c>
      <c r="GH299" s="2">
        <v>1</v>
      </c>
      <c r="GI299" s="2">
        <v>-2</v>
      </c>
      <c r="GJ299" s="2">
        <v>0</v>
      </c>
      <c r="GK299" s="2">
        <v>0</v>
      </c>
      <c r="GL299" s="2">
        <f t="shared" si="562"/>
        <v>0</v>
      </c>
      <c r="GM299" s="2">
        <f t="shared" si="563"/>
        <v>71.989999999999995</v>
      </c>
      <c r="GN299" s="2">
        <f t="shared" si="564"/>
        <v>71.989999999999995</v>
      </c>
      <c r="GO299" s="2">
        <f t="shared" si="565"/>
        <v>0</v>
      </c>
      <c r="GP299" s="2">
        <f t="shared" si="566"/>
        <v>0</v>
      </c>
      <c r="GQ299" s="2"/>
      <c r="GR299" s="2">
        <v>0</v>
      </c>
      <c r="GS299" s="2">
        <v>0</v>
      </c>
      <c r="GT299" s="2">
        <v>0</v>
      </c>
      <c r="GU299" s="2" t="s">
        <v>3</v>
      </c>
      <c r="GV299" s="2">
        <f t="shared" si="567"/>
        <v>0</v>
      </c>
      <c r="GW299" s="2">
        <v>1</v>
      </c>
      <c r="GX299" s="2">
        <f t="shared" si="568"/>
        <v>0</v>
      </c>
      <c r="GY299" s="2"/>
      <c r="GZ299" s="2"/>
      <c r="HA299" s="2">
        <v>0</v>
      </c>
      <c r="HB299" s="2">
        <v>0</v>
      </c>
      <c r="HC299" s="2">
        <f t="shared" si="569"/>
        <v>0</v>
      </c>
      <c r="HD299" s="2"/>
      <c r="HE299" s="2" t="s">
        <v>3</v>
      </c>
      <c r="HF299" s="2" t="s">
        <v>3</v>
      </c>
      <c r="HG299" s="2"/>
      <c r="HH299" s="2"/>
      <c r="HI299" s="2"/>
      <c r="HJ299" s="2"/>
      <c r="HK299" s="2"/>
      <c r="HL299" s="2"/>
      <c r="HM299" s="2" t="s">
        <v>3</v>
      </c>
      <c r="HN299" s="2" t="s">
        <v>3</v>
      </c>
      <c r="HO299" s="2" t="s">
        <v>3</v>
      </c>
      <c r="HP299" s="2" t="s">
        <v>3</v>
      </c>
      <c r="HQ299" s="2" t="s">
        <v>3</v>
      </c>
      <c r="HR299" s="2"/>
      <c r="HS299" s="2">
        <v>0</v>
      </c>
      <c r="HT299" s="2"/>
      <c r="HU299" s="2"/>
      <c r="HV299" s="2"/>
      <c r="HW299" s="2"/>
      <c r="HX299" s="2"/>
      <c r="HY299" s="2"/>
      <c r="HZ299" s="2"/>
      <c r="IA299" s="2"/>
      <c r="IB299" s="2"/>
      <c r="IC299" s="2"/>
      <c r="ID299" s="2"/>
      <c r="IE299" s="2"/>
      <c r="IF299" s="2"/>
      <c r="IG299" s="2"/>
      <c r="IH299" s="2"/>
      <c r="II299" s="2"/>
      <c r="IJ299" s="2"/>
      <c r="IK299" s="2">
        <v>0</v>
      </c>
      <c r="IL299" s="2"/>
      <c r="IM299" s="2"/>
      <c r="IN299" s="2"/>
      <c r="IO299" s="2"/>
      <c r="IP299" s="2"/>
      <c r="IQ299" s="2"/>
      <c r="IR299" s="2"/>
      <c r="IS299" s="2"/>
      <c r="IT299" s="2"/>
      <c r="IU299" s="2"/>
    </row>
    <row r="300" spans="1:255" x14ac:dyDescent="0.2">
      <c r="A300">
        <v>18</v>
      </c>
      <c r="B300">
        <v>1</v>
      </c>
      <c r="C300">
        <v>226</v>
      </c>
      <c r="E300" t="s">
        <v>303</v>
      </c>
      <c r="F300" t="s">
        <v>304</v>
      </c>
      <c r="G300" t="s">
        <v>305</v>
      </c>
      <c r="H300" t="s">
        <v>306</v>
      </c>
      <c r="I300">
        <f>I298*J300</f>
        <v>1.2432000000000003</v>
      </c>
      <c r="J300">
        <v>4.0000000000000009</v>
      </c>
      <c r="K300">
        <v>4</v>
      </c>
      <c r="O300">
        <f t="shared" si="538"/>
        <v>252.68</v>
      </c>
      <c r="P300">
        <f t="shared" si="539"/>
        <v>252.68</v>
      </c>
      <c r="Q300">
        <f>(ROUND((ROUND(((ET300)*AV300*I300),2)*BB300),2)+ROUND((ROUND(((AE300-(EU300))*AV300*I300),2)*BS300),2))</f>
        <v>0</v>
      </c>
      <c r="R300">
        <f t="shared" si="540"/>
        <v>0</v>
      </c>
      <c r="S300">
        <f t="shared" si="541"/>
        <v>0</v>
      </c>
      <c r="T300">
        <f t="shared" si="542"/>
        <v>0</v>
      </c>
      <c r="U300">
        <f t="shared" si="543"/>
        <v>0</v>
      </c>
      <c r="V300">
        <f t="shared" si="544"/>
        <v>0</v>
      </c>
      <c r="W300">
        <f t="shared" si="545"/>
        <v>0</v>
      </c>
      <c r="X300">
        <f t="shared" si="546"/>
        <v>0</v>
      </c>
      <c r="Y300">
        <f t="shared" si="547"/>
        <v>0</v>
      </c>
      <c r="AA300">
        <v>83377243</v>
      </c>
      <c r="AB300">
        <f t="shared" si="548"/>
        <v>57.91</v>
      </c>
      <c r="AC300">
        <f t="shared" si="549"/>
        <v>57.91</v>
      </c>
      <c r="AD300">
        <f>ROUND((((ET300)-(EU300))+AE300),6)</f>
        <v>0</v>
      </c>
      <c r="AE300">
        <f>ROUND((EU300),6)</f>
        <v>0</v>
      </c>
      <c r="AF300">
        <f>ROUND((EV300),6)</f>
        <v>0</v>
      </c>
      <c r="AG300">
        <f t="shared" si="550"/>
        <v>0</v>
      </c>
      <c r="AH300">
        <f>(EW300)</f>
        <v>0</v>
      </c>
      <c r="AI300">
        <f>(EX300)</f>
        <v>0</v>
      </c>
      <c r="AJ300">
        <f t="shared" si="551"/>
        <v>0</v>
      </c>
      <c r="AK300">
        <v>57.91</v>
      </c>
      <c r="AL300">
        <v>57.91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103</v>
      </c>
      <c r="AU300">
        <v>72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3.51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307</v>
      </c>
      <c r="BM300">
        <v>50</v>
      </c>
      <c r="BN300">
        <v>0</v>
      </c>
      <c r="BO300" t="s">
        <v>304</v>
      </c>
      <c r="BP300">
        <v>1</v>
      </c>
      <c r="BQ300">
        <v>30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103</v>
      </c>
      <c r="CA300">
        <v>72</v>
      </c>
      <c r="CB300" t="s">
        <v>3</v>
      </c>
      <c r="CE300">
        <v>30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552"/>
        <v>252.68</v>
      </c>
      <c r="CQ300">
        <f t="shared" si="553"/>
        <v>203.26</v>
      </c>
      <c r="CR300">
        <f>(ROUND((ROUND(((ET300)*AV300*1),2)*BB300),2)+ROUND((ROUND(((AE300-(EU300))*AV300*1),2)*BS300),2))</f>
        <v>0</v>
      </c>
      <c r="CS300">
        <f t="shared" si="554"/>
        <v>0</v>
      </c>
      <c r="CT300">
        <f t="shared" si="555"/>
        <v>0</v>
      </c>
      <c r="CU300">
        <f t="shared" si="556"/>
        <v>0</v>
      </c>
      <c r="CV300">
        <f t="shared" si="557"/>
        <v>0</v>
      </c>
      <c r="CW300">
        <f t="shared" si="558"/>
        <v>0</v>
      </c>
      <c r="CX300">
        <f t="shared" si="559"/>
        <v>0</v>
      </c>
      <c r="CY300">
        <f t="shared" si="560"/>
        <v>0</v>
      </c>
      <c r="CZ300">
        <f t="shared" si="561"/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306</v>
      </c>
      <c r="DW300" t="s">
        <v>306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82946465</v>
      </c>
      <c r="EF300">
        <v>30</v>
      </c>
      <c r="EG300" t="s">
        <v>19</v>
      </c>
      <c r="EH300">
        <v>0</v>
      </c>
      <c r="EI300" t="s">
        <v>3</v>
      </c>
      <c r="EJ300">
        <v>1</v>
      </c>
      <c r="EK300">
        <v>50</v>
      </c>
      <c r="EL300" t="s">
        <v>283</v>
      </c>
      <c r="EM300" t="s">
        <v>284</v>
      </c>
      <c r="EO300" t="s">
        <v>3</v>
      </c>
      <c r="EQ300">
        <v>0</v>
      </c>
      <c r="ER300">
        <v>57.91</v>
      </c>
      <c r="ES300">
        <v>57.91</v>
      </c>
      <c r="ET300">
        <v>0</v>
      </c>
      <c r="EU300">
        <v>0</v>
      </c>
      <c r="EV300">
        <v>0</v>
      </c>
      <c r="EW300">
        <v>0</v>
      </c>
      <c r="EX300">
        <v>0</v>
      </c>
      <c r="FQ300">
        <v>0</v>
      </c>
      <c r="FR300">
        <v>0</v>
      </c>
      <c r="FS300">
        <v>0</v>
      </c>
      <c r="FX300">
        <v>103</v>
      </c>
      <c r="FY300">
        <v>72</v>
      </c>
      <c r="GA300" t="s">
        <v>3</v>
      </c>
      <c r="GD300">
        <v>1</v>
      </c>
      <c r="GF300">
        <v>2069131811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562"/>
        <v>0</v>
      </c>
      <c r="GM300">
        <f t="shared" si="563"/>
        <v>252.68</v>
      </c>
      <c r="GN300">
        <f t="shared" si="564"/>
        <v>252.68</v>
      </c>
      <c r="GO300">
        <f t="shared" si="565"/>
        <v>0</v>
      </c>
      <c r="GP300">
        <f t="shared" si="566"/>
        <v>0</v>
      </c>
      <c r="GR300">
        <v>0</v>
      </c>
      <c r="GS300">
        <v>0</v>
      </c>
      <c r="GT300">
        <v>0</v>
      </c>
      <c r="GU300" t="s">
        <v>3</v>
      </c>
      <c r="GV300">
        <f t="shared" si="567"/>
        <v>0</v>
      </c>
      <c r="GW300">
        <v>1</v>
      </c>
      <c r="GX300">
        <f t="shared" si="568"/>
        <v>0</v>
      </c>
      <c r="HA300">
        <v>0</v>
      </c>
      <c r="HB300">
        <v>0</v>
      </c>
      <c r="HC300">
        <f t="shared" si="569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2" spans="1:255" x14ac:dyDescent="0.2">
      <c r="A302" s="3">
        <v>51</v>
      </c>
      <c r="B302" s="3">
        <f>B82</f>
        <v>1</v>
      </c>
      <c r="C302" s="3">
        <f>A82</f>
        <v>4</v>
      </c>
      <c r="D302" s="3">
        <f>ROW(A82)</f>
        <v>82</v>
      </c>
      <c r="E302" s="3"/>
      <c r="F302" s="3" t="str">
        <f>IF(F82&lt;&gt;"",F82,"")</f>
        <v>Новый раздел</v>
      </c>
      <c r="G302" s="3" t="str">
        <f>IF(G82&lt;&gt;"",G82,"")</f>
        <v>Благоустройство</v>
      </c>
      <c r="H302" s="3">
        <v>0</v>
      </c>
      <c r="I302" s="3"/>
      <c r="J302" s="3"/>
      <c r="K302" s="3"/>
      <c r="L302" s="3"/>
      <c r="M302" s="3"/>
      <c r="N302" s="3"/>
      <c r="O302" s="3">
        <f t="shared" ref="O302:T302" si="570">ROUND(AB302,2)</f>
        <v>3137.94</v>
      </c>
      <c r="P302" s="3">
        <f t="shared" si="570"/>
        <v>2606.17</v>
      </c>
      <c r="Q302" s="3">
        <f t="shared" si="570"/>
        <v>287.45999999999998</v>
      </c>
      <c r="R302" s="3">
        <f t="shared" si="570"/>
        <v>40.28</v>
      </c>
      <c r="S302" s="3">
        <f t="shared" si="570"/>
        <v>244.31</v>
      </c>
      <c r="T302" s="3">
        <f t="shared" si="570"/>
        <v>0</v>
      </c>
      <c r="U302" s="3">
        <f>AH302</f>
        <v>22.137164374800001</v>
      </c>
      <c r="V302" s="3">
        <f>AI302</f>
        <v>0</v>
      </c>
      <c r="W302" s="3">
        <f>ROUND(AJ302,2)</f>
        <v>0</v>
      </c>
      <c r="X302" s="3">
        <f>ROUND(AK302,2)</f>
        <v>300.43</v>
      </c>
      <c r="Y302" s="3">
        <f>ROUND(AL302,2)</f>
        <v>163.24</v>
      </c>
      <c r="Z302" s="3"/>
      <c r="AA302" s="3"/>
      <c r="AB302" s="3">
        <f>ROUND(SUMIF(AA86:AA300,"=83377241",O86:O300),2)</f>
        <v>3137.94</v>
      </c>
      <c r="AC302" s="3">
        <f>ROUND(SUMIF(AA86:AA300,"=83377241",P86:P300),2)</f>
        <v>2606.17</v>
      </c>
      <c r="AD302" s="3">
        <f>ROUND(SUMIF(AA86:AA300,"=83377241",Q86:Q300),2)</f>
        <v>287.45999999999998</v>
      </c>
      <c r="AE302" s="3">
        <f>ROUND(SUMIF(AA86:AA300,"=83377241",R86:R300),2)</f>
        <v>40.28</v>
      </c>
      <c r="AF302" s="3">
        <f>ROUND(SUMIF(AA86:AA300,"=83377241",S86:S300),2)</f>
        <v>244.31</v>
      </c>
      <c r="AG302" s="3">
        <f>ROUND(SUMIF(AA86:AA300,"=83377241",T86:T300),2)</f>
        <v>0</v>
      </c>
      <c r="AH302" s="3">
        <f>SUMIF(AA86:AA300,"=83377241",U86:U300)</f>
        <v>22.137164374800001</v>
      </c>
      <c r="AI302" s="3">
        <f>SUMIF(AA86:AA300,"=83377241",V86:V300)</f>
        <v>0</v>
      </c>
      <c r="AJ302" s="3">
        <f>ROUND(SUMIF(AA86:AA300,"=83377241",W86:W300),2)</f>
        <v>0</v>
      </c>
      <c r="AK302" s="3">
        <f>ROUND(SUMIF(AA86:AA300,"=83377241",X86:X300),2)</f>
        <v>300.43</v>
      </c>
      <c r="AL302" s="3">
        <f>ROUND(SUMIF(AA86:AA300,"=83377241",Y86:Y300),2)</f>
        <v>163.24</v>
      </c>
      <c r="AM302" s="3"/>
      <c r="AN302" s="3"/>
      <c r="AO302" s="3">
        <f t="shared" ref="AO302:BD302" si="571">ROUND(BX302,2)</f>
        <v>0</v>
      </c>
      <c r="AP302" s="3">
        <f t="shared" si="571"/>
        <v>0</v>
      </c>
      <c r="AQ302" s="3">
        <f t="shared" si="571"/>
        <v>0</v>
      </c>
      <c r="AR302" s="3">
        <f t="shared" si="571"/>
        <v>3601.61</v>
      </c>
      <c r="AS302" s="3">
        <f t="shared" si="571"/>
        <v>3601.61</v>
      </c>
      <c r="AT302" s="3">
        <f t="shared" si="571"/>
        <v>0</v>
      </c>
      <c r="AU302" s="3">
        <f t="shared" si="571"/>
        <v>0</v>
      </c>
      <c r="AV302" s="3">
        <f t="shared" si="571"/>
        <v>2606.17</v>
      </c>
      <c r="AW302" s="3">
        <f t="shared" si="571"/>
        <v>2606.17</v>
      </c>
      <c r="AX302" s="3">
        <f t="shared" si="571"/>
        <v>0</v>
      </c>
      <c r="AY302" s="3">
        <f t="shared" si="571"/>
        <v>2606.17</v>
      </c>
      <c r="AZ302" s="3">
        <f t="shared" si="571"/>
        <v>0</v>
      </c>
      <c r="BA302" s="3">
        <f t="shared" si="571"/>
        <v>0</v>
      </c>
      <c r="BB302" s="3">
        <f t="shared" si="571"/>
        <v>0</v>
      </c>
      <c r="BC302" s="3">
        <f t="shared" si="571"/>
        <v>0</v>
      </c>
      <c r="BD302" s="3">
        <f t="shared" si="571"/>
        <v>0</v>
      </c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>
        <f>ROUND(SUMIF(AA86:AA300,"=83377241",FQ86:FQ300),2)</f>
        <v>0</v>
      </c>
      <c r="BY302" s="3">
        <f>ROUND(SUMIF(AA86:AA300,"=83377241",FR86:FR300),2)</f>
        <v>0</v>
      </c>
      <c r="BZ302" s="3">
        <f>ROUND(SUMIF(AA86:AA300,"=83377241",GL86:GL300),2)</f>
        <v>0</v>
      </c>
      <c r="CA302" s="3">
        <f>ROUND(SUMIF(AA86:AA300,"=83377241",GM86:GM300),2)</f>
        <v>3601.61</v>
      </c>
      <c r="CB302" s="3">
        <f>ROUND(SUMIF(AA86:AA300,"=83377241",GN86:GN300),2)</f>
        <v>3601.61</v>
      </c>
      <c r="CC302" s="3">
        <f>ROUND(SUMIF(AA86:AA300,"=83377241",GO86:GO300),2)</f>
        <v>0</v>
      </c>
      <c r="CD302" s="3">
        <f>ROUND(SUMIF(AA86:AA300,"=83377241",GP86:GP300),2)</f>
        <v>0</v>
      </c>
      <c r="CE302" s="3">
        <f>AC302-BX302</f>
        <v>2606.17</v>
      </c>
      <c r="CF302" s="3">
        <f>AC302-BY302</f>
        <v>2606.17</v>
      </c>
      <c r="CG302" s="3">
        <f>BX302-BZ302</f>
        <v>0</v>
      </c>
      <c r="CH302" s="3">
        <f>AC302-BX302-BY302+BZ302</f>
        <v>2606.17</v>
      </c>
      <c r="CI302" s="3">
        <f>BY302-BZ302</f>
        <v>0</v>
      </c>
      <c r="CJ302" s="3">
        <f>ROUND(SUMIF(AA86:AA300,"=83377241",GX86:GX300),2)</f>
        <v>0</v>
      </c>
      <c r="CK302" s="3">
        <f>ROUND(SUMIF(AA86:AA300,"=83377241",GY86:GY300),2)</f>
        <v>0</v>
      </c>
      <c r="CL302" s="3">
        <f>ROUND(SUMIF(AA86:AA300,"=83377241",GZ86:GZ300),2)</f>
        <v>0</v>
      </c>
      <c r="CM302" s="3">
        <f>ROUND(SUMIF(AA86:AA300,"=83377241",HD86:HD300),2)</f>
        <v>0</v>
      </c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  <c r="DB302" s="3"/>
      <c r="DC302" s="3"/>
      <c r="DD302" s="3"/>
      <c r="DE302" s="3"/>
      <c r="DF302" s="3"/>
      <c r="DG302" s="4">
        <f t="shared" ref="DG302:DL302" si="572">ROUND(DT302,2)</f>
        <v>56718.559999999998</v>
      </c>
      <c r="DH302" s="4">
        <f t="shared" si="572"/>
        <v>38227.339999999997</v>
      </c>
      <c r="DI302" s="4">
        <f t="shared" si="572"/>
        <v>4890.47</v>
      </c>
      <c r="DJ302" s="4">
        <f t="shared" si="572"/>
        <v>2242.37</v>
      </c>
      <c r="DK302" s="4">
        <f t="shared" si="572"/>
        <v>13600.75</v>
      </c>
      <c r="DL302" s="4">
        <f t="shared" si="572"/>
        <v>0</v>
      </c>
      <c r="DM302" s="4">
        <f>DZ302</f>
        <v>22.137164374800001</v>
      </c>
      <c r="DN302" s="4">
        <f>EA302</f>
        <v>0</v>
      </c>
      <c r="DO302" s="4">
        <f>ROUND(EB302,2)</f>
        <v>0</v>
      </c>
      <c r="DP302" s="4">
        <f>ROUND(EC302,2)</f>
        <v>16724.490000000002</v>
      </c>
      <c r="DQ302" s="4">
        <f>ROUND(ED302,2)</f>
        <v>9087.26</v>
      </c>
      <c r="DR302" s="4"/>
      <c r="DS302" s="4"/>
      <c r="DT302" s="4">
        <f>ROUND(SUMIF(AA86:AA300,"=83377243",O86:O300),2)</f>
        <v>56718.559999999998</v>
      </c>
      <c r="DU302" s="4">
        <f>ROUND(SUMIF(AA86:AA300,"=83377243",P86:P300),2)</f>
        <v>38227.339999999997</v>
      </c>
      <c r="DV302" s="4">
        <f>ROUND(SUMIF(AA86:AA300,"=83377243",Q86:Q300),2)</f>
        <v>4890.47</v>
      </c>
      <c r="DW302" s="4">
        <f>ROUND(SUMIF(AA86:AA300,"=83377243",R86:R300),2)</f>
        <v>2242.37</v>
      </c>
      <c r="DX302" s="4">
        <f>ROUND(SUMIF(AA86:AA300,"=83377243",S86:S300),2)</f>
        <v>13600.75</v>
      </c>
      <c r="DY302" s="4">
        <f>ROUND(SUMIF(AA86:AA300,"=83377243",T86:T300),2)</f>
        <v>0</v>
      </c>
      <c r="DZ302" s="4">
        <f>SUMIF(AA86:AA300,"=83377243",U86:U300)</f>
        <v>22.137164374800001</v>
      </c>
      <c r="EA302" s="4">
        <f>SUMIF(AA86:AA300,"=83377243",V86:V300)</f>
        <v>0</v>
      </c>
      <c r="EB302" s="4">
        <f>ROUND(SUMIF(AA86:AA300,"=83377243",W86:W300),2)</f>
        <v>0</v>
      </c>
      <c r="EC302" s="4">
        <f>ROUND(SUMIF(AA86:AA300,"=83377243",X86:X300),2)</f>
        <v>16724.490000000002</v>
      </c>
      <c r="ED302" s="4">
        <f>ROUND(SUMIF(AA86:AA300,"=83377243",Y86:Y300),2)</f>
        <v>9087.26</v>
      </c>
      <c r="EE302" s="4"/>
      <c r="EF302" s="4"/>
      <c r="EG302" s="4">
        <f t="shared" ref="EG302:EV302" si="573">ROUND(FP302,2)</f>
        <v>0</v>
      </c>
      <c r="EH302" s="4">
        <f t="shared" si="573"/>
        <v>0</v>
      </c>
      <c r="EI302" s="4">
        <f t="shared" si="573"/>
        <v>0</v>
      </c>
      <c r="EJ302" s="4">
        <f t="shared" si="573"/>
        <v>82530.31</v>
      </c>
      <c r="EK302" s="4">
        <f t="shared" si="573"/>
        <v>82530.31</v>
      </c>
      <c r="EL302" s="4">
        <f t="shared" si="573"/>
        <v>0</v>
      </c>
      <c r="EM302" s="4">
        <f t="shared" si="573"/>
        <v>0</v>
      </c>
      <c r="EN302" s="4">
        <f t="shared" si="573"/>
        <v>38227.339999999997</v>
      </c>
      <c r="EO302" s="4">
        <f t="shared" si="573"/>
        <v>38227.339999999997</v>
      </c>
      <c r="EP302" s="4">
        <f t="shared" si="573"/>
        <v>0</v>
      </c>
      <c r="EQ302" s="4">
        <f t="shared" si="573"/>
        <v>38227.339999999997</v>
      </c>
      <c r="ER302" s="4">
        <f t="shared" si="573"/>
        <v>0</v>
      </c>
      <c r="ES302" s="4">
        <f t="shared" si="573"/>
        <v>0</v>
      </c>
      <c r="ET302" s="4">
        <f t="shared" si="573"/>
        <v>0</v>
      </c>
      <c r="EU302" s="4">
        <f t="shared" si="573"/>
        <v>0</v>
      </c>
      <c r="EV302" s="4">
        <f t="shared" si="573"/>
        <v>0</v>
      </c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>
        <f>ROUND(SUMIF(AA86:AA300,"=83377243",FQ86:FQ300),2)</f>
        <v>0</v>
      </c>
      <c r="FQ302" s="4">
        <f>ROUND(SUMIF(AA86:AA300,"=83377243",FR86:FR300),2)</f>
        <v>0</v>
      </c>
      <c r="FR302" s="4">
        <f>ROUND(SUMIF(AA86:AA300,"=83377243",GL86:GL300),2)</f>
        <v>0</v>
      </c>
      <c r="FS302" s="4">
        <f>ROUND(SUMIF(AA86:AA300,"=83377243",GM86:GM300),2)</f>
        <v>82530.31</v>
      </c>
      <c r="FT302" s="4">
        <f>ROUND(SUMIF(AA86:AA300,"=83377243",GN86:GN300),2)</f>
        <v>82530.31</v>
      </c>
      <c r="FU302" s="4">
        <f>ROUND(SUMIF(AA86:AA300,"=83377243",GO86:GO300),2)</f>
        <v>0</v>
      </c>
      <c r="FV302" s="4">
        <f>ROUND(SUMIF(AA86:AA300,"=83377243",GP86:GP300),2)</f>
        <v>0</v>
      </c>
      <c r="FW302" s="4">
        <f>DU302-FP302</f>
        <v>38227.339999999997</v>
      </c>
      <c r="FX302" s="4">
        <f>DU302-FQ302</f>
        <v>38227.339999999997</v>
      </c>
      <c r="FY302" s="4">
        <f>FP302-FR302</f>
        <v>0</v>
      </c>
      <c r="FZ302" s="4">
        <f>DU302-FP302-FQ302+FR302</f>
        <v>38227.339999999997</v>
      </c>
      <c r="GA302" s="4">
        <f>FQ302-FR302</f>
        <v>0</v>
      </c>
      <c r="GB302" s="4">
        <f>ROUND(SUMIF(AA86:AA300,"=83377243",GX86:GX300),2)</f>
        <v>0</v>
      </c>
      <c r="GC302" s="4">
        <f>ROUND(SUMIF(AA86:AA300,"=83377243",GY86:GY300),2)</f>
        <v>0</v>
      </c>
      <c r="GD302" s="4">
        <f>ROUND(SUMIF(AA86:AA300,"=83377243",GZ86:GZ300),2)</f>
        <v>0</v>
      </c>
      <c r="GE302" s="4">
        <f>ROUND(SUMIF(AA86:AA300,"=83377243",HD86:HD300),2)</f>
        <v>0</v>
      </c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>
        <v>0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201</v>
      </c>
      <c r="F304" s="5">
        <f>ROUND(Source!O302,O304)</f>
        <v>3137.94</v>
      </c>
      <c r="G304" s="5" t="s">
        <v>72</v>
      </c>
      <c r="H304" s="5" t="s">
        <v>73</v>
      </c>
      <c r="I304" s="5"/>
      <c r="J304" s="5"/>
      <c r="K304" s="5">
        <v>201</v>
      </c>
      <c r="L304" s="5">
        <v>1</v>
      </c>
      <c r="M304" s="5">
        <v>3</v>
      </c>
      <c r="N304" s="5" t="s">
        <v>3</v>
      </c>
      <c r="O304" s="5">
        <v>2</v>
      </c>
      <c r="P304" s="5">
        <f>ROUND(Source!DG302,O304)</f>
        <v>56718.559999999998</v>
      </c>
      <c r="Q304" s="5"/>
      <c r="R304" s="5"/>
      <c r="S304" s="5"/>
      <c r="T304" s="5"/>
      <c r="U304" s="5"/>
      <c r="V304" s="5"/>
      <c r="W304" s="5">
        <v>3137.94</v>
      </c>
      <c r="X304" s="5">
        <v>1</v>
      </c>
      <c r="Y304" s="5">
        <v>3137.94</v>
      </c>
      <c r="Z304" s="5">
        <v>56718.559999999998</v>
      </c>
      <c r="AA304" s="5">
        <v>1</v>
      </c>
      <c r="AB304" s="5">
        <v>56718.559999999998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202</v>
      </c>
      <c r="F305" s="5">
        <f>ROUND(Source!P302,O305)</f>
        <v>2606.17</v>
      </c>
      <c r="G305" s="5" t="s">
        <v>74</v>
      </c>
      <c r="H305" s="5" t="s">
        <v>75</v>
      </c>
      <c r="I305" s="5"/>
      <c r="J305" s="5"/>
      <c r="K305" s="5">
        <v>202</v>
      </c>
      <c r="L305" s="5">
        <v>2</v>
      </c>
      <c r="M305" s="5">
        <v>3</v>
      </c>
      <c r="N305" s="5" t="s">
        <v>3</v>
      </c>
      <c r="O305" s="5">
        <v>2</v>
      </c>
      <c r="P305" s="5">
        <f>ROUND(Source!DH302,O305)</f>
        <v>38227.339999999997</v>
      </c>
      <c r="Q305" s="5"/>
      <c r="R305" s="5"/>
      <c r="S305" s="5"/>
      <c r="T305" s="5"/>
      <c r="U305" s="5"/>
      <c r="V305" s="5"/>
      <c r="W305" s="5">
        <v>2606.17</v>
      </c>
      <c r="X305" s="5">
        <v>1</v>
      </c>
      <c r="Y305" s="5">
        <v>2606.17</v>
      </c>
      <c r="Z305" s="5">
        <v>38227.339999999997</v>
      </c>
      <c r="AA305" s="5">
        <v>1</v>
      </c>
      <c r="AB305" s="5">
        <v>38227.339999999997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222</v>
      </c>
      <c r="F306" s="5">
        <f>ROUND(Source!AO302,O306)</f>
        <v>0</v>
      </c>
      <c r="G306" s="5" t="s">
        <v>76</v>
      </c>
      <c r="H306" s="5" t="s">
        <v>77</v>
      </c>
      <c r="I306" s="5"/>
      <c r="J306" s="5"/>
      <c r="K306" s="5">
        <v>222</v>
      </c>
      <c r="L306" s="5">
        <v>3</v>
      </c>
      <c r="M306" s="5">
        <v>3</v>
      </c>
      <c r="N306" s="5" t="s">
        <v>3</v>
      </c>
      <c r="O306" s="5">
        <v>2</v>
      </c>
      <c r="P306" s="5">
        <f>ROUND(Source!EG302,O306)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225</v>
      </c>
      <c r="F307" s="5">
        <f>ROUND(Source!AV302,O307)</f>
        <v>2606.17</v>
      </c>
      <c r="G307" s="5" t="s">
        <v>78</v>
      </c>
      <c r="H307" s="5" t="s">
        <v>79</v>
      </c>
      <c r="I307" s="5"/>
      <c r="J307" s="5"/>
      <c r="K307" s="5">
        <v>225</v>
      </c>
      <c r="L307" s="5">
        <v>4</v>
      </c>
      <c r="M307" s="5">
        <v>3</v>
      </c>
      <c r="N307" s="5" t="s">
        <v>3</v>
      </c>
      <c r="O307" s="5">
        <v>2</v>
      </c>
      <c r="P307" s="5">
        <f>ROUND(Source!EN302,O307)</f>
        <v>38227.339999999997</v>
      </c>
      <c r="Q307" s="5"/>
      <c r="R307" s="5"/>
      <c r="S307" s="5"/>
      <c r="T307" s="5"/>
      <c r="U307" s="5"/>
      <c r="V307" s="5"/>
      <c r="W307" s="5">
        <v>2606.17</v>
      </c>
      <c r="X307" s="5">
        <v>1</v>
      </c>
      <c r="Y307" s="5">
        <v>2606.17</v>
      </c>
      <c r="Z307" s="5">
        <v>38227.339999999997</v>
      </c>
      <c r="AA307" s="5">
        <v>1</v>
      </c>
      <c r="AB307" s="5">
        <v>38227.339999999997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226</v>
      </c>
      <c r="F308" s="5">
        <f>ROUND(Source!AW302,O308)</f>
        <v>2606.17</v>
      </c>
      <c r="G308" s="5" t="s">
        <v>80</v>
      </c>
      <c r="H308" s="5" t="s">
        <v>81</v>
      </c>
      <c r="I308" s="5"/>
      <c r="J308" s="5"/>
      <c r="K308" s="5">
        <v>226</v>
      </c>
      <c r="L308" s="5">
        <v>5</v>
      </c>
      <c r="M308" s="5">
        <v>3</v>
      </c>
      <c r="N308" s="5" t="s">
        <v>3</v>
      </c>
      <c r="O308" s="5">
        <v>2</v>
      </c>
      <c r="P308" s="5">
        <f>ROUND(Source!EO302,O308)</f>
        <v>38227.339999999997</v>
      </c>
      <c r="Q308" s="5"/>
      <c r="R308" s="5"/>
      <c r="S308" s="5"/>
      <c r="T308" s="5"/>
      <c r="U308" s="5"/>
      <c r="V308" s="5"/>
      <c r="W308" s="5">
        <v>2606.17</v>
      </c>
      <c r="X308" s="5">
        <v>1</v>
      </c>
      <c r="Y308" s="5">
        <v>2606.17</v>
      </c>
      <c r="Z308" s="5">
        <v>38227.339999999997</v>
      </c>
      <c r="AA308" s="5">
        <v>1</v>
      </c>
      <c r="AB308" s="5">
        <v>38227.339999999997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227</v>
      </c>
      <c r="F309" s="5">
        <f>ROUND(Source!AX302,O309)</f>
        <v>0</v>
      </c>
      <c r="G309" s="5" t="s">
        <v>82</v>
      </c>
      <c r="H309" s="5" t="s">
        <v>83</v>
      </c>
      <c r="I309" s="5"/>
      <c r="J309" s="5"/>
      <c r="K309" s="5">
        <v>227</v>
      </c>
      <c r="L309" s="5">
        <v>6</v>
      </c>
      <c r="M309" s="5">
        <v>3</v>
      </c>
      <c r="N309" s="5" t="s">
        <v>3</v>
      </c>
      <c r="O309" s="5">
        <v>2</v>
      </c>
      <c r="P309" s="5">
        <f>ROUND(Source!EP302,O309)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228</v>
      </c>
      <c r="F310" s="5">
        <f>ROUND(Source!AY302,O310)</f>
        <v>2606.17</v>
      </c>
      <c r="G310" s="5" t="s">
        <v>84</v>
      </c>
      <c r="H310" s="5" t="s">
        <v>85</v>
      </c>
      <c r="I310" s="5"/>
      <c r="J310" s="5"/>
      <c r="K310" s="5">
        <v>228</v>
      </c>
      <c r="L310" s="5">
        <v>7</v>
      </c>
      <c r="M310" s="5">
        <v>3</v>
      </c>
      <c r="N310" s="5" t="s">
        <v>3</v>
      </c>
      <c r="O310" s="5">
        <v>2</v>
      </c>
      <c r="P310" s="5">
        <f>ROUND(Source!EQ302,O310)</f>
        <v>38227.339999999997</v>
      </c>
      <c r="Q310" s="5"/>
      <c r="R310" s="5"/>
      <c r="S310" s="5"/>
      <c r="T310" s="5"/>
      <c r="U310" s="5"/>
      <c r="V310" s="5"/>
      <c r="W310" s="5">
        <v>2606.17</v>
      </c>
      <c r="X310" s="5">
        <v>1</v>
      </c>
      <c r="Y310" s="5">
        <v>2606.17</v>
      </c>
      <c r="Z310" s="5">
        <v>38227.339999999997</v>
      </c>
      <c r="AA310" s="5">
        <v>1</v>
      </c>
      <c r="AB310" s="5">
        <v>38227.339999999997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216</v>
      </c>
      <c r="F311" s="5">
        <f>ROUND(Source!AP302,O311)</f>
        <v>0</v>
      </c>
      <c r="G311" s="5" t="s">
        <v>86</v>
      </c>
      <c r="H311" s="5" t="s">
        <v>87</v>
      </c>
      <c r="I311" s="5"/>
      <c r="J311" s="5"/>
      <c r="K311" s="5">
        <v>216</v>
      </c>
      <c r="L311" s="5">
        <v>8</v>
      </c>
      <c r="M311" s="5">
        <v>3</v>
      </c>
      <c r="N311" s="5" t="s">
        <v>3</v>
      </c>
      <c r="O311" s="5">
        <v>2</v>
      </c>
      <c r="P311" s="5">
        <f>ROUND(Source!EH302,O311)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223</v>
      </c>
      <c r="F312" s="5">
        <f>ROUND(Source!AQ302,O312)</f>
        <v>0</v>
      </c>
      <c r="G312" s="5" t="s">
        <v>88</v>
      </c>
      <c r="H312" s="5" t="s">
        <v>89</v>
      </c>
      <c r="I312" s="5"/>
      <c r="J312" s="5"/>
      <c r="K312" s="5">
        <v>223</v>
      </c>
      <c r="L312" s="5">
        <v>9</v>
      </c>
      <c r="M312" s="5">
        <v>3</v>
      </c>
      <c r="N312" s="5" t="s">
        <v>3</v>
      </c>
      <c r="O312" s="5">
        <v>2</v>
      </c>
      <c r="P312" s="5">
        <f>ROUND(Source!EI302,O312)</f>
        <v>0</v>
      </c>
      <c r="Q312" s="5"/>
      <c r="R312" s="5"/>
      <c r="S312" s="5"/>
      <c r="T312" s="5"/>
      <c r="U312" s="5"/>
      <c r="V312" s="5"/>
      <c r="W312" s="5">
        <v>0</v>
      </c>
      <c r="X312" s="5">
        <v>1</v>
      </c>
      <c r="Y312" s="5">
        <v>0</v>
      </c>
      <c r="Z312" s="5">
        <v>0</v>
      </c>
      <c r="AA312" s="5">
        <v>1</v>
      </c>
      <c r="AB312" s="5">
        <v>0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229</v>
      </c>
      <c r="F313" s="5">
        <f>ROUND(Source!AZ302,O313)</f>
        <v>0</v>
      </c>
      <c r="G313" s="5" t="s">
        <v>90</v>
      </c>
      <c r="H313" s="5" t="s">
        <v>91</v>
      </c>
      <c r="I313" s="5"/>
      <c r="J313" s="5"/>
      <c r="K313" s="5">
        <v>229</v>
      </c>
      <c r="L313" s="5">
        <v>10</v>
      </c>
      <c r="M313" s="5">
        <v>3</v>
      </c>
      <c r="N313" s="5" t="s">
        <v>3</v>
      </c>
      <c r="O313" s="5">
        <v>2</v>
      </c>
      <c r="P313" s="5">
        <f>ROUND(Source!ER302,O313)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203</v>
      </c>
      <c r="F314" s="5">
        <f>ROUND(Source!Q302,O314)</f>
        <v>287.45999999999998</v>
      </c>
      <c r="G314" s="5" t="s">
        <v>92</v>
      </c>
      <c r="H314" s="5" t="s">
        <v>93</v>
      </c>
      <c r="I314" s="5"/>
      <c r="J314" s="5"/>
      <c r="K314" s="5">
        <v>203</v>
      </c>
      <c r="L314" s="5">
        <v>11</v>
      </c>
      <c r="M314" s="5">
        <v>3</v>
      </c>
      <c r="N314" s="5" t="s">
        <v>3</v>
      </c>
      <c r="O314" s="5">
        <v>2</v>
      </c>
      <c r="P314" s="5">
        <f>ROUND(Source!DI302,O314)</f>
        <v>4890.47</v>
      </c>
      <c r="Q314" s="5"/>
      <c r="R314" s="5"/>
      <c r="S314" s="5"/>
      <c r="T314" s="5"/>
      <c r="U314" s="5"/>
      <c r="V314" s="5"/>
      <c r="W314" s="5">
        <v>287.45999999999998</v>
      </c>
      <c r="X314" s="5">
        <v>1</v>
      </c>
      <c r="Y314" s="5">
        <v>287.45999999999998</v>
      </c>
      <c r="Z314" s="5">
        <v>4890.47</v>
      </c>
      <c r="AA314" s="5">
        <v>1</v>
      </c>
      <c r="AB314" s="5">
        <v>4890.47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231</v>
      </c>
      <c r="F315" s="5">
        <f>ROUND(Source!BB302,O315)</f>
        <v>0</v>
      </c>
      <c r="G315" s="5" t="s">
        <v>94</v>
      </c>
      <c r="H315" s="5" t="s">
        <v>95</v>
      </c>
      <c r="I315" s="5"/>
      <c r="J315" s="5"/>
      <c r="K315" s="5">
        <v>231</v>
      </c>
      <c r="L315" s="5">
        <v>12</v>
      </c>
      <c r="M315" s="5">
        <v>3</v>
      </c>
      <c r="N315" s="5" t="s">
        <v>3</v>
      </c>
      <c r="O315" s="5">
        <v>2</v>
      </c>
      <c r="P315" s="5">
        <f>ROUND(Source!ET302,O315)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204</v>
      </c>
      <c r="F316" s="5">
        <f>ROUND(Source!R302,O316)</f>
        <v>40.28</v>
      </c>
      <c r="G316" s="5" t="s">
        <v>96</v>
      </c>
      <c r="H316" s="5" t="s">
        <v>97</v>
      </c>
      <c r="I316" s="5"/>
      <c r="J316" s="5"/>
      <c r="K316" s="5">
        <v>204</v>
      </c>
      <c r="L316" s="5">
        <v>13</v>
      </c>
      <c r="M316" s="5">
        <v>3</v>
      </c>
      <c r="N316" s="5" t="s">
        <v>3</v>
      </c>
      <c r="O316" s="5">
        <v>2</v>
      </c>
      <c r="P316" s="5">
        <f>ROUND(Source!DJ302,O316)</f>
        <v>2242.37</v>
      </c>
      <c r="Q316" s="5"/>
      <c r="R316" s="5"/>
      <c r="S316" s="5"/>
      <c r="T316" s="5"/>
      <c r="U316" s="5"/>
      <c r="V316" s="5"/>
      <c r="W316" s="5">
        <v>40.28</v>
      </c>
      <c r="X316" s="5">
        <v>1</v>
      </c>
      <c r="Y316" s="5">
        <v>40.28</v>
      </c>
      <c r="Z316" s="5">
        <v>2242.37</v>
      </c>
      <c r="AA316" s="5">
        <v>1</v>
      </c>
      <c r="AB316" s="5">
        <v>2242.37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205</v>
      </c>
      <c r="F317" s="5">
        <f>ROUND(Source!S302,O317)</f>
        <v>244.31</v>
      </c>
      <c r="G317" s="5" t="s">
        <v>98</v>
      </c>
      <c r="H317" s="5" t="s">
        <v>99</v>
      </c>
      <c r="I317" s="5"/>
      <c r="J317" s="5"/>
      <c r="K317" s="5">
        <v>205</v>
      </c>
      <c r="L317" s="5">
        <v>14</v>
      </c>
      <c r="M317" s="5">
        <v>3</v>
      </c>
      <c r="N317" s="5" t="s">
        <v>3</v>
      </c>
      <c r="O317" s="5">
        <v>2</v>
      </c>
      <c r="P317" s="5">
        <f>ROUND(Source!DK302,O317)</f>
        <v>13600.75</v>
      </c>
      <c r="Q317" s="5"/>
      <c r="R317" s="5"/>
      <c r="S317" s="5"/>
      <c r="T317" s="5"/>
      <c r="U317" s="5"/>
      <c r="V317" s="5"/>
      <c r="W317" s="5">
        <v>244.31</v>
      </c>
      <c r="X317" s="5">
        <v>1</v>
      </c>
      <c r="Y317" s="5">
        <v>244.31</v>
      </c>
      <c r="Z317" s="5">
        <v>13600.75</v>
      </c>
      <c r="AA317" s="5">
        <v>1</v>
      </c>
      <c r="AB317" s="5">
        <v>13600.75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232</v>
      </c>
      <c r="F318" s="5">
        <f>ROUND(Source!BC302,O318)</f>
        <v>0</v>
      </c>
      <c r="G318" s="5" t="s">
        <v>100</v>
      </c>
      <c r="H318" s="5" t="s">
        <v>101</v>
      </c>
      <c r="I318" s="5"/>
      <c r="J318" s="5"/>
      <c r="K318" s="5">
        <v>232</v>
      </c>
      <c r="L318" s="5">
        <v>15</v>
      </c>
      <c r="M318" s="5">
        <v>3</v>
      </c>
      <c r="N318" s="5" t="s">
        <v>3</v>
      </c>
      <c r="O318" s="5">
        <v>2</v>
      </c>
      <c r="P318" s="5">
        <f>ROUND(Source!EU302,O318)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214</v>
      </c>
      <c r="F319" s="5">
        <f>ROUND(Source!AS302,O319)</f>
        <v>3601.61</v>
      </c>
      <c r="G319" s="5" t="s">
        <v>102</v>
      </c>
      <c r="H319" s="5" t="s">
        <v>103</v>
      </c>
      <c r="I319" s="5"/>
      <c r="J319" s="5"/>
      <c r="K319" s="5">
        <v>214</v>
      </c>
      <c r="L319" s="5">
        <v>16</v>
      </c>
      <c r="M319" s="5">
        <v>3</v>
      </c>
      <c r="N319" s="5" t="s">
        <v>3</v>
      </c>
      <c r="O319" s="5">
        <v>2</v>
      </c>
      <c r="P319" s="5">
        <f>ROUND(Source!EK302,O319)</f>
        <v>82530.31</v>
      </c>
      <c r="Q319" s="5"/>
      <c r="R319" s="5"/>
      <c r="S319" s="5"/>
      <c r="T319" s="5"/>
      <c r="U319" s="5"/>
      <c r="V319" s="5"/>
      <c r="W319" s="5">
        <v>3601.61</v>
      </c>
      <c r="X319" s="5">
        <v>1</v>
      </c>
      <c r="Y319" s="5">
        <v>3601.61</v>
      </c>
      <c r="Z319" s="5">
        <v>82530.31</v>
      </c>
      <c r="AA319" s="5">
        <v>1</v>
      </c>
      <c r="AB319" s="5">
        <v>82530.31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215</v>
      </c>
      <c r="F320" s="5">
        <f>ROUND(Source!AT302,O320)</f>
        <v>0</v>
      </c>
      <c r="G320" s="5" t="s">
        <v>104</v>
      </c>
      <c r="H320" s="5" t="s">
        <v>105</v>
      </c>
      <c r="I320" s="5"/>
      <c r="J320" s="5"/>
      <c r="K320" s="5">
        <v>215</v>
      </c>
      <c r="L320" s="5">
        <v>17</v>
      </c>
      <c r="M320" s="5">
        <v>3</v>
      </c>
      <c r="N320" s="5" t="s">
        <v>3</v>
      </c>
      <c r="O320" s="5">
        <v>2</v>
      </c>
      <c r="P320" s="5">
        <f>ROUND(Source!EL302,O320)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55" x14ac:dyDescent="0.2">
      <c r="A321" s="5">
        <v>50</v>
      </c>
      <c r="B321" s="5">
        <v>0</v>
      </c>
      <c r="C321" s="5">
        <v>0</v>
      </c>
      <c r="D321" s="5">
        <v>1</v>
      </c>
      <c r="E321" s="5">
        <v>217</v>
      </c>
      <c r="F321" s="5">
        <f>ROUND(Source!AU302,O321)</f>
        <v>0</v>
      </c>
      <c r="G321" s="5" t="s">
        <v>106</v>
      </c>
      <c r="H321" s="5" t="s">
        <v>107</v>
      </c>
      <c r="I321" s="5"/>
      <c r="J321" s="5"/>
      <c r="K321" s="5">
        <v>217</v>
      </c>
      <c r="L321" s="5">
        <v>18</v>
      </c>
      <c r="M321" s="5">
        <v>3</v>
      </c>
      <c r="N321" s="5" t="s">
        <v>3</v>
      </c>
      <c r="O321" s="5">
        <v>2</v>
      </c>
      <c r="P321" s="5">
        <f>ROUND(Source!EM302,O321)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55" x14ac:dyDescent="0.2">
      <c r="A322" s="5">
        <v>50</v>
      </c>
      <c r="B322" s="5">
        <v>0</v>
      </c>
      <c r="C322" s="5">
        <v>0</v>
      </c>
      <c r="D322" s="5">
        <v>1</v>
      </c>
      <c r="E322" s="5">
        <v>230</v>
      </c>
      <c r="F322" s="5">
        <f>ROUND(Source!BA302,O322)</f>
        <v>0</v>
      </c>
      <c r="G322" s="5" t="s">
        <v>108</v>
      </c>
      <c r="H322" s="5" t="s">
        <v>109</v>
      </c>
      <c r="I322" s="5"/>
      <c r="J322" s="5"/>
      <c r="K322" s="5">
        <v>230</v>
      </c>
      <c r="L322" s="5">
        <v>19</v>
      </c>
      <c r="M322" s="5">
        <v>3</v>
      </c>
      <c r="N322" s="5" t="s">
        <v>3</v>
      </c>
      <c r="O322" s="5">
        <v>2</v>
      </c>
      <c r="P322" s="5">
        <f>ROUND(Source!ES302,O322)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255" x14ac:dyDescent="0.2">
      <c r="A323" s="5">
        <v>50</v>
      </c>
      <c r="B323" s="5">
        <v>0</v>
      </c>
      <c r="C323" s="5">
        <v>0</v>
      </c>
      <c r="D323" s="5">
        <v>1</v>
      </c>
      <c r="E323" s="5">
        <v>206</v>
      </c>
      <c r="F323" s="5">
        <f>ROUND(Source!T302,O323)</f>
        <v>0</v>
      </c>
      <c r="G323" s="5" t="s">
        <v>110</v>
      </c>
      <c r="H323" s="5" t="s">
        <v>111</v>
      </c>
      <c r="I323" s="5"/>
      <c r="J323" s="5"/>
      <c r="K323" s="5">
        <v>206</v>
      </c>
      <c r="L323" s="5">
        <v>20</v>
      </c>
      <c r="M323" s="5">
        <v>3</v>
      </c>
      <c r="N323" s="5" t="s">
        <v>3</v>
      </c>
      <c r="O323" s="5">
        <v>2</v>
      </c>
      <c r="P323" s="5">
        <f>ROUND(Source!DL302,O323)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55" x14ac:dyDescent="0.2">
      <c r="A324" s="5">
        <v>50</v>
      </c>
      <c r="B324" s="5">
        <v>0</v>
      </c>
      <c r="C324" s="5">
        <v>0</v>
      </c>
      <c r="D324" s="5">
        <v>1</v>
      </c>
      <c r="E324" s="5">
        <v>207</v>
      </c>
      <c r="F324" s="5">
        <f>Source!U302</f>
        <v>22.137164374800001</v>
      </c>
      <c r="G324" s="5" t="s">
        <v>112</v>
      </c>
      <c r="H324" s="5" t="s">
        <v>113</v>
      </c>
      <c r="I324" s="5"/>
      <c r="J324" s="5"/>
      <c r="K324" s="5">
        <v>207</v>
      </c>
      <c r="L324" s="5">
        <v>21</v>
      </c>
      <c r="M324" s="5">
        <v>3</v>
      </c>
      <c r="N324" s="5" t="s">
        <v>3</v>
      </c>
      <c r="O324" s="5">
        <v>-1</v>
      </c>
      <c r="P324" s="5">
        <f>Source!DM302</f>
        <v>22.137164374800001</v>
      </c>
      <c r="Q324" s="5"/>
      <c r="R324" s="5"/>
      <c r="S324" s="5"/>
      <c r="T324" s="5"/>
      <c r="U324" s="5"/>
      <c r="V324" s="5"/>
      <c r="W324" s="5">
        <v>22.137164374800001</v>
      </c>
      <c r="X324" s="5">
        <v>1</v>
      </c>
      <c r="Y324" s="5">
        <v>22.137164374800001</v>
      </c>
      <c r="Z324" s="5">
        <v>22.137164374800001</v>
      </c>
      <c r="AA324" s="5">
        <v>1</v>
      </c>
      <c r="AB324" s="5">
        <v>22.137164374800001</v>
      </c>
    </row>
    <row r="325" spans="1:255" x14ac:dyDescent="0.2">
      <c r="A325" s="5">
        <v>50</v>
      </c>
      <c r="B325" s="5">
        <v>0</v>
      </c>
      <c r="C325" s="5">
        <v>0</v>
      </c>
      <c r="D325" s="5">
        <v>1</v>
      </c>
      <c r="E325" s="5">
        <v>208</v>
      </c>
      <c r="F325" s="5">
        <f>Source!V302</f>
        <v>0</v>
      </c>
      <c r="G325" s="5" t="s">
        <v>114</v>
      </c>
      <c r="H325" s="5" t="s">
        <v>115</v>
      </c>
      <c r="I325" s="5"/>
      <c r="J325" s="5"/>
      <c r="K325" s="5">
        <v>208</v>
      </c>
      <c r="L325" s="5">
        <v>22</v>
      </c>
      <c r="M325" s="5">
        <v>3</v>
      </c>
      <c r="N325" s="5" t="s">
        <v>3</v>
      </c>
      <c r="O325" s="5">
        <v>-1</v>
      </c>
      <c r="P325" s="5">
        <f>Source!DN302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55" x14ac:dyDescent="0.2">
      <c r="A326" s="5">
        <v>50</v>
      </c>
      <c r="B326" s="5">
        <v>0</v>
      </c>
      <c r="C326" s="5">
        <v>0</v>
      </c>
      <c r="D326" s="5">
        <v>1</v>
      </c>
      <c r="E326" s="5">
        <v>209</v>
      </c>
      <c r="F326" s="5">
        <f>ROUND(Source!W302,O326)</f>
        <v>0</v>
      </c>
      <c r="G326" s="5" t="s">
        <v>116</v>
      </c>
      <c r="H326" s="5" t="s">
        <v>117</v>
      </c>
      <c r="I326" s="5"/>
      <c r="J326" s="5"/>
      <c r="K326" s="5">
        <v>209</v>
      </c>
      <c r="L326" s="5">
        <v>23</v>
      </c>
      <c r="M326" s="5">
        <v>3</v>
      </c>
      <c r="N326" s="5" t="s">
        <v>3</v>
      </c>
      <c r="O326" s="5">
        <v>2</v>
      </c>
      <c r="P326" s="5">
        <f>ROUND(Source!DO302,O326)</f>
        <v>0</v>
      </c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>
        <v>0</v>
      </c>
      <c r="AA326" s="5">
        <v>1</v>
      </c>
      <c r="AB326" s="5">
        <v>0</v>
      </c>
    </row>
    <row r="327" spans="1:255" x14ac:dyDescent="0.2">
      <c r="A327" s="5">
        <v>50</v>
      </c>
      <c r="B327" s="5">
        <v>0</v>
      </c>
      <c r="C327" s="5">
        <v>0</v>
      </c>
      <c r="D327" s="5">
        <v>1</v>
      </c>
      <c r="E327" s="5">
        <v>233</v>
      </c>
      <c r="F327" s="5">
        <f>ROUND(Source!BD302,O327)</f>
        <v>0</v>
      </c>
      <c r="G327" s="5" t="s">
        <v>118</v>
      </c>
      <c r="H327" s="5" t="s">
        <v>119</v>
      </c>
      <c r="I327" s="5"/>
      <c r="J327" s="5"/>
      <c r="K327" s="5">
        <v>233</v>
      </c>
      <c r="L327" s="5">
        <v>24</v>
      </c>
      <c r="M327" s="5">
        <v>3</v>
      </c>
      <c r="N327" s="5" t="s">
        <v>3</v>
      </c>
      <c r="O327" s="5">
        <v>2</v>
      </c>
      <c r="P327" s="5">
        <f>ROUND(Source!EV302,O327)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55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>
        <f>ROUND(Source!X302,O328)</f>
        <v>300.43</v>
      </c>
      <c r="G328" s="5" t="s">
        <v>120</v>
      </c>
      <c r="H328" s="5" t="s">
        <v>121</v>
      </c>
      <c r="I328" s="5"/>
      <c r="J328" s="5"/>
      <c r="K328" s="5">
        <v>210</v>
      </c>
      <c r="L328" s="5">
        <v>25</v>
      </c>
      <c r="M328" s="5">
        <v>3</v>
      </c>
      <c r="N328" s="5" t="s">
        <v>3</v>
      </c>
      <c r="O328" s="5">
        <v>2</v>
      </c>
      <c r="P328" s="5">
        <f>ROUND(Source!DP302,O328)</f>
        <v>16724.490000000002</v>
      </c>
      <c r="Q328" s="5"/>
      <c r="R328" s="5"/>
      <c r="S328" s="5"/>
      <c r="T328" s="5"/>
      <c r="U328" s="5"/>
      <c r="V328" s="5"/>
      <c r="W328" s="5">
        <v>300.43</v>
      </c>
      <c r="X328" s="5">
        <v>1</v>
      </c>
      <c r="Y328" s="5">
        <v>300.43</v>
      </c>
      <c r="Z328" s="5">
        <v>16724.490000000002</v>
      </c>
      <c r="AA328" s="5">
        <v>1</v>
      </c>
      <c r="AB328" s="5">
        <v>16724.490000000002</v>
      </c>
    </row>
    <row r="329" spans="1:255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>
        <f>ROUND(Source!Y302,O329)</f>
        <v>163.24</v>
      </c>
      <c r="G329" s="5" t="s">
        <v>122</v>
      </c>
      <c r="H329" s="5" t="s">
        <v>123</v>
      </c>
      <c r="I329" s="5"/>
      <c r="J329" s="5"/>
      <c r="K329" s="5">
        <v>211</v>
      </c>
      <c r="L329" s="5">
        <v>26</v>
      </c>
      <c r="M329" s="5">
        <v>3</v>
      </c>
      <c r="N329" s="5" t="s">
        <v>3</v>
      </c>
      <c r="O329" s="5">
        <v>2</v>
      </c>
      <c r="P329" s="5">
        <f>ROUND(Source!DQ302,O329)</f>
        <v>9087.26</v>
      </c>
      <c r="Q329" s="5"/>
      <c r="R329" s="5"/>
      <c r="S329" s="5"/>
      <c r="T329" s="5"/>
      <c r="U329" s="5"/>
      <c r="V329" s="5"/>
      <c r="W329" s="5">
        <v>163.24</v>
      </c>
      <c r="X329" s="5">
        <v>1</v>
      </c>
      <c r="Y329" s="5">
        <v>163.24</v>
      </c>
      <c r="Z329" s="5">
        <v>9087.26</v>
      </c>
      <c r="AA329" s="5">
        <v>1</v>
      </c>
      <c r="AB329" s="5">
        <v>9087.26</v>
      </c>
    </row>
    <row r="330" spans="1:255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>
        <f>ROUND(Source!AR302,O330)</f>
        <v>3601.61</v>
      </c>
      <c r="G330" s="5" t="s">
        <v>124</v>
      </c>
      <c r="H330" s="5" t="s">
        <v>125</v>
      </c>
      <c r="I330" s="5"/>
      <c r="J330" s="5"/>
      <c r="K330" s="5">
        <v>224</v>
      </c>
      <c r="L330" s="5">
        <v>27</v>
      </c>
      <c r="M330" s="5">
        <v>3</v>
      </c>
      <c r="N330" s="5" t="s">
        <v>3</v>
      </c>
      <c r="O330" s="5">
        <v>2</v>
      </c>
      <c r="P330" s="5">
        <f>ROUND(Source!EJ302,O330)</f>
        <v>82530.31</v>
      </c>
      <c r="Q330" s="5"/>
      <c r="R330" s="5"/>
      <c r="S330" s="5"/>
      <c r="T330" s="5"/>
      <c r="U330" s="5"/>
      <c r="V330" s="5"/>
      <c r="W330" s="5">
        <v>3601.61</v>
      </c>
      <c r="X330" s="5">
        <v>1</v>
      </c>
      <c r="Y330" s="5">
        <v>3601.61</v>
      </c>
      <c r="Z330" s="5">
        <v>82530.31</v>
      </c>
      <c r="AA330" s="5">
        <v>1</v>
      </c>
      <c r="AB330" s="5">
        <v>82530.31</v>
      </c>
    </row>
    <row r="332" spans="1:255" x14ac:dyDescent="0.2">
      <c r="A332" s="1">
        <v>4</v>
      </c>
      <c r="B332" s="1">
        <v>1</v>
      </c>
      <c r="C332" s="1"/>
      <c r="D332" s="1">
        <f>ROW(A417)</f>
        <v>417</v>
      </c>
      <c r="E332" s="1"/>
      <c r="F332" s="1" t="s">
        <v>18</v>
      </c>
      <c r="G332" s="1" t="s">
        <v>308</v>
      </c>
      <c r="H332" s="1" t="s">
        <v>3</v>
      </c>
      <c r="I332" s="1">
        <v>0</v>
      </c>
      <c r="J332" s="1"/>
      <c r="K332" s="1">
        <v>0</v>
      </c>
      <c r="L332" s="1"/>
      <c r="M332" s="1" t="s">
        <v>3</v>
      </c>
      <c r="N332" s="1"/>
      <c r="O332" s="1"/>
      <c r="P332" s="1"/>
      <c r="Q332" s="1"/>
      <c r="R332" s="1"/>
      <c r="S332" s="1">
        <v>0</v>
      </c>
      <c r="T332" s="1">
        <v>0</v>
      </c>
      <c r="U332" s="1" t="s">
        <v>3</v>
      </c>
      <c r="V332" s="1">
        <v>0</v>
      </c>
      <c r="W332" s="1"/>
      <c r="X332" s="1"/>
      <c r="Y332" s="1"/>
      <c r="Z332" s="1"/>
      <c r="AA332" s="1"/>
      <c r="AB332" s="1" t="s">
        <v>3</v>
      </c>
      <c r="AC332" s="1" t="s">
        <v>3</v>
      </c>
      <c r="AD332" s="1" t="s">
        <v>3</v>
      </c>
      <c r="AE332" s="1" t="s">
        <v>3</v>
      </c>
      <c r="AF332" s="1" t="s">
        <v>3</v>
      </c>
      <c r="AG332" s="1" t="s">
        <v>3</v>
      </c>
      <c r="AH332" s="1"/>
      <c r="AI332" s="1"/>
      <c r="AJ332" s="1"/>
      <c r="AK332" s="1"/>
      <c r="AL332" s="1"/>
      <c r="AM332" s="1"/>
      <c r="AN332" s="1"/>
      <c r="AO332" s="1"/>
      <c r="AP332" s="1" t="s">
        <v>3</v>
      </c>
      <c r="AQ332" s="1" t="s">
        <v>3</v>
      </c>
      <c r="AR332" s="1" t="s">
        <v>3</v>
      </c>
      <c r="AS332" s="1"/>
      <c r="AT332" s="1"/>
      <c r="AU332" s="1"/>
      <c r="AV332" s="1"/>
      <c r="AW332" s="1"/>
      <c r="AX332" s="1"/>
      <c r="AY332" s="1"/>
      <c r="AZ332" s="1" t="s">
        <v>3</v>
      </c>
      <c r="BA332" s="1"/>
      <c r="BB332" s="1" t="s">
        <v>3</v>
      </c>
      <c r="BC332" s="1" t="s">
        <v>3</v>
      </c>
      <c r="BD332" s="1" t="s">
        <v>3</v>
      </c>
      <c r="BE332" s="1" t="s">
        <v>3</v>
      </c>
      <c r="BF332" s="1" t="s">
        <v>3</v>
      </c>
      <c r="BG332" s="1" t="s">
        <v>3</v>
      </c>
      <c r="BH332" s="1" t="s">
        <v>3</v>
      </c>
      <c r="BI332" s="1" t="s">
        <v>3</v>
      </c>
      <c r="BJ332" s="1" t="s">
        <v>3</v>
      </c>
      <c r="BK332" s="1" t="s">
        <v>3</v>
      </c>
      <c r="BL332" s="1" t="s">
        <v>3</v>
      </c>
      <c r="BM332" s="1" t="s">
        <v>3</v>
      </c>
      <c r="BN332" s="1" t="s">
        <v>3</v>
      </c>
      <c r="BO332" s="1" t="s">
        <v>3</v>
      </c>
      <c r="BP332" s="1" t="s">
        <v>3</v>
      </c>
      <c r="BQ332" s="1"/>
      <c r="BR332" s="1"/>
      <c r="BS332" s="1"/>
      <c r="BT332" s="1"/>
      <c r="BU332" s="1"/>
      <c r="BV332" s="1"/>
      <c r="BW332" s="1"/>
      <c r="BX332" s="1">
        <v>0</v>
      </c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>
        <v>0</v>
      </c>
    </row>
    <row r="334" spans="1:255" x14ac:dyDescent="0.2">
      <c r="A334" s="3">
        <v>52</v>
      </c>
      <c r="B334" s="3">
        <f t="shared" ref="B334:G334" si="574">B417</f>
        <v>1</v>
      </c>
      <c r="C334" s="3">
        <f t="shared" si="574"/>
        <v>4</v>
      </c>
      <c r="D334" s="3">
        <f t="shared" si="574"/>
        <v>332</v>
      </c>
      <c r="E334" s="3">
        <f t="shared" si="574"/>
        <v>0</v>
      </c>
      <c r="F334" s="3" t="str">
        <f t="shared" si="574"/>
        <v>Новый раздел</v>
      </c>
      <c r="G334" s="3" t="str">
        <f t="shared" si="574"/>
        <v>Монтажные работы</v>
      </c>
      <c r="H334" s="3"/>
      <c r="I334" s="3"/>
      <c r="J334" s="3"/>
      <c r="K334" s="3"/>
      <c r="L334" s="3"/>
      <c r="M334" s="3"/>
      <c r="N334" s="3"/>
      <c r="O334" s="3">
        <f t="shared" ref="O334:AT334" si="575">O417</f>
        <v>26863.360000000001</v>
      </c>
      <c r="P334" s="3">
        <f t="shared" si="575"/>
        <v>26226.16</v>
      </c>
      <c r="Q334" s="3">
        <f t="shared" si="575"/>
        <v>224.8</v>
      </c>
      <c r="R334" s="3">
        <f t="shared" si="575"/>
        <v>32.61</v>
      </c>
      <c r="S334" s="3">
        <f t="shared" si="575"/>
        <v>412.4</v>
      </c>
      <c r="T334" s="3">
        <f t="shared" si="575"/>
        <v>0</v>
      </c>
      <c r="U334" s="3">
        <f t="shared" si="575"/>
        <v>31.334269591349997</v>
      </c>
      <c r="V334" s="3">
        <f t="shared" si="575"/>
        <v>0</v>
      </c>
      <c r="W334" s="3">
        <f t="shared" si="575"/>
        <v>0</v>
      </c>
      <c r="X334" s="3">
        <f t="shared" si="575"/>
        <v>431.67</v>
      </c>
      <c r="Y334" s="3">
        <f t="shared" si="575"/>
        <v>226.96</v>
      </c>
      <c r="Z334" s="3">
        <f t="shared" si="575"/>
        <v>0</v>
      </c>
      <c r="AA334" s="3">
        <f t="shared" si="575"/>
        <v>0</v>
      </c>
      <c r="AB334" s="3">
        <f t="shared" si="575"/>
        <v>26863.360000000001</v>
      </c>
      <c r="AC334" s="3">
        <f t="shared" si="575"/>
        <v>26226.16</v>
      </c>
      <c r="AD334" s="3">
        <f t="shared" si="575"/>
        <v>224.8</v>
      </c>
      <c r="AE334" s="3">
        <f t="shared" si="575"/>
        <v>32.61</v>
      </c>
      <c r="AF334" s="3">
        <f t="shared" si="575"/>
        <v>412.4</v>
      </c>
      <c r="AG334" s="3">
        <f t="shared" si="575"/>
        <v>0</v>
      </c>
      <c r="AH334" s="3">
        <f t="shared" si="575"/>
        <v>31.334269591349997</v>
      </c>
      <c r="AI334" s="3">
        <f t="shared" si="575"/>
        <v>0</v>
      </c>
      <c r="AJ334" s="3">
        <f t="shared" si="575"/>
        <v>0</v>
      </c>
      <c r="AK334" s="3">
        <f t="shared" si="575"/>
        <v>431.67</v>
      </c>
      <c r="AL334" s="3">
        <f t="shared" si="575"/>
        <v>226.96</v>
      </c>
      <c r="AM334" s="3">
        <f t="shared" si="575"/>
        <v>0</v>
      </c>
      <c r="AN334" s="3">
        <f t="shared" si="575"/>
        <v>0</v>
      </c>
      <c r="AO334" s="3">
        <f t="shared" si="575"/>
        <v>0</v>
      </c>
      <c r="AP334" s="3">
        <f t="shared" si="575"/>
        <v>0</v>
      </c>
      <c r="AQ334" s="3">
        <f t="shared" si="575"/>
        <v>0</v>
      </c>
      <c r="AR334" s="3">
        <f t="shared" si="575"/>
        <v>27521.99</v>
      </c>
      <c r="AS334" s="3">
        <f t="shared" si="575"/>
        <v>0</v>
      </c>
      <c r="AT334" s="3">
        <f t="shared" si="575"/>
        <v>27521.99</v>
      </c>
      <c r="AU334" s="3">
        <f t="shared" ref="AU334:BZ334" si="576">AU417</f>
        <v>0</v>
      </c>
      <c r="AV334" s="3">
        <f t="shared" si="576"/>
        <v>26226.16</v>
      </c>
      <c r="AW334" s="3">
        <f t="shared" si="576"/>
        <v>26226.16</v>
      </c>
      <c r="AX334" s="3">
        <f t="shared" si="576"/>
        <v>0</v>
      </c>
      <c r="AY334" s="3">
        <f t="shared" si="576"/>
        <v>26226.16</v>
      </c>
      <c r="AZ334" s="3">
        <f t="shared" si="576"/>
        <v>0</v>
      </c>
      <c r="BA334" s="3">
        <f t="shared" si="576"/>
        <v>0</v>
      </c>
      <c r="BB334" s="3">
        <f t="shared" si="576"/>
        <v>0</v>
      </c>
      <c r="BC334" s="3">
        <f t="shared" si="576"/>
        <v>0</v>
      </c>
      <c r="BD334" s="3">
        <f t="shared" si="576"/>
        <v>0</v>
      </c>
      <c r="BE334" s="3">
        <f t="shared" si="576"/>
        <v>0</v>
      </c>
      <c r="BF334" s="3">
        <f t="shared" si="576"/>
        <v>0</v>
      </c>
      <c r="BG334" s="3">
        <f t="shared" si="576"/>
        <v>0</v>
      </c>
      <c r="BH334" s="3">
        <f t="shared" si="576"/>
        <v>0</v>
      </c>
      <c r="BI334" s="3">
        <f t="shared" si="576"/>
        <v>0</v>
      </c>
      <c r="BJ334" s="3">
        <f t="shared" si="576"/>
        <v>0</v>
      </c>
      <c r="BK334" s="3">
        <f t="shared" si="576"/>
        <v>0</v>
      </c>
      <c r="BL334" s="3">
        <f t="shared" si="576"/>
        <v>0</v>
      </c>
      <c r="BM334" s="3">
        <f t="shared" si="576"/>
        <v>0</v>
      </c>
      <c r="BN334" s="3">
        <f t="shared" si="576"/>
        <v>0</v>
      </c>
      <c r="BO334" s="3">
        <f t="shared" si="576"/>
        <v>0</v>
      </c>
      <c r="BP334" s="3">
        <f t="shared" si="576"/>
        <v>0</v>
      </c>
      <c r="BQ334" s="3">
        <f t="shared" si="576"/>
        <v>0</v>
      </c>
      <c r="BR334" s="3">
        <f t="shared" si="576"/>
        <v>0</v>
      </c>
      <c r="BS334" s="3">
        <f t="shared" si="576"/>
        <v>0</v>
      </c>
      <c r="BT334" s="3">
        <f t="shared" si="576"/>
        <v>0</v>
      </c>
      <c r="BU334" s="3">
        <f t="shared" si="576"/>
        <v>0</v>
      </c>
      <c r="BV334" s="3">
        <f t="shared" si="576"/>
        <v>0</v>
      </c>
      <c r="BW334" s="3">
        <f t="shared" si="576"/>
        <v>0</v>
      </c>
      <c r="BX334" s="3">
        <f t="shared" si="576"/>
        <v>0</v>
      </c>
      <c r="BY334" s="3">
        <f t="shared" si="576"/>
        <v>0</v>
      </c>
      <c r="BZ334" s="3">
        <f t="shared" si="576"/>
        <v>0</v>
      </c>
      <c r="CA334" s="3">
        <f t="shared" ref="CA334:DF334" si="577">CA417</f>
        <v>27521.99</v>
      </c>
      <c r="CB334" s="3">
        <f t="shared" si="577"/>
        <v>0</v>
      </c>
      <c r="CC334" s="3">
        <f t="shared" si="577"/>
        <v>27521.99</v>
      </c>
      <c r="CD334" s="3">
        <f t="shared" si="577"/>
        <v>0</v>
      </c>
      <c r="CE334" s="3">
        <f t="shared" si="577"/>
        <v>26226.16</v>
      </c>
      <c r="CF334" s="3">
        <f t="shared" si="577"/>
        <v>26226.16</v>
      </c>
      <c r="CG334" s="3">
        <f t="shared" si="577"/>
        <v>0</v>
      </c>
      <c r="CH334" s="3">
        <f t="shared" si="577"/>
        <v>26226.16</v>
      </c>
      <c r="CI334" s="3">
        <f t="shared" si="577"/>
        <v>0</v>
      </c>
      <c r="CJ334" s="3">
        <f t="shared" si="577"/>
        <v>0</v>
      </c>
      <c r="CK334" s="3">
        <f t="shared" si="577"/>
        <v>0</v>
      </c>
      <c r="CL334" s="3">
        <f t="shared" si="577"/>
        <v>0</v>
      </c>
      <c r="CM334" s="3">
        <f t="shared" si="577"/>
        <v>0</v>
      </c>
      <c r="CN334" s="3">
        <f t="shared" si="577"/>
        <v>0</v>
      </c>
      <c r="CO334" s="3">
        <f t="shared" si="577"/>
        <v>0</v>
      </c>
      <c r="CP334" s="3">
        <f t="shared" si="577"/>
        <v>0</v>
      </c>
      <c r="CQ334" s="3">
        <f t="shared" si="577"/>
        <v>0</v>
      </c>
      <c r="CR334" s="3">
        <f t="shared" si="577"/>
        <v>0</v>
      </c>
      <c r="CS334" s="3">
        <f t="shared" si="577"/>
        <v>0</v>
      </c>
      <c r="CT334" s="3">
        <f t="shared" si="577"/>
        <v>0</v>
      </c>
      <c r="CU334" s="3">
        <f t="shared" si="577"/>
        <v>0</v>
      </c>
      <c r="CV334" s="3">
        <f t="shared" si="577"/>
        <v>0</v>
      </c>
      <c r="CW334" s="3">
        <f t="shared" si="577"/>
        <v>0</v>
      </c>
      <c r="CX334" s="3">
        <f t="shared" si="577"/>
        <v>0</v>
      </c>
      <c r="CY334" s="3">
        <f t="shared" si="577"/>
        <v>0</v>
      </c>
      <c r="CZ334" s="3">
        <f t="shared" si="577"/>
        <v>0</v>
      </c>
      <c r="DA334" s="3">
        <f t="shared" si="577"/>
        <v>0</v>
      </c>
      <c r="DB334" s="3">
        <f t="shared" si="577"/>
        <v>0</v>
      </c>
      <c r="DC334" s="3">
        <f t="shared" si="577"/>
        <v>0</v>
      </c>
      <c r="DD334" s="3">
        <f t="shared" si="577"/>
        <v>0</v>
      </c>
      <c r="DE334" s="3">
        <f t="shared" si="577"/>
        <v>0</v>
      </c>
      <c r="DF334" s="3">
        <f t="shared" si="577"/>
        <v>0</v>
      </c>
      <c r="DG334" s="4">
        <f t="shared" ref="DG334:EL334" si="578">DG417</f>
        <v>217623.42</v>
      </c>
      <c r="DH334" s="4">
        <f t="shared" si="578"/>
        <v>190987.23</v>
      </c>
      <c r="DI334" s="4">
        <f t="shared" si="578"/>
        <v>3677.88</v>
      </c>
      <c r="DJ334" s="4">
        <f t="shared" si="578"/>
        <v>1815.4</v>
      </c>
      <c r="DK334" s="4">
        <f t="shared" si="578"/>
        <v>22958.31</v>
      </c>
      <c r="DL334" s="4">
        <f t="shared" si="578"/>
        <v>0</v>
      </c>
      <c r="DM334" s="4">
        <f t="shared" si="578"/>
        <v>31.334269591349997</v>
      </c>
      <c r="DN334" s="4">
        <f t="shared" si="578"/>
        <v>0</v>
      </c>
      <c r="DO334" s="4">
        <f t="shared" si="578"/>
        <v>0</v>
      </c>
      <c r="DP334" s="4">
        <f t="shared" si="578"/>
        <v>24030.5</v>
      </c>
      <c r="DQ334" s="4">
        <f t="shared" si="578"/>
        <v>12634.59</v>
      </c>
      <c r="DR334" s="4">
        <f t="shared" si="578"/>
        <v>0</v>
      </c>
      <c r="DS334" s="4">
        <f t="shared" si="578"/>
        <v>0</v>
      </c>
      <c r="DT334" s="4">
        <f t="shared" si="578"/>
        <v>217623.42</v>
      </c>
      <c r="DU334" s="4">
        <f t="shared" si="578"/>
        <v>190987.23</v>
      </c>
      <c r="DV334" s="4">
        <f t="shared" si="578"/>
        <v>3677.88</v>
      </c>
      <c r="DW334" s="4">
        <f t="shared" si="578"/>
        <v>1815.4</v>
      </c>
      <c r="DX334" s="4">
        <f t="shared" si="578"/>
        <v>22958.31</v>
      </c>
      <c r="DY334" s="4">
        <f t="shared" si="578"/>
        <v>0</v>
      </c>
      <c r="DZ334" s="4">
        <f t="shared" si="578"/>
        <v>31.334269591349997</v>
      </c>
      <c r="EA334" s="4">
        <f t="shared" si="578"/>
        <v>0</v>
      </c>
      <c r="EB334" s="4">
        <f t="shared" si="578"/>
        <v>0</v>
      </c>
      <c r="EC334" s="4">
        <f t="shared" si="578"/>
        <v>24030.5</v>
      </c>
      <c r="ED334" s="4">
        <f t="shared" si="578"/>
        <v>12634.59</v>
      </c>
      <c r="EE334" s="4">
        <f t="shared" si="578"/>
        <v>0</v>
      </c>
      <c r="EF334" s="4">
        <f t="shared" si="578"/>
        <v>0</v>
      </c>
      <c r="EG334" s="4">
        <f t="shared" si="578"/>
        <v>0</v>
      </c>
      <c r="EH334" s="4">
        <f t="shared" si="578"/>
        <v>0</v>
      </c>
      <c r="EI334" s="4">
        <f t="shared" si="578"/>
        <v>0</v>
      </c>
      <c r="EJ334" s="4">
        <f t="shared" si="578"/>
        <v>254288.51</v>
      </c>
      <c r="EK334" s="4">
        <f t="shared" si="578"/>
        <v>0</v>
      </c>
      <c r="EL334" s="4">
        <f t="shared" si="578"/>
        <v>254288.51</v>
      </c>
      <c r="EM334" s="4">
        <f t="shared" ref="EM334:FR334" si="579">EM417</f>
        <v>0</v>
      </c>
      <c r="EN334" s="4">
        <f t="shared" si="579"/>
        <v>190987.23</v>
      </c>
      <c r="EO334" s="4">
        <f t="shared" si="579"/>
        <v>190987.23</v>
      </c>
      <c r="EP334" s="4">
        <f t="shared" si="579"/>
        <v>0</v>
      </c>
      <c r="EQ334" s="4">
        <f t="shared" si="579"/>
        <v>190987.23</v>
      </c>
      <c r="ER334" s="4">
        <f t="shared" si="579"/>
        <v>0</v>
      </c>
      <c r="ES334" s="4">
        <f t="shared" si="579"/>
        <v>0</v>
      </c>
      <c r="ET334" s="4">
        <f t="shared" si="579"/>
        <v>0</v>
      </c>
      <c r="EU334" s="4">
        <f t="shared" si="579"/>
        <v>0</v>
      </c>
      <c r="EV334" s="4">
        <f t="shared" si="579"/>
        <v>0</v>
      </c>
      <c r="EW334" s="4">
        <f t="shared" si="579"/>
        <v>0</v>
      </c>
      <c r="EX334" s="4">
        <f t="shared" si="579"/>
        <v>0</v>
      </c>
      <c r="EY334" s="4">
        <f t="shared" si="579"/>
        <v>0</v>
      </c>
      <c r="EZ334" s="4">
        <f t="shared" si="579"/>
        <v>0</v>
      </c>
      <c r="FA334" s="4">
        <f t="shared" si="579"/>
        <v>0</v>
      </c>
      <c r="FB334" s="4">
        <f t="shared" si="579"/>
        <v>0</v>
      </c>
      <c r="FC334" s="4">
        <f t="shared" si="579"/>
        <v>0</v>
      </c>
      <c r="FD334" s="4">
        <f t="shared" si="579"/>
        <v>0</v>
      </c>
      <c r="FE334" s="4">
        <f t="shared" si="579"/>
        <v>0</v>
      </c>
      <c r="FF334" s="4">
        <f t="shared" si="579"/>
        <v>0</v>
      </c>
      <c r="FG334" s="4">
        <f t="shared" si="579"/>
        <v>0</v>
      </c>
      <c r="FH334" s="4">
        <f t="shared" si="579"/>
        <v>0</v>
      </c>
      <c r="FI334" s="4">
        <f t="shared" si="579"/>
        <v>0</v>
      </c>
      <c r="FJ334" s="4">
        <f t="shared" si="579"/>
        <v>0</v>
      </c>
      <c r="FK334" s="4">
        <f t="shared" si="579"/>
        <v>0</v>
      </c>
      <c r="FL334" s="4">
        <f t="shared" si="579"/>
        <v>0</v>
      </c>
      <c r="FM334" s="4">
        <f t="shared" si="579"/>
        <v>0</v>
      </c>
      <c r="FN334" s="4">
        <f t="shared" si="579"/>
        <v>0</v>
      </c>
      <c r="FO334" s="4">
        <f t="shared" si="579"/>
        <v>0</v>
      </c>
      <c r="FP334" s="4">
        <f t="shared" si="579"/>
        <v>0</v>
      </c>
      <c r="FQ334" s="4">
        <f t="shared" si="579"/>
        <v>0</v>
      </c>
      <c r="FR334" s="4">
        <f t="shared" si="579"/>
        <v>0</v>
      </c>
      <c r="FS334" s="4">
        <f t="shared" ref="FS334:GX334" si="580">FS417</f>
        <v>254288.51</v>
      </c>
      <c r="FT334" s="4">
        <f t="shared" si="580"/>
        <v>0</v>
      </c>
      <c r="FU334" s="4">
        <f t="shared" si="580"/>
        <v>254288.51</v>
      </c>
      <c r="FV334" s="4">
        <f t="shared" si="580"/>
        <v>0</v>
      </c>
      <c r="FW334" s="4">
        <f t="shared" si="580"/>
        <v>190987.23</v>
      </c>
      <c r="FX334" s="4">
        <f t="shared" si="580"/>
        <v>190987.23</v>
      </c>
      <c r="FY334" s="4">
        <f t="shared" si="580"/>
        <v>0</v>
      </c>
      <c r="FZ334" s="4">
        <f t="shared" si="580"/>
        <v>190987.23</v>
      </c>
      <c r="GA334" s="4">
        <f t="shared" si="580"/>
        <v>0</v>
      </c>
      <c r="GB334" s="4">
        <f t="shared" si="580"/>
        <v>0</v>
      </c>
      <c r="GC334" s="4">
        <f t="shared" si="580"/>
        <v>0</v>
      </c>
      <c r="GD334" s="4">
        <f t="shared" si="580"/>
        <v>0</v>
      </c>
      <c r="GE334" s="4">
        <f t="shared" si="580"/>
        <v>0</v>
      </c>
      <c r="GF334" s="4">
        <f t="shared" si="580"/>
        <v>0</v>
      </c>
      <c r="GG334" s="4">
        <f t="shared" si="580"/>
        <v>0</v>
      </c>
      <c r="GH334" s="4">
        <f t="shared" si="580"/>
        <v>0</v>
      </c>
      <c r="GI334" s="4">
        <f t="shared" si="580"/>
        <v>0</v>
      </c>
      <c r="GJ334" s="4">
        <f t="shared" si="580"/>
        <v>0</v>
      </c>
      <c r="GK334" s="4">
        <f t="shared" si="580"/>
        <v>0</v>
      </c>
      <c r="GL334" s="4">
        <f t="shared" si="580"/>
        <v>0</v>
      </c>
      <c r="GM334" s="4">
        <f t="shared" si="580"/>
        <v>0</v>
      </c>
      <c r="GN334" s="4">
        <f t="shared" si="580"/>
        <v>0</v>
      </c>
      <c r="GO334" s="4">
        <f t="shared" si="580"/>
        <v>0</v>
      </c>
      <c r="GP334" s="4">
        <f t="shared" si="580"/>
        <v>0</v>
      </c>
      <c r="GQ334" s="4">
        <f t="shared" si="580"/>
        <v>0</v>
      </c>
      <c r="GR334" s="4">
        <f t="shared" si="580"/>
        <v>0</v>
      </c>
      <c r="GS334" s="4">
        <f t="shared" si="580"/>
        <v>0</v>
      </c>
      <c r="GT334" s="4">
        <f t="shared" si="580"/>
        <v>0</v>
      </c>
      <c r="GU334" s="4">
        <f t="shared" si="580"/>
        <v>0</v>
      </c>
      <c r="GV334" s="4">
        <f t="shared" si="580"/>
        <v>0</v>
      </c>
      <c r="GW334" s="4">
        <f t="shared" si="580"/>
        <v>0</v>
      </c>
      <c r="GX334" s="4">
        <f t="shared" si="580"/>
        <v>0</v>
      </c>
    </row>
    <row r="336" spans="1:255" x14ac:dyDescent="0.2">
      <c r="A336" s="2">
        <v>17</v>
      </c>
      <c r="B336" s="2">
        <v>1</v>
      </c>
      <c r="C336" s="2"/>
      <c r="D336" s="2">
        <f>ROW(EtalonRes!A615)</f>
        <v>615</v>
      </c>
      <c r="E336" s="2" t="s">
        <v>309</v>
      </c>
      <c r="F336" s="2" t="s">
        <v>310</v>
      </c>
      <c r="G336" s="2" t="s">
        <v>311</v>
      </c>
      <c r="H336" s="2" t="s">
        <v>312</v>
      </c>
      <c r="I336" s="2">
        <f>ROUND(ROUND(F532/100*F522,4),9)</f>
        <v>0.1595</v>
      </c>
      <c r="J336" s="2">
        <v>0</v>
      </c>
      <c r="K336" s="2">
        <f>ROUND(ROUND(F532/100*F522,4),9)</f>
        <v>0.1595</v>
      </c>
      <c r="L336" s="2"/>
      <c r="M336" s="2"/>
      <c r="N336" s="2"/>
      <c r="O336" s="2">
        <f t="shared" ref="O336:O367" si="581">ROUND(CP336,2)</f>
        <v>106.78</v>
      </c>
      <c r="P336" s="2">
        <f t="shared" ref="P336:P367" si="582">ROUND((ROUND((AC336*AW336*I336),2)*BC336),2)</f>
        <v>0</v>
      </c>
      <c r="Q336" s="2">
        <f>(ROUND((ROUND(((((ET336*1.2)*1.15))*AV336*I336),2)*BB336),2)+ROUND((ROUND(((AE336-(((EU336*1.2)*1.15)))*AV336*I336),2)*BS336),2))</f>
        <v>89.19</v>
      </c>
      <c r="R336" s="2">
        <f t="shared" ref="R336:R367" si="583">ROUND((ROUND((AE336*AV336*I336),2)*BS336),2)</f>
        <v>13.54</v>
      </c>
      <c r="S336" s="2">
        <f t="shared" ref="S336:S367" si="584">ROUND((ROUND((AF336*AV336*I336),2)*BA336),2)</f>
        <v>17.59</v>
      </c>
      <c r="T336" s="2">
        <f t="shared" ref="T336:T367" si="585">ROUND(CU336*I336,2)</f>
        <v>0</v>
      </c>
      <c r="U336" s="2">
        <f t="shared" ref="U336:U367" si="586">CV336*I336</f>
        <v>1.4279328095999995</v>
      </c>
      <c r="V336" s="2">
        <f t="shared" ref="V336:V367" si="587">CW336*I336</f>
        <v>0</v>
      </c>
      <c r="W336" s="2">
        <f t="shared" ref="W336:W367" si="588">ROUND(CX336*I336,2)</f>
        <v>0</v>
      </c>
      <c r="X336" s="2">
        <f t="shared" ref="X336:X367" si="589">ROUND(CY336,2)</f>
        <v>30.2</v>
      </c>
      <c r="Y336" s="2">
        <f t="shared" ref="Y336:Y367" si="590">ROUND(CZ336,2)</f>
        <v>15.88</v>
      </c>
      <c r="Z336" s="2"/>
      <c r="AA336" s="2">
        <v>83377241</v>
      </c>
      <c r="AB336" s="2">
        <f t="shared" ref="AB336:AB367" si="591">ROUND((AC336+AD336+AF336),6)</f>
        <v>627.45839999999998</v>
      </c>
      <c r="AC336" s="2">
        <f>ROUND(((ES336*1)),6)</f>
        <v>0</v>
      </c>
      <c r="AD336" s="2">
        <f>ROUND((((((ET336*1.2)*1.15))-(((EU336*1.2)*1.15)))+AE336),6)</f>
        <v>524.08259999999996</v>
      </c>
      <c r="AE336" s="2">
        <f>ROUND((((EU336*1.2)*1.15)),6)</f>
        <v>79.584599999999995</v>
      </c>
      <c r="AF336" s="2">
        <f>ROUND((((EV336*1.2)*1.15)),6)</f>
        <v>103.3758</v>
      </c>
      <c r="AG336" s="2">
        <f t="shared" ref="AG336:AG367" si="592">ROUND((AP336),6)</f>
        <v>0</v>
      </c>
      <c r="AH336" s="2">
        <f>(((EW336*1.2)*1.15))</f>
        <v>8.3903999999999979</v>
      </c>
      <c r="AI336" s="2">
        <f>(((EX336*1.2)*1.15))</f>
        <v>0</v>
      </c>
      <c r="AJ336" s="2">
        <f t="shared" ref="AJ336:AJ367" si="593">(AS336)</f>
        <v>0</v>
      </c>
      <c r="AK336" s="2">
        <v>454.68</v>
      </c>
      <c r="AL336" s="2">
        <v>0</v>
      </c>
      <c r="AM336" s="2">
        <v>379.77</v>
      </c>
      <c r="AN336" s="2">
        <v>57.67</v>
      </c>
      <c r="AO336" s="2">
        <v>74.91</v>
      </c>
      <c r="AP336" s="2">
        <v>0</v>
      </c>
      <c r="AQ336" s="2">
        <v>6.08</v>
      </c>
      <c r="AR336" s="2">
        <v>0</v>
      </c>
      <c r="AS336" s="2">
        <v>0</v>
      </c>
      <c r="AT336" s="2">
        <v>97</v>
      </c>
      <c r="AU336" s="2">
        <v>51</v>
      </c>
      <c r="AV336" s="2">
        <v>1.0669999999999999</v>
      </c>
      <c r="AW336" s="2">
        <v>1.081</v>
      </c>
      <c r="AX336" s="2"/>
      <c r="AY336" s="2"/>
      <c r="AZ336" s="2">
        <v>1</v>
      </c>
      <c r="BA336" s="2">
        <v>1</v>
      </c>
      <c r="BB336" s="2">
        <v>1</v>
      </c>
      <c r="BC336" s="2">
        <v>1</v>
      </c>
      <c r="BD336" s="2" t="s">
        <v>3</v>
      </c>
      <c r="BE336" s="2" t="s">
        <v>3</v>
      </c>
      <c r="BF336" s="2" t="s">
        <v>3</v>
      </c>
      <c r="BG336" s="2" t="s">
        <v>3</v>
      </c>
      <c r="BH336" s="2">
        <v>0</v>
      </c>
      <c r="BI336" s="2">
        <v>2</v>
      </c>
      <c r="BJ336" s="2" t="s">
        <v>313</v>
      </c>
      <c r="BK336" s="2"/>
      <c r="BL336" s="2"/>
      <c r="BM336" s="2">
        <v>67</v>
      </c>
      <c r="BN336" s="2">
        <v>0</v>
      </c>
      <c r="BO336" s="2" t="s">
        <v>310</v>
      </c>
      <c r="BP336" s="2">
        <v>1</v>
      </c>
      <c r="BQ336" s="2">
        <v>40</v>
      </c>
      <c r="BR336" s="2">
        <v>0</v>
      </c>
      <c r="BS336" s="2">
        <v>1</v>
      </c>
      <c r="BT336" s="2">
        <v>1</v>
      </c>
      <c r="BU336" s="2">
        <v>1</v>
      </c>
      <c r="BV336" s="2">
        <v>1</v>
      </c>
      <c r="BW336" s="2">
        <v>1</v>
      </c>
      <c r="BX336" s="2">
        <v>1</v>
      </c>
      <c r="BY336" s="2" t="s">
        <v>3</v>
      </c>
      <c r="BZ336" s="2">
        <v>97</v>
      </c>
      <c r="CA336" s="2">
        <v>51</v>
      </c>
      <c r="CB336" s="2" t="s">
        <v>3</v>
      </c>
      <c r="CC336" s="2"/>
      <c r="CD336" s="2"/>
      <c r="CE336" s="2">
        <v>30</v>
      </c>
      <c r="CF336" s="2">
        <v>0</v>
      </c>
      <c r="CG336" s="2">
        <v>0</v>
      </c>
      <c r="CH336" s="2"/>
      <c r="CI336" s="2"/>
      <c r="CJ336" s="2"/>
      <c r="CK336" s="2"/>
      <c r="CL336" s="2"/>
      <c r="CM336" s="2">
        <v>0</v>
      </c>
      <c r="CN336" s="2" t="s">
        <v>730</v>
      </c>
      <c r="CO336" s="2">
        <v>0</v>
      </c>
      <c r="CP336" s="2">
        <f t="shared" ref="CP336:CP367" si="594">(P336+Q336+S336)</f>
        <v>106.78</v>
      </c>
      <c r="CQ336" s="2">
        <f t="shared" ref="CQ336:CQ367" si="595">ROUND((ROUND((AC336*AW336*1),2)*BC336),2)</f>
        <v>0</v>
      </c>
      <c r="CR336" s="2">
        <f>(ROUND((ROUND(((((ET336*1.2)*1.15))*AV336*1),2)*BB336),2)+ROUND((ROUND(((AE336-(((EU336*1.2)*1.15)))*AV336*1),2)*BS336),2))</f>
        <v>559.20000000000005</v>
      </c>
      <c r="CS336" s="2">
        <f t="shared" ref="CS336:CS367" si="596">ROUND((ROUND((AE336*AV336*1),2)*BS336),2)</f>
        <v>84.92</v>
      </c>
      <c r="CT336" s="2">
        <f t="shared" ref="CT336:CT367" si="597">ROUND((ROUND((AF336*AV336*1),2)*BA336),2)</f>
        <v>110.3</v>
      </c>
      <c r="CU336" s="2">
        <f t="shared" ref="CU336:CU367" si="598">AG336</f>
        <v>0</v>
      </c>
      <c r="CV336" s="2">
        <f t="shared" ref="CV336:CV367" si="599">(AH336*AV336)</f>
        <v>8.9525567999999964</v>
      </c>
      <c r="CW336" s="2">
        <f t="shared" ref="CW336:CW367" si="600">AI336</f>
        <v>0</v>
      </c>
      <c r="CX336" s="2">
        <f t="shared" ref="CX336:CX367" si="601">AJ336</f>
        <v>0</v>
      </c>
      <c r="CY336" s="2">
        <f t="shared" ref="CY336:CY367" si="602">(((S336+R336)*AT336)/100)</f>
        <v>30.196100000000001</v>
      </c>
      <c r="CZ336" s="2">
        <f t="shared" ref="CZ336:CZ367" si="603">(((S336+R336)*AU336)/100)</f>
        <v>15.876299999999999</v>
      </c>
      <c r="DA336" s="2"/>
      <c r="DB336" s="2">
        <v>43</v>
      </c>
      <c r="DC336" s="2" t="s">
        <v>3</v>
      </c>
      <c r="DD336" s="2" t="s">
        <v>26</v>
      </c>
      <c r="DE336" s="2" t="s">
        <v>314</v>
      </c>
      <c r="DF336" s="2" t="s">
        <v>314</v>
      </c>
      <c r="DG336" s="2" t="s">
        <v>314</v>
      </c>
      <c r="DH336" s="2" t="s">
        <v>3</v>
      </c>
      <c r="DI336" s="2" t="s">
        <v>314</v>
      </c>
      <c r="DJ336" s="2" t="s">
        <v>314</v>
      </c>
      <c r="DK336" s="2" t="s">
        <v>3</v>
      </c>
      <c r="DL336" s="2" t="s">
        <v>3</v>
      </c>
      <c r="DM336" s="2" t="s">
        <v>3</v>
      </c>
      <c r="DN336" s="2">
        <v>0</v>
      </c>
      <c r="DO336" s="2">
        <v>0</v>
      </c>
      <c r="DP336" s="2">
        <v>1</v>
      </c>
      <c r="DQ336" s="2">
        <v>1</v>
      </c>
      <c r="DR336" s="2"/>
      <c r="DS336" s="2"/>
      <c r="DT336" s="2"/>
      <c r="DU336" s="2">
        <v>1013</v>
      </c>
      <c r="DV336" s="2" t="s">
        <v>312</v>
      </c>
      <c r="DW336" s="2" t="s">
        <v>312</v>
      </c>
      <c r="DX336" s="2">
        <v>1</v>
      </c>
      <c r="DY336" s="2"/>
      <c r="DZ336" s="2" t="s">
        <v>3</v>
      </c>
      <c r="EA336" s="2" t="s">
        <v>3</v>
      </c>
      <c r="EB336" s="2" t="s">
        <v>3</v>
      </c>
      <c r="EC336" s="2" t="s">
        <v>3</v>
      </c>
      <c r="ED336" s="2"/>
      <c r="EE336" s="2">
        <v>82946483</v>
      </c>
      <c r="EF336" s="2">
        <v>40</v>
      </c>
      <c r="EG336" s="2" t="s">
        <v>315</v>
      </c>
      <c r="EH336" s="2">
        <v>0</v>
      </c>
      <c r="EI336" s="2" t="s">
        <v>3</v>
      </c>
      <c r="EJ336" s="2">
        <v>2</v>
      </c>
      <c r="EK336" s="2">
        <v>67</v>
      </c>
      <c r="EL336" s="2" t="s">
        <v>316</v>
      </c>
      <c r="EM336" s="2" t="s">
        <v>317</v>
      </c>
      <c r="EN336" s="2"/>
      <c r="EO336" s="2" t="s">
        <v>318</v>
      </c>
      <c r="EP336" s="2"/>
      <c r="EQ336" s="2">
        <v>131072</v>
      </c>
      <c r="ER336" s="2">
        <v>454.68</v>
      </c>
      <c r="ES336" s="2">
        <v>0</v>
      </c>
      <c r="ET336" s="2">
        <v>379.77</v>
      </c>
      <c r="EU336" s="2">
        <v>57.67</v>
      </c>
      <c r="EV336" s="2">
        <v>74.91</v>
      </c>
      <c r="EW336" s="2">
        <v>6.08</v>
      </c>
      <c r="EX336" s="2">
        <v>0</v>
      </c>
      <c r="EY336" s="2">
        <v>0</v>
      </c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>
        <v>0</v>
      </c>
      <c r="FR336" s="2">
        <v>0</v>
      </c>
      <c r="FS336" s="2">
        <v>0</v>
      </c>
      <c r="FT336" s="2"/>
      <c r="FU336" s="2"/>
      <c r="FV336" s="2"/>
      <c r="FW336" s="2"/>
      <c r="FX336" s="2">
        <v>97</v>
      </c>
      <c r="FY336" s="2">
        <v>51</v>
      </c>
      <c r="FZ336" s="2"/>
      <c r="GA336" s="2" t="s">
        <v>3</v>
      </c>
      <c r="GB336" s="2"/>
      <c r="GC336" s="2"/>
      <c r="GD336" s="2">
        <v>1</v>
      </c>
      <c r="GE336" s="2"/>
      <c r="GF336" s="2">
        <v>-1390168525</v>
      </c>
      <c r="GG336" s="2">
        <v>2</v>
      </c>
      <c r="GH336" s="2">
        <v>1</v>
      </c>
      <c r="GI336" s="2">
        <v>2</v>
      </c>
      <c r="GJ336" s="2">
        <v>0</v>
      </c>
      <c r="GK336" s="2">
        <v>0</v>
      </c>
      <c r="GL336" s="2">
        <f t="shared" ref="GL336:GL367" si="604">ROUND(IF(AND(BH336=3,BI336=3,FS336&lt;&gt;0),P336,0),2)</f>
        <v>0</v>
      </c>
      <c r="GM336" s="2">
        <f t="shared" ref="GM336:GM367" si="605">ROUND(O336+X336+Y336,2)+GX336</f>
        <v>152.86000000000001</v>
      </c>
      <c r="GN336" s="2">
        <f t="shared" ref="GN336:GN367" si="606">IF(OR(BI336=0,BI336=1),GM336-GX336,0)</f>
        <v>0</v>
      </c>
      <c r="GO336" s="2">
        <f t="shared" ref="GO336:GO367" si="607">IF(BI336=2,GM336-GX336,0)</f>
        <v>152.86000000000001</v>
      </c>
      <c r="GP336" s="2">
        <f t="shared" ref="GP336:GP367" si="608">IF(BI336=4,GM336-GX336,0)</f>
        <v>0</v>
      </c>
      <c r="GQ336" s="2"/>
      <c r="GR336" s="2">
        <v>0</v>
      </c>
      <c r="GS336" s="2">
        <v>0</v>
      </c>
      <c r="GT336" s="2">
        <v>0</v>
      </c>
      <c r="GU336" s="2" t="s">
        <v>3</v>
      </c>
      <c r="GV336" s="2">
        <f t="shared" ref="GV336:GV367" si="609">ROUND((GT336),6)</f>
        <v>0</v>
      </c>
      <c r="GW336" s="2">
        <v>1</v>
      </c>
      <c r="GX336" s="2">
        <f t="shared" ref="GX336:GX367" si="610">ROUND(HC336*I336,2)</f>
        <v>0</v>
      </c>
      <c r="GY336" s="2"/>
      <c r="GZ336" s="2"/>
      <c r="HA336" s="2">
        <v>0</v>
      </c>
      <c r="HB336" s="2">
        <v>0</v>
      </c>
      <c r="HC336" s="2">
        <f t="shared" ref="HC336:HC367" si="611">GV336*GW336</f>
        <v>0</v>
      </c>
      <c r="HD336" s="2"/>
      <c r="HE336" s="2" t="s">
        <v>3</v>
      </c>
      <c r="HF336" s="2" t="s">
        <v>3</v>
      </c>
      <c r="HG336" s="2"/>
      <c r="HH336" s="2"/>
      <c r="HI336" s="2"/>
      <c r="HJ336" s="2"/>
      <c r="HK336" s="2"/>
      <c r="HL336" s="2"/>
      <c r="HM336" s="2" t="s">
        <v>3</v>
      </c>
      <c r="HN336" s="2" t="s">
        <v>3</v>
      </c>
      <c r="HO336" s="2" t="s">
        <v>3</v>
      </c>
      <c r="HP336" s="2" t="s">
        <v>3</v>
      </c>
      <c r="HQ336" s="2" t="s">
        <v>3</v>
      </c>
      <c r="HR336" s="2"/>
      <c r="HS336" s="2">
        <v>0</v>
      </c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>
        <v>0</v>
      </c>
      <c r="IL336" s="2"/>
      <c r="IM336" s="2"/>
      <c r="IN336" s="2"/>
      <c r="IO336" s="2"/>
      <c r="IP336" s="2"/>
      <c r="IQ336" s="2"/>
      <c r="IR336" s="2"/>
      <c r="IS336" s="2"/>
      <c r="IT336" s="2"/>
      <c r="IU336" s="2"/>
    </row>
    <row r="337" spans="1:255" x14ac:dyDescent="0.2">
      <c r="A337">
        <v>17</v>
      </c>
      <c r="B337">
        <v>1</v>
      </c>
      <c r="D337">
        <f>ROW(EtalonRes!A618)</f>
        <v>618</v>
      </c>
      <c r="E337" t="s">
        <v>309</v>
      </c>
      <c r="F337" t="s">
        <v>310</v>
      </c>
      <c r="G337" t="s">
        <v>311</v>
      </c>
      <c r="H337" t="s">
        <v>312</v>
      </c>
      <c r="I337">
        <f>ROUND(ROUND(F532/100*F522,4),9)</f>
        <v>0.1595</v>
      </c>
      <c r="J337">
        <v>0</v>
      </c>
      <c r="K337">
        <f>ROUND(ROUND(F532/100*F522,4),9)</f>
        <v>0.1595</v>
      </c>
      <c r="O337">
        <f t="shared" si="581"/>
        <v>2466.9299999999998</v>
      </c>
      <c r="P337">
        <f t="shared" si="582"/>
        <v>0</v>
      </c>
      <c r="Q337">
        <f>(ROUND((ROUND(((((ET337*1.2)*1.15))*AV337*I337),2)*BB337),2)+ROUND((ROUND(((AE337-(((EU337*1.2)*1.15)))*AV337*I337),2)*BS337),2))</f>
        <v>1487.69</v>
      </c>
      <c r="R337">
        <f t="shared" si="583"/>
        <v>753.77</v>
      </c>
      <c r="S337">
        <f t="shared" si="584"/>
        <v>979.24</v>
      </c>
      <c r="T337">
        <f t="shared" si="585"/>
        <v>0</v>
      </c>
      <c r="U337">
        <f t="shared" si="586"/>
        <v>1.4279328095999995</v>
      </c>
      <c r="V337">
        <f t="shared" si="587"/>
        <v>0</v>
      </c>
      <c r="W337">
        <f t="shared" si="588"/>
        <v>0</v>
      </c>
      <c r="X337">
        <f t="shared" si="589"/>
        <v>1681.02</v>
      </c>
      <c r="Y337">
        <f t="shared" si="590"/>
        <v>883.84</v>
      </c>
      <c r="AA337">
        <v>83377243</v>
      </c>
      <c r="AB337">
        <f t="shared" si="591"/>
        <v>627.45839999999998</v>
      </c>
      <c r="AC337">
        <f>ROUND(((ES337*1)),6)</f>
        <v>0</v>
      </c>
      <c r="AD337">
        <f>ROUND((((((ET337*1.2)*1.15))-(((EU337*1.2)*1.15)))+AE337),6)</f>
        <v>524.08259999999996</v>
      </c>
      <c r="AE337">
        <f>ROUND((((EU337*1.2)*1.15)),6)</f>
        <v>79.584599999999995</v>
      </c>
      <c r="AF337">
        <f>ROUND((((EV337*1.2)*1.15)),6)</f>
        <v>103.3758</v>
      </c>
      <c r="AG337">
        <f t="shared" si="592"/>
        <v>0</v>
      </c>
      <c r="AH337">
        <f>(((EW337*1.2)*1.15))</f>
        <v>8.3903999999999979</v>
      </c>
      <c r="AI337">
        <f>(((EX337*1.2)*1.15))</f>
        <v>0</v>
      </c>
      <c r="AJ337">
        <f t="shared" si="593"/>
        <v>0</v>
      </c>
      <c r="AK337">
        <v>454.68</v>
      </c>
      <c r="AL337">
        <v>0</v>
      </c>
      <c r="AM337">
        <v>379.77</v>
      </c>
      <c r="AN337">
        <v>57.67</v>
      </c>
      <c r="AO337">
        <v>74.91</v>
      </c>
      <c r="AP337">
        <v>0</v>
      </c>
      <c r="AQ337">
        <v>6.08</v>
      </c>
      <c r="AR337">
        <v>0</v>
      </c>
      <c r="AS337">
        <v>0</v>
      </c>
      <c r="AT337">
        <v>97</v>
      </c>
      <c r="AU337">
        <v>51</v>
      </c>
      <c r="AV337">
        <v>1.0669999999999999</v>
      </c>
      <c r="AW337">
        <v>1.081</v>
      </c>
      <c r="AZ337">
        <v>1</v>
      </c>
      <c r="BA337">
        <v>55.67</v>
      </c>
      <c r="BB337">
        <v>16.68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2</v>
      </c>
      <c r="BJ337" t="s">
        <v>313</v>
      </c>
      <c r="BM337">
        <v>67</v>
      </c>
      <c r="BN337">
        <v>0</v>
      </c>
      <c r="BO337" t="s">
        <v>310</v>
      </c>
      <c r="BP337">
        <v>1</v>
      </c>
      <c r="BQ337">
        <v>40</v>
      </c>
      <c r="BR337">
        <v>0</v>
      </c>
      <c r="BS337">
        <v>55.67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97</v>
      </c>
      <c r="CA337">
        <v>51</v>
      </c>
      <c r="CB337" t="s">
        <v>3</v>
      </c>
      <c r="CE337">
        <v>30</v>
      </c>
      <c r="CF337">
        <v>0</v>
      </c>
      <c r="CG337">
        <v>0</v>
      </c>
      <c r="CM337">
        <v>0</v>
      </c>
      <c r="CN337" t="s">
        <v>730</v>
      </c>
      <c r="CO337">
        <v>0</v>
      </c>
      <c r="CP337">
        <f t="shared" si="594"/>
        <v>2466.9300000000003</v>
      </c>
      <c r="CQ337">
        <f t="shared" si="595"/>
        <v>0</v>
      </c>
      <c r="CR337">
        <f>(ROUND((ROUND(((((ET337*1.2)*1.15))*AV337*1),2)*BB337),2)+ROUND((ROUND(((AE337-(((EU337*1.2)*1.15)))*AV337*1),2)*BS337),2))</f>
        <v>9327.4599999999991</v>
      </c>
      <c r="CS337">
        <f t="shared" si="596"/>
        <v>4727.5</v>
      </c>
      <c r="CT337">
        <f t="shared" si="597"/>
        <v>6140.4</v>
      </c>
      <c r="CU337">
        <f t="shared" si="598"/>
        <v>0</v>
      </c>
      <c r="CV337">
        <f t="shared" si="599"/>
        <v>8.9525567999999964</v>
      </c>
      <c r="CW337">
        <f t="shared" si="600"/>
        <v>0</v>
      </c>
      <c r="CX337">
        <f t="shared" si="601"/>
        <v>0</v>
      </c>
      <c r="CY337">
        <f t="shared" si="602"/>
        <v>1681.0197000000001</v>
      </c>
      <c r="CZ337">
        <f t="shared" si="603"/>
        <v>883.8350999999999</v>
      </c>
      <c r="DB337">
        <v>45</v>
      </c>
      <c r="DC337" t="s">
        <v>3</v>
      </c>
      <c r="DD337" t="s">
        <v>26</v>
      </c>
      <c r="DE337" t="s">
        <v>314</v>
      </c>
      <c r="DF337" t="s">
        <v>314</v>
      </c>
      <c r="DG337" t="s">
        <v>314</v>
      </c>
      <c r="DH337" t="s">
        <v>3</v>
      </c>
      <c r="DI337" t="s">
        <v>314</v>
      </c>
      <c r="DJ337" t="s">
        <v>314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312</v>
      </c>
      <c r="DW337" t="s">
        <v>312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82946483</v>
      </c>
      <c r="EF337">
        <v>40</v>
      </c>
      <c r="EG337" t="s">
        <v>315</v>
      </c>
      <c r="EH337">
        <v>0</v>
      </c>
      <c r="EI337" t="s">
        <v>3</v>
      </c>
      <c r="EJ337">
        <v>2</v>
      </c>
      <c r="EK337">
        <v>67</v>
      </c>
      <c r="EL337" t="s">
        <v>316</v>
      </c>
      <c r="EM337" t="s">
        <v>317</v>
      </c>
      <c r="EO337" t="s">
        <v>318</v>
      </c>
      <c r="EQ337">
        <v>131072</v>
      </c>
      <c r="ER337">
        <v>454.68</v>
      </c>
      <c r="ES337">
        <v>0</v>
      </c>
      <c r="ET337">
        <v>379.77</v>
      </c>
      <c r="EU337">
        <v>57.67</v>
      </c>
      <c r="EV337">
        <v>74.91</v>
      </c>
      <c r="EW337">
        <v>6.08</v>
      </c>
      <c r="EX337">
        <v>0</v>
      </c>
      <c r="EY337">
        <v>0</v>
      </c>
      <c r="FQ337">
        <v>0</v>
      </c>
      <c r="FR337">
        <v>0</v>
      </c>
      <c r="FS337">
        <v>0</v>
      </c>
      <c r="FX337">
        <v>97</v>
      </c>
      <c r="FY337">
        <v>51</v>
      </c>
      <c r="GA337" t="s">
        <v>3</v>
      </c>
      <c r="GD337">
        <v>1</v>
      </c>
      <c r="GF337">
        <v>-1390168525</v>
      </c>
      <c r="GG337">
        <v>2</v>
      </c>
      <c r="GH337">
        <v>1</v>
      </c>
      <c r="GI337">
        <v>2</v>
      </c>
      <c r="GJ337">
        <v>0</v>
      </c>
      <c r="GK337">
        <v>0</v>
      </c>
      <c r="GL337">
        <f t="shared" si="604"/>
        <v>0</v>
      </c>
      <c r="GM337">
        <f t="shared" si="605"/>
        <v>5031.79</v>
      </c>
      <c r="GN337">
        <f t="shared" si="606"/>
        <v>0</v>
      </c>
      <c r="GO337">
        <f t="shared" si="607"/>
        <v>5031.79</v>
      </c>
      <c r="GP337">
        <f t="shared" si="608"/>
        <v>0</v>
      </c>
      <c r="GR337">
        <v>0</v>
      </c>
      <c r="GS337">
        <v>0</v>
      </c>
      <c r="GT337">
        <v>0</v>
      </c>
      <c r="GU337" t="s">
        <v>3</v>
      </c>
      <c r="GV337">
        <f t="shared" si="609"/>
        <v>0</v>
      </c>
      <c r="GW337">
        <v>1</v>
      </c>
      <c r="GX337">
        <f t="shared" si="610"/>
        <v>0</v>
      </c>
      <c r="HA337">
        <v>0</v>
      </c>
      <c r="HB337">
        <v>0</v>
      </c>
      <c r="HC337">
        <f t="shared" si="611"/>
        <v>0</v>
      </c>
      <c r="HE337" t="s">
        <v>3</v>
      </c>
      <c r="HF337" t="s">
        <v>3</v>
      </c>
      <c r="HM337" t="s">
        <v>3</v>
      </c>
      <c r="HN337" t="s">
        <v>3</v>
      </c>
      <c r="HO337" t="s">
        <v>3</v>
      </c>
      <c r="HP337" t="s">
        <v>3</v>
      </c>
      <c r="HQ337" t="s">
        <v>3</v>
      </c>
      <c r="HS337">
        <v>0</v>
      </c>
      <c r="IK337">
        <v>0</v>
      </c>
    </row>
    <row r="338" spans="1:255" x14ac:dyDescent="0.2">
      <c r="A338" s="2">
        <v>17</v>
      </c>
      <c r="B338" s="2">
        <v>1</v>
      </c>
      <c r="C338" s="2"/>
      <c r="D338" s="2">
        <f>ROW(EtalonRes!A621)</f>
        <v>621</v>
      </c>
      <c r="E338" s="2" t="s">
        <v>319</v>
      </c>
      <c r="F338" s="2" t="s">
        <v>310</v>
      </c>
      <c r="G338" s="2" t="s">
        <v>311</v>
      </c>
      <c r="H338" s="2" t="s">
        <v>312</v>
      </c>
      <c r="I338" s="2">
        <f>ROUND(F532/100-I336,9)</f>
        <v>0.1305</v>
      </c>
      <c r="J338" s="2">
        <v>0</v>
      </c>
      <c r="K338" s="2">
        <f>ROUND(F532/100-I336,9)</f>
        <v>0.1305</v>
      </c>
      <c r="L338" s="2"/>
      <c r="M338" s="2"/>
      <c r="N338" s="2"/>
      <c r="O338" s="2">
        <f t="shared" si="581"/>
        <v>72.81</v>
      </c>
      <c r="P338" s="2">
        <f t="shared" si="582"/>
        <v>0</v>
      </c>
      <c r="Q338" s="2">
        <f>(ROUND((ROUND((((ET338*1.15))*AV338*I338),2)*BB338),2)+ROUND((ROUND(((AE338-((EU338*1.15)))*AV338*I338),2)*BS338),2))</f>
        <v>60.81</v>
      </c>
      <c r="R338" s="2">
        <f t="shared" si="583"/>
        <v>9.23</v>
      </c>
      <c r="S338" s="2">
        <f t="shared" si="584"/>
        <v>12</v>
      </c>
      <c r="T338" s="2">
        <f t="shared" si="585"/>
        <v>0</v>
      </c>
      <c r="U338" s="2">
        <f t="shared" si="586"/>
        <v>0.97359055199999989</v>
      </c>
      <c r="V338" s="2">
        <f t="shared" si="587"/>
        <v>0</v>
      </c>
      <c r="W338" s="2">
        <f t="shared" si="588"/>
        <v>0</v>
      </c>
      <c r="X338" s="2">
        <f t="shared" si="589"/>
        <v>20.59</v>
      </c>
      <c r="Y338" s="2">
        <f t="shared" si="590"/>
        <v>10.83</v>
      </c>
      <c r="Z338" s="2"/>
      <c r="AA338" s="2">
        <v>83377241</v>
      </c>
      <c r="AB338" s="2">
        <f t="shared" si="591"/>
        <v>522.88199999999995</v>
      </c>
      <c r="AC338" s="2">
        <f>ROUND((ES338),6)</f>
        <v>0</v>
      </c>
      <c r="AD338" s="2">
        <f>ROUND(((((ET338*1.15))-((EU338*1.15)))+AE338),6)</f>
        <v>436.7355</v>
      </c>
      <c r="AE338" s="2">
        <f>ROUND(((EU338*1.15)),6)</f>
        <v>66.320499999999996</v>
      </c>
      <c r="AF338" s="2">
        <f>ROUND(((EV338*1.15)),6)</f>
        <v>86.146500000000003</v>
      </c>
      <c r="AG338" s="2">
        <f t="shared" si="592"/>
        <v>0</v>
      </c>
      <c r="AH338" s="2">
        <f>((EW338*1.15))</f>
        <v>6.9919999999999991</v>
      </c>
      <c r="AI338" s="2">
        <f>((EX338*1.15))</f>
        <v>0</v>
      </c>
      <c r="AJ338" s="2">
        <f t="shared" si="593"/>
        <v>0</v>
      </c>
      <c r="AK338" s="2">
        <v>454.68</v>
      </c>
      <c r="AL338" s="2">
        <v>0</v>
      </c>
      <c r="AM338" s="2">
        <v>379.77</v>
      </c>
      <c r="AN338" s="2">
        <v>57.67</v>
      </c>
      <c r="AO338" s="2">
        <v>74.91</v>
      </c>
      <c r="AP338" s="2">
        <v>0</v>
      </c>
      <c r="AQ338" s="2">
        <v>6.08</v>
      </c>
      <c r="AR338" s="2">
        <v>0</v>
      </c>
      <c r="AS338" s="2">
        <v>0</v>
      </c>
      <c r="AT338" s="2">
        <v>97</v>
      </c>
      <c r="AU338" s="2">
        <v>51</v>
      </c>
      <c r="AV338" s="2">
        <v>1.0669999999999999</v>
      </c>
      <c r="AW338" s="2">
        <v>1.081</v>
      </c>
      <c r="AX338" s="2"/>
      <c r="AY338" s="2"/>
      <c r="AZ338" s="2">
        <v>1</v>
      </c>
      <c r="BA338" s="2">
        <v>1</v>
      </c>
      <c r="BB338" s="2">
        <v>1</v>
      </c>
      <c r="BC338" s="2">
        <v>1</v>
      </c>
      <c r="BD338" s="2" t="s">
        <v>3</v>
      </c>
      <c r="BE338" s="2" t="s">
        <v>3</v>
      </c>
      <c r="BF338" s="2" t="s">
        <v>3</v>
      </c>
      <c r="BG338" s="2" t="s">
        <v>3</v>
      </c>
      <c r="BH338" s="2">
        <v>0</v>
      </c>
      <c r="BI338" s="2">
        <v>2</v>
      </c>
      <c r="BJ338" s="2" t="s">
        <v>313</v>
      </c>
      <c r="BK338" s="2"/>
      <c r="BL338" s="2"/>
      <c r="BM338" s="2">
        <v>67</v>
      </c>
      <c r="BN338" s="2">
        <v>0</v>
      </c>
      <c r="BO338" s="2" t="s">
        <v>310</v>
      </c>
      <c r="BP338" s="2">
        <v>1</v>
      </c>
      <c r="BQ338" s="2">
        <v>40</v>
      </c>
      <c r="BR338" s="2">
        <v>0</v>
      </c>
      <c r="BS338" s="2">
        <v>1</v>
      </c>
      <c r="BT338" s="2">
        <v>1</v>
      </c>
      <c r="BU338" s="2">
        <v>1</v>
      </c>
      <c r="BV338" s="2">
        <v>1</v>
      </c>
      <c r="BW338" s="2">
        <v>1</v>
      </c>
      <c r="BX338" s="2">
        <v>1</v>
      </c>
      <c r="BY338" s="2" t="s">
        <v>3</v>
      </c>
      <c r="BZ338" s="2">
        <v>97</v>
      </c>
      <c r="CA338" s="2">
        <v>51</v>
      </c>
      <c r="CB338" s="2" t="s">
        <v>3</v>
      </c>
      <c r="CC338" s="2"/>
      <c r="CD338" s="2"/>
      <c r="CE338" s="2">
        <v>30</v>
      </c>
      <c r="CF338" s="2">
        <v>0</v>
      </c>
      <c r="CG338" s="2">
        <v>0</v>
      </c>
      <c r="CH338" s="2"/>
      <c r="CI338" s="2"/>
      <c r="CJ338" s="2"/>
      <c r="CK338" s="2"/>
      <c r="CL338" s="2"/>
      <c r="CM338" s="2">
        <v>0</v>
      </c>
      <c r="CN338" s="2" t="s">
        <v>726</v>
      </c>
      <c r="CO338" s="2">
        <v>0</v>
      </c>
      <c r="CP338" s="2">
        <f t="shared" si="594"/>
        <v>72.81</v>
      </c>
      <c r="CQ338" s="2">
        <f t="shared" si="595"/>
        <v>0</v>
      </c>
      <c r="CR338" s="2">
        <f>(ROUND((ROUND((((ET338*1.15))*AV338*1),2)*BB338),2)+ROUND((ROUND(((AE338-((EU338*1.15)))*AV338*1),2)*BS338),2))</f>
        <v>466</v>
      </c>
      <c r="CS338" s="2">
        <f t="shared" si="596"/>
        <v>70.760000000000005</v>
      </c>
      <c r="CT338" s="2">
        <f t="shared" si="597"/>
        <v>91.92</v>
      </c>
      <c r="CU338" s="2">
        <f t="shared" si="598"/>
        <v>0</v>
      </c>
      <c r="CV338" s="2">
        <f t="shared" si="599"/>
        <v>7.4604639999999991</v>
      </c>
      <c r="CW338" s="2">
        <f t="shared" si="600"/>
        <v>0</v>
      </c>
      <c r="CX338" s="2">
        <f t="shared" si="601"/>
        <v>0</v>
      </c>
      <c r="CY338" s="2">
        <f t="shared" si="602"/>
        <v>20.5931</v>
      </c>
      <c r="CZ338" s="2">
        <f t="shared" si="603"/>
        <v>10.827300000000001</v>
      </c>
      <c r="DA338" s="2"/>
      <c r="DB338" s="2">
        <v>47</v>
      </c>
      <c r="DC338" s="2" t="s">
        <v>3</v>
      </c>
      <c r="DD338" s="2" t="s">
        <v>3</v>
      </c>
      <c r="DE338" s="2" t="s">
        <v>36</v>
      </c>
      <c r="DF338" s="2" t="s">
        <v>36</v>
      </c>
      <c r="DG338" s="2" t="s">
        <v>36</v>
      </c>
      <c r="DH338" s="2" t="s">
        <v>3</v>
      </c>
      <c r="DI338" s="2" t="s">
        <v>36</v>
      </c>
      <c r="DJ338" s="2" t="s">
        <v>36</v>
      </c>
      <c r="DK338" s="2" t="s">
        <v>3</v>
      </c>
      <c r="DL338" s="2" t="s">
        <v>3</v>
      </c>
      <c r="DM338" s="2" t="s">
        <v>3</v>
      </c>
      <c r="DN338" s="2">
        <v>0</v>
      </c>
      <c r="DO338" s="2">
        <v>0</v>
      </c>
      <c r="DP338" s="2">
        <v>1</v>
      </c>
      <c r="DQ338" s="2">
        <v>1</v>
      </c>
      <c r="DR338" s="2"/>
      <c r="DS338" s="2"/>
      <c r="DT338" s="2"/>
      <c r="DU338" s="2">
        <v>1013</v>
      </c>
      <c r="DV338" s="2" t="s">
        <v>312</v>
      </c>
      <c r="DW338" s="2" t="s">
        <v>312</v>
      </c>
      <c r="DX338" s="2">
        <v>1</v>
      </c>
      <c r="DY338" s="2"/>
      <c r="DZ338" s="2" t="s">
        <v>3</v>
      </c>
      <c r="EA338" s="2" t="s">
        <v>3</v>
      </c>
      <c r="EB338" s="2" t="s">
        <v>3</v>
      </c>
      <c r="EC338" s="2" t="s">
        <v>3</v>
      </c>
      <c r="ED338" s="2"/>
      <c r="EE338" s="2">
        <v>82946483</v>
      </c>
      <c r="EF338" s="2">
        <v>40</v>
      </c>
      <c r="EG338" s="2" t="s">
        <v>315</v>
      </c>
      <c r="EH338" s="2">
        <v>0</v>
      </c>
      <c r="EI338" s="2" t="s">
        <v>3</v>
      </c>
      <c r="EJ338" s="2">
        <v>2</v>
      </c>
      <c r="EK338" s="2">
        <v>67</v>
      </c>
      <c r="EL338" s="2" t="s">
        <v>316</v>
      </c>
      <c r="EM338" s="2" t="s">
        <v>317</v>
      </c>
      <c r="EN338" s="2"/>
      <c r="EO338" s="2" t="s">
        <v>37</v>
      </c>
      <c r="EP338" s="2"/>
      <c r="EQ338" s="2">
        <v>131072</v>
      </c>
      <c r="ER338" s="2">
        <v>454.68</v>
      </c>
      <c r="ES338" s="2">
        <v>0</v>
      </c>
      <c r="ET338" s="2">
        <v>379.77</v>
      </c>
      <c r="EU338" s="2">
        <v>57.67</v>
      </c>
      <c r="EV338" s="2">
        <v>74.91</v>
      </c>
      <c r="EW338" s="2">
        <v>6.08</v>
      </c>
      <c r="EX338" s="2">
        <v>0</v>
      </c>
      <c r="EY338" s="2">
        <v>0</v>
      </c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>
        <v>0</v>
      </c>
      <c r="FR338" s="2">
        <v>0</v>
      </c>
      <c r="FS338" s="2">
        <v>0</v>
      </c>
      <c r="FT338" s="2"/>
      <c r="FU338" s="2"/>
      <c r="FV338" s="2"/>
      <c r="FW338" s="2"/>
      <c r="FX338" s="2">
        <v>97</v>
      </c>
      <c r="FY338" s="2">
        <v>51</v>
      </c>
      <c r="FZ338" s="2"/>
      <c r="GA338" s="2" t="s">
        <v>3</v>
      </c>
      <c r="GB338" s="2"/>
      <c r="GC338" s="2"/>
      <c r="GD338" s="2">
        <v>1</v>
      </c>
      <c r="GE338" s="2"/>
      <c r="GF338" s="2">
        <v>-1390168525</v>
      </c>
      <c r="GG338" s="2">
        <v>2</v>
      </c>
      <c r="GH338" s="2">
        <v>1</v>
      </c>
      <c r="GI338" s="2">
        <v>2</v>
      </c>
      <c r="GJ338" s="2">
        <v>0</v>
      </c>
      <c r="GK338" s="2">
        <v>0</v>
      </c>
      <c r="GL338" s="2">
        <f t="shared" si="604"/>
        <v>0</v>
      </c>
      <c r="GM338" s="2">
        <f t="shared" si="605"/>
        <v>104.23</v>
      </c>
      <c r="GN338" s="2">
        <f t="shared" si="606"/>
        <v>0</v>
      </c>
      <c r="GO338" s="2">
        <f t="shared" si="607"/>
        <v>104.23</v>
      </c>
      <c r="GP338" s="2">
        <f t="shared" si="608"/>
        <v>0</v>
      </c>
      <c r="GQ338" s="2"/>
      <c r="GR338" s="2">
        <v>0</v>
      </c>
      <c r="GS338" s="2">
        <v>0</v>
      </c>
      <c r="GT338" s="2">
        <v>0</v>
      </c>
      <c r="GU338" s="2" t="s">
        <v>3</v>
      </c>
      <c r="GV338" s="2">
        <f t="shared" si="609"/>
        <v>0</v>
      </c>
      <c r="GW338" s="2">
        <v>1</v>
      </c>
      <c r="GX338" s="2">
        <f t="shared" si="610"/>
        <v>0</v>
      </c>
      <c r="GY338" s="2"/>
      <c r="GZ338" s="2"/>
      <c r="HA338" s="2">
        <v>0</v>
      </c>
      <c r="HB338" s="2">
        <v>0</v>
      </c>
      <c r="HC338" s="2">
        <f t="shared" si="611"/>
        <v>0</v>
      </c>
      <c r="HD338" s="2"/>
      <c r="HE338" s="2" t="s">
        <v>3</v>
      </c>
      <c r="HF338" s="2" t="s">
        <v>3</v>
      </c>
      <c r="HG338" s="2"/>
      <c r="HH338" s="2"/>
      <c r="HI338" s="2"/>
      <c r="HJ338" s="2"/>
      <c r="HK338" s="2"/>
      <c r="HL338" s="2"/>
      <c r="HM338" s="2" t="s">
        <v>3</v>
      </c>
      <c r="HN338" s="2" t="s">
        <v>3</v>
      </c>
      <c r="HO338" s="2" t="s">
        <v>3</v>
      </c>
      <c r="HP338" s="2" t="s">
        <v>3</v>
      </c>
      <c r="HQ338" s="2" t="s">
        <v>3</v>
      </c>
      <c r="HR338" s="2"/>
      <c r="HS338" s="2">
        <v>0</v>
      </c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/>
      <c r="IJ338" s="2"/>
      <c r="IK338" s="2">
        <v>0</v>
      </c>
      <c r="IL338" s="2"/>
      <c r="IM338" s="2"/>
      <c r="IN338" s="2"/>
      <c r="IO338" s="2"/>
      <c r="IP338" s="2"/>
      <c r="IQ338" s="2"/>
      <c r="IR338" s="2"/>
      <c r="IS338" s="2"/>
      <c r="IT338" s="2"/>
      <c r="IU338" s="2"/>
    </row>
    <row r="339" spans="1:255" x14ac:dyDescent="0.2">
      <c r="A339">
        <v>17</v>
      </c>
      <c r="B339">
        <v>1</v>
      </c>
      <c r="D339">
        <f>ROW(EtalonRes!A624)</f>
        <v>624</v>
      </c>
      <c r="E339" t="s">
        <v>319</v>
      </c>
      <c r="F339" t="s">
        <v>310</v>
      </c>
      <c r="G339" t="s">
        <v>311</v>
      </c>
      <c r="H339" t="s">
        <v>312</v>
      </c>
      <c r="I339">
        <f>ROUND(F532/100-I337,9)</f>
        <v>0.1305</v>
      </c>
      <c r="J339">
        <v>0</v>
      </c>
      <c r="K339">
        <f>ROUND(F532/100-I337,9)</f>
        <v>0.1305</v>
      </c>
      <c r="O339">
        <f t="shared" si="581"/>
        <v>1682.35</v>
      </c>
      <c r="P339">
        <f t="shared" si="582"/>
        <v>0</v>
      </c>
      <c r="Q339">
        <f>(ROUND((ROUND((((ET339*1.15))*AV339*I339),2)*BB339),2)+ROUND((ROUND(((AE339-((EU339*1.15)))*AV339*I339),2)*BS339),2))</f>
        <v>1014.31</v>
      </c>
      <c r="R339">
        <f t="shared" si="583"/>
        <v>513.83000000000004</v>
      </c>
      <c r="S339">
        <f t="shared" si="584"/>
        <v>668.04</v>
      </c>
      <c r="T339">
        <f t="shared" si="585"/>
        <v>0</v>
      </c>
      <c r="U339">
        <f t="shared" si="586"/>
        <v>0.97359055199999989</v>
      </c>
      <c r="V339">
        <f t="shared" si="587"/>
        <v>0</v>
      </c>
      <c r="W339">
        <f t="shared" si="588"/>
        <v>0</v>
      </c>
      <c r="X339">
        <f t="shared" si="589"/>
        <v>1146.4100000000001</v>
      </c>
      <c r="Y339">
        <f t="shared" si="590"/>
        <v>602.75</v>
      </c>
      <c r="AA339">
        <v>83377243</v>
      </c>
      <c r="AB339">
        <f t="shared" si="591"/>
        <v>522.88199999999995</v>
      </c>
      <c r="AC339">
        <f>ROUND((ES339),6)</f>
        <v>0</v>
      </c>
      <c r="AD339">
        <f>ROUND(((((ET339*1.15))-((EU339*1.15)))+AE339),6)</f>
        <v>436.7355</v>
      </c>
      <c r="AE339">
        <f>ROUND(((EU339*1.15)),6)</f>
        <v>66.320499999999996</v>
      </c>
      <c r="AF339">
        <f>ROUND(((EV339*1.15)),6)</f>
        <v>86.146500000000003</v>
      </c>
      <c r="AG339">
        <f t="shared" si="592"/>
        <v>0</v>
      </c>
      <c r="AH339">
        <f>((EW339*1.15))</f>
        <v>6.9919999999999991</v>
      </c>
      <c r="AI339">
        <f>((EX339*1.15))</f>
        <v>0</v>
      </c>
      <c r="AJ339">
        <f t="shared" si="593"/>
        <v>0</v>
      </c>
      <c r="AK339">
        <v>454.68</v>
      </c>
      <c r="AL339">
        <v>0</v>
      </c>
      <c r="AM339">
        <v>379.77</v>
      </c>
      <c r="AN339">
        <v>57.67</v>
      </c>
      <c r="AO339">
        <v>74.91</v>
      </c>
      <c r="AP339">
        <v>0</v>
      </c>
      <c r="AQ339">
        <v>6.08</v>
      </c>
      <c r="AR339">
        <v>0</v>
      </c>
      <c r="AS339">
        <v>0</v>
      </c>
      <c r="AT339">
        <v>97</v>
      </c>
      <c r="AU339">
        <v>51</v>
      </c>
      <c r="AV339">
        <v>1.0669999999999999</v>
      </c>
      <c r="AW339">
        <v>1.081</v>
      </c>
      <c r="AZ339">
        <v>1</v>
      </c>
      <c r="BA339">
        <v>55.67</v>
      </c>
      <c r="BB339">
        <v>16.68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2</v>
      </c>
      <c r="BJ339" t="s">
        <v>313</v>
      </c>
      <c r="BM339">
        <v>67</v>
      </c>
      <c r="BN339">
        <v>0</v>
      </c>
      <c r="BO339" t="s">
        <v>310</v>
      </c>
      <c r="BP339">
        <v>1</v>
      </c>
      <c r="BQ339">
        <v>40</v>
      </c>
      <c r="BR339">
        <v>0</v>
      </c>
      <c r="BS339">
        <v>55.67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97</v>
      </c>
      <c r="CA339">
        <v>51</v>
      </c>
      <c r="CB339" t="s">
        <v>3</v>
      </c>
      <c r="CE339">
        <v>30</v>
      </c>
      <c r="CF339">
        <v>0</v>
      </c>
      <c r="CG339">
        <v>0</v>
      </c>
      <c r="CM339">
        <v>0</v>
      </c>
      <c r="CN339" t="s">
        <v>726</v>
      </c>
      <c r="CO339">
        <v>0</v>
      </c>
      <c r="CP339">
        <f t="shared" si="594"/>
        <v>1682.35</v>
      </c>
      <c r="CQ339">
        <f t="shared" si="595"/>
        <v>0</v>
      </c>
      <c r="CR339">
        <f>(ROUND((ROUND((((ET339*1.15))*AV339*1),2)*BB339),2)+ROUND((ROUND(((AE339-((EU339*1.15)))*AV339*1),2)*BS339),2))</f>
        <v>7772.88</v>
      </c>
      <c r="CS339">
        <f t="shared" si="596"/>
        <v>3939.21</v>
      </c>
      <c r="CT339">
        <f t="shared" si="597"/>
        <v>5117.1899999999996</v>
      </c>
      <c r="CU339">
        <f t="shared" si="598"/>
        <v>0</v>
      </c>
      <c r="CV339">
        <f t="shared" si="599"/>
        <v>7.4604639999999991</v>
      </c>
      <c r="CW339">
        <f t="shared" si="600"/>
        <v>0</v>
      </c>
      <c r="CX339">
        <f t="shared" si="601"/>
        <v>0</v>
      </c>
      <c r="CY339">
        <f t="shared" si="602"/>
        <v>1146.4138999999998</v>
      </c>
      <c r="CZ339">
        <f t="shared" si="603"/>
        <v>602.75369999999998</v>
      </c>
      <c r="DB339">
        <v>48</v>
      </c>
      <c r="DC339" t="s">
        <v>3</v>
      </c>
      <c r="DD339" t="s">
        <v>3</v>
      </c>
      <c r="DE339" t="s">
        <v>36</v>
      </c>
      <c r="DF339" t="s">
        <v>36</v>
      </c>
      <c r="DG339" t="s">
        <v>36</v>
      </c>
      <c r="DH339" t="s">
        <v>3</v>
      </c>
      <c r="DI339" t="s">
        <v>36</v>
      </c>
      <c r="DJ339" t="s">
        <v>36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312</v>
      </c>
      <c r="DW339" t="s">
        <v>312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82946483</v>
      </c>
      <c r="EF339">
        <v>40</v>
      </c>
      <c r="EG339" t="s">
        <v>315</v>
      </c>
      <c r="EH339">
        <v>0</v>
      </c>
      <c r="EI339" t="s">
        <v>3</v>
      </c>
      <c r="EJ339">
        <v>2</v>
      </c>
      <c r="EK339">
        <v>67</v>
      </c>
      <c r="EL339" t="s">
        <v>316</v>
      </c>
      <c r="EM339" t="s">
        <v>317</v>
      </c>
      <c r="EO339" t="s">
        <v>37</v>
      </c>
      <c r="EQ339">
        <v>131072</v>
      </c>
      <c r="ER339">
        <v>454.68</v>
      </c>
      <c r="ES339">
        <v>0</v>
      </c>
      <c r="ET339">
        <v>379.77</v>
      </c>
      <c r="EU339">
        <v>57.67</v>
      </c>
      <c r="EV339">
        <v>74.91</v>
      </c>
      <c r="EW339">
        <v>6.08</v>
      </c>
      <c r="EX339">
        <v>0</v>
      </c>
      <c r="EY339">
        <v>0</v>
      </c>
      <c r="FQ339">
        <v>0</v>
      </c>
      <c r="FR339">
        <v>0</v>
      </c>
      <c r="FS339">
        <v>0</v>
      </c>
      <c r="FX339">
        <v>97</v>
      </c>
      <c r="FY339">
        <v>51</v>
      </c>
      <c r="GA339" t="s">
        <v>3</v>
      </c>
      <c r="GD339">
        <v>1</v>
      </c>
      <c r="GF339">
        <v>-1390168525</v>
      </c>
      <c r="GG339">
        <v>2</v>
      </c>
      <c r="GH339">
        <v>1</v>
      </c>
      <c r="GI339">
        <v>2</v>
      </c>
      <c r="GJ339">
        <v>0</v>
      </c>
      <c r="GK339">
        <v>0</v>
      </c>
      <c r="GL339">
        <f t="shared" si="604"/>
        <v>0</v>
      </c>
      <c r="GM339">
        <f t="shared" si="605"/>
        <v>3431.51</v>
      </c>
      <c r="GN339">
        <f t="shared" si="606"/>
        <v>0</v>
      </c>
      <c r="GO339">
        <f t="shared" si="607"/>
        <v>3431.51</v>
      </c>
      <c r="GP339">
        <f t="shared" si="608"/>
        <v>0</v>
      </c>
      <c r="GR339">
        <v>0</v>
      </c>
      <c r="GS339">
        <v>0</v>
      </c>
      <c r="GT339">
        <v>0</v>
      </c>
      <c r="GU339" t="s">
        <v>3</v>
      </c>
      <c r="GV339">
        <f t="shared" si="609"/>
        <v>0</v>
      </c>
      <c r="GW339">
        <v>1</v>
      </c>
      <c r="GX339">
        <f t="shared" si="610"/>
        <v>0</v>
      </c>
      <c r="HA339">
        <v>0</v>
      </c>
      <c r="HB339">
        <v>0</v>
      </c>
      <c r="HC339">
        <f t="shared" si="611"/>
        <v>0</v>
      </c>
      <c r="HE339" t="s">
        <v>3</v>
      </c>
      <c r="HF339" t="s">
        <v>3</v>
      </c>
      <c r="HM339" t="s">
        <v>3</v>
      </c>
      <c r="HN339" t="s">
        <v>3</v>
      </c>
      <c r="HO339" t="s">
        <v>3</v>
      </c>
      <c r="HP339" t="s">
        <v>3</v>
      </c>
      <c r="HQ339" t="s">
        <v>3</v>
      </c>
      <c r="HS339">
        <v>0</v>
      </c>
      <c r="IK339">
        <v>0</v>
      </c>
    </row>
    <row r="340" spans="1:255" x14ac:dyDescent="0.2">
      <c r="A340" s="2">
        <v>17</v>
      </c>
      <c r="B340" s="2">
        <v>1</v>
      </c>
      <c r="C340" s="2"/>
      <c r="D340" s="2">
        <f>ROW(EtalonRes!A627)</f>
        <v>627</v>
      </c>
      <c r="E340" s="2" t="s">
        <v>3</v>
      </c>
      <c r="F340" s="2" t="s">
        <v>320</v>
      </c>
      <c r="G340" s="2" t="s">
        <v>321</v>
      </c>
      <c r="H340" s="2" t="s">
        <v>312</v>
      </c>
      <c r="I340" s="2">
        <f>ROUND(ROUND(F533/100*F522,4),9)</f>
        <v>0</v>
      </c>
      <c r="J340" s="2">
        <v>0</v>
      </c>
      <c r="K340" s="2">
        <f>ROUND(ROUND(F533/100*F522,4),9)</f>
        <v>0</v>
      </c>
      <c r="L340" s="2"/>
      <c r="M340" s="2"/>
      <c r="N340" s="2"/>
      <c r="O340" s="2">
        <f t="shared" si="581"/>
        <v>0</v>
      </c>
      <c r="P340" s="2">
        <f t="shared" si="582"/>
        <v>0</v>
      </c>
      <c r="Q340" s="2">
        <f>(ROUND((ROUND((((ET340*1.2))*AV340*I340),2)*BB340),2)+ROUND((ROUND(((AE340-((EU340*1.2)))*AV340*I340),2)*BS340),2))</f>
        <v>0</v>
      </c>
      <c r="R340" s="2">
        <f t="shared" si="583"/>
        <v>0</v>
      </c>
      <c r="S340" s="2">
        <f t="shared" si="584"/>
        <v>0</v>
      </c>
      <c r="T340" s="2">
        <f t="shared" si="585"/>
        <v>0</v>
      </c>
      <c r="U340" s="2">
        <f t="shared" si="586"/>
        <v>0</v>
      </c>
      <c r="V340" s="2">
        <f t="shared" si="587"/>
        <v>0</v>
      </c>
      <c r="W340" s="2">
        <f t="shared" si="588"/>
        <v>0</v>
      </c>
      <c r="X340" s="2">
        <f t="shared" si="589"/>
        <v>0</v>
      </c>
      <c r="Y340" s="2">
        <f t="shared" si="590"/>
        <v>0</v>
      </c>
      <c r="Z340" s="2"/>
      <c r="AA340" s="2">
        <v>-1</v>
      </c>
      <c r="AB340" s="2">
        <f t="shared" si="591"/>
        <v>164.34</v>
      </c>
      <c r="AC340" s="2">
        <f>ROUND(((ES340*1)),6)</f>
        <v>0</v>
      </c>
      <c r="AD340" s="2">
        <f>ROUND(((((ET340*1.2))-((EU340*1.2)))+AE340),6)</f>
        <v>130.63200000000001</v>
      </c>
      <c r="AE340" s="2">
        <f>ROUND(((EU340*1.2)),6)</f>
        <v>19.835999999999999</v>
      </c>
      <c r="AF340" s="2">
        <f>ROUND(((EV340*1.2)),6)</f>
        <v>33.707999999999998</v>
      </c>
      <c r="AG340" s="2">
        <f t="shared" si="592"/>
        <v>0</v>
      </c>
      <c r="AH340" s="2">
        <f>((EW340*1.2))</f>
        <v>2.7359999999999998</v>
      </c>
      <c r="AI340" s="2">
        <f>((EX340*1.2))</f>
        <v>0</v>
      </c>
      <c r="AJ340" s="2">
        <f t="shared" si="593"/>
        <v>0</v>
      </c>
      <c r="AK340" s="2">
        <v>136.94999999999999</v>
      </c>
      <c r="AL340" s="2">
        <v>0</v>
      </c>
      <c r="AM340" s="2">
        <v>108.86</v>
      </c>
      <c r="AN340" s="2">
        <v>16.53</v>
      </c>
      <c r="AO340" s="2">
        <v>28.09</v>
      </c>
      <c r="AP340" s="2">
        <v>0</v>
      </c>
      <c r="AQ340" s="2">
        <v>2.2799999999999998</v>
      </c>
      <c r="AR340" s="2">
        <v>0</v>
      </c>
      <c r="AS340" s="2">
        <v>0</v>
      </c>
      <c r="AT340" s="2">
        <v>97</v>
      </c>
      <c r="AU340" s="2">
        <v>51</v>
      </c>
      <c r="AV340" s="2">
        <v>1.0669999999999999</v>
      </c>
      <c r="AW340" s="2">
        <v>1.081</v>
      </c>
      <c r="AX340" s="2"/>
      <c r="AY340" s="2"/>
      <c r="AZ340" s="2">
        <v>1</v>
      </c>
      <c r="BA340" s="2">
        <v>1</v>
      </c>
      <c r="BB340" s="2">
        <v>1</v>
      </c>
      <c r="BC340" s="2">
        <v>1</v>
      </c>
      <c r="BD340" s="2" t="s">
        <v>3</v>
      </c>
      <c r="BE340" s="2" t="s">
        <v>3</v>
      </c>
      <c r="BF340" s="2" t="s">
        <v>3</v>
      </c>
      <c r="BG340" s="2" t="s">
        <v>3</v>
      </c>
      <c r="BH340" s="2">
        <v>0</v>
      </c>
      <c r="BI340" s="2">
        <v>2</v>
      </c>
      <c r="BJ340" s="2" t="s">
        <v>322</v>
      </c>
      <c r="BK340" s="2"/>
      <c r="BL340" s="2"/>
      <c r="BM340" s="2">
        <v>67</v>
      </c>
      <c r="BN340" s="2">
        <v>0</v>
      </c>
      <c r="BO340" s="2" t="s">
        <v>320</v>
      </c>
      <c r="BP340" s="2">
        <v>1</v>
      </c>
      <c r="BQ340" s="2">
        <v>40</v>
      </c>
      <c r="BR340" s="2">
        <v>0</v>
      </c>
      <c r="BS340" s="2">
        <v>1</v>
      </c>
      <c r="BT340" s="2">
        <v>1</v>
      </c>
      <c r="BU340" s="2">
        <v>1</v>
      </c>
      <c r="BV340" s="2">
        <v>1</v>
      </c>
      <c r="BW340" s="2">
        <v>1</v>
      </c>
      <c r="BX340" s="2">
        <v>1</v>
      </c>
      <c r="BY340" s="2" t="s">
        <v>3</v>
      </c>
      <c r="BZ340" s="2">
        <v>97</v>
      </c>
      <c r="CA340" s="2">
        <v>51</v>
      </c>
      <c r="CB340" s="2" t="s">
        <v>3</v>
      </c>
      <c r="CC340" s="2"/>
      <c r="CD340" s="2"/>
      <c r="CE340" s="2">
        <v>30</v>
      </c>
      <c r="CF340" s="2">
        <v>0</v>
      </c>
      <c r="CG340" s="2">
        <v>0</v>
      </c>
      <c r="CH340" s="2"/>
      <c r="CI340" s="2"/>
      <c r="CJ340" s="2"/>
      <c r="CK340" s="2"/>
      <c r="CL340" s="2"/>
      <c r="CM340" s="2">
        <v>0</v>
      </c>
      <c r="CN340" s="2" t="s">
        <v>731</v>
      </c>
      <c r="CO340" s="2">
        <v>0</v>
      </c>
      <c r="CP340" s="2">
        <f t="shared" si="594"/>
        <v>0</v>
      </c>
      <c r="CQ340" s="2">
        <f t="shared" si="595"/>
        <v>0</v>
      </c>
      <c r="CR340" s="2">
        <f>(ROUND((ROUND((((ET340*1.2))*AV340*1),2)*BB340),2)+ROUND((ROUND(((AE340-((EU340*1.2)))*AV340*1),2)*BS340),2))</f>
        <v>139.38</v>
      </c>
      <c r="CS340" s="2">
        <f t="shared" si="596"/>
        <v>21.17</v>
      </c>
      <c r="CT340" s="2">
        <f t="shared" si="597"/>
        <v>35.97</v>
      </c>
      <c r="CU340" s="2">
        <f t="shared" si="598"/>
        <v>0</v>
      </c>
      <c r="CV340" s="2">
        <f t="shared" si="599"/>
        <v>2.9193119999999997</v>
      </c>
      <c r="CW340" s="2">
        <f t="shared" si="600"/>
        <v>0</v>
      </c>
      <c r="CX340" s="2">
        <f t="shared" si="601"/>
        <v>0</v>
      </c>
      <c r="CY340" s="2">
        <f t="shared" si="602"/>
        <v>0</v>
      </c>
      <c r="CZ340" s="2">
        <f t="shared" si="603"/>
        <v>0</v>
      </c>
      <c r="DA340" s="2"/>
      <c r="DB340" s="2">
        <v>49</v>
      </c>
      <c r="DC340" s="2" t="s">
        <v>3</v>
      </c>
      <c r="DD340" s="2" t="s">
        <v>26</v>
      </c>
      <c r="DE340" s="2" t="s">
        <v>323</v>
      </c>
      <c r="DF340" s="2" t="s">
        <v>323</v>
      </c>
      <c r="DG340" s="2" t="s">
        <v>323</v>
      </c>
      <c r="DH340" s="2" t="s">
        <v>3</v>
      </c>
      <c r="DI340" s="2" t="s">
        <v>323</v>
      </c>
      <c r="DJ340" s="2" t="s">
        <v>323</v>
      </c>
      <c r="DK340" s="2" t="s">
        <v>3</v>
      </c>
      <c r="DL340" s="2" t="s">
        <v>3</v>
      </c>
      <c r="DM340" s="2" t="s">
        <v>3</v>
      </c>
      <c r="DN340" s="2">
        <v>0</v>
      </c>
      <c r="DO340" s="2">
        <v>0</v>
      </c>
      <c r="DP340" s="2">
        <v>1</v>
      </c>
      <c r="DQ340" s="2">
        <v>1</v>
      </c>
      <c r="DR340" s="2"/>
      <c r="DS340" s="2"/>
      <c r="DT340" s="2"/>
      <c r="DU340" s="2">
        <v>1013</v>
      </c>
      <c r="DV340" s="2" t="s">
        <v>312</v>
      </c>
      <c r="DW340" s="2" t="s">
        <v>312</v>
      </c>
      <c r="DX340" s="2">
        <v>1</v>
      </c>
      <c r="DY340" s="2"/>
      <c r="DZ340" s="2" t="s">
        <v>3</v>
      </c>
      <c r="EA340" s="2" t="s">
        <v>3</v>
      </c>
      <c r="EB340" s="2" t="s">
        <v>3</v>
      </c>
      <c r="EC340" s="2" t="s">
        <v>3</v>
      </c>
      <c r="ED340" s="2"/>
      <c r="EE340" s="2">
        <v>82946483</v>
      </c>
      <c r="EF340" s="2">
        <v>40</v>
      </c>
      <c r="EG340" s="2" t="s">
        <v>315</v>
      </c>
      <c r="EH340" s="2">
        <v>0</v>
      </c>
      <c r="EI340" s="2" t="s">
        <v>3</v>
      </c>
      <c r="EJ340" s="2">
        <v>2</v>
      </c>
      <c r="EK340" s="2">
        <v>67</v>
      </c>
      <c r="EL340" s="2" t="s">
        <v>316</v>
      </c>
      <c r="EM340" s="2" t="s">
        <v>317</v>
      </c>
      <c r="EN340" s="2"/>
      <c r="EO340" s="2" t="s">
        <v>324</v>
      </c>
      <c r="EP340" s="2"/>
      <c r="EQ340" s="2">
        <v>132096</v>
      </c>
      <c r="ER340" s="2">
        <v>136.94999999999999</v>
      </c>
      <c r="ES340" s="2">
        <v>0</v>
      </c>
      <c r="ET340" s="2">
        <v>108.86</v>
      </c>
      <c r="EU340" s="2">
        <v>16.53</v>
      </c>
      <c r="EV340" s="2">
        <v>28.09</v>
      </c>
      <c r="EW340" s="2">
        <v>2.2799999999999998</v>
      </c>
      <c r="EX340" s="2">
        <v>0</v>
      </c>
      <c r="EY340" s="2">
        <v>0</v>
      </c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>
        <v>0</v>
      </c>
      <c r="FR340" s="2">
        <v>0</v>
      </c>
      <c r="FS340" s="2">
        <v>0</v>
      </c>
      <c r="FT340" s="2"/>
      <c r="FU340" s="2"/>
      <c r="FV340" s="2"/>
      <c r="FW340" s="2"/>
      <c r="FX340" s="2">
        <v>97</v>
      </c>
      <c r="FY340" s="2">
        <v>51</v>
      </c>
      <c r="FZ340" s="2"/>
      <c r="GA340" s="2" t="s">
        <v>3</v>
      </c>
      <c r="GB340" s="2"/>
      <c r="GC340" s="2"/>
      <c r="GD340" s="2">
        <v>1</v>
      </c>
      <c r="GE340" s="2"/>
      <c r="GF340" s="2">
        <v>1054984217</v>
      </c>
      <c r="GG340" s="2">
        <v>2</v>
      </c>
      <c r="GH340" s="2">
        <v>1</v>
      </c>
      <c r="GI340" s="2">
        <v>2</v>
      </c>
      <c r="GJ340" s="2">
        <v>0</v>
      </c>
      <c r="GK340" s="2">
        <v>0</v>
      </c>
      <c r="GL340" s="2">
        <f t="shared" si="604"/>
        <v>0</v>
      </c>
      <c r="GM340" s="2">
        <f t="shared" si="605"/>
        <v>0</v>
      </c>
      <c r="GN340" s="2">
        <f t="shared" si="606"/>
        <v>0</v>
      </c>
      <c r="GO340" s="2">
        <f t="shared" si="607"/>
        <v>0</v>
      </c>
      <c r="GP340" s="2">
        <f t="shared" si="608"/>
        <v>0</v>
      </c>
      <c r="GQ340" s="2"/>
      <c r="GR340" s="2">
        <v>0</v>
      </c>
      <c r="GS340" s="2">
        <v>0</v>
      </c>
      <c r="GT340" s="2">
        <v>0</v>
      </c>
      <c r="GU340" s="2" t="s">
        <v>3</v>
      </c>
      <c r="GV340" s="2">
        <f t="shared" si="609"/>
        <v>0</v>
      </c>
      <c r="GW340" s="2">
        <v>1</v>
      </c>
      <c r="GX340" s="2">
        <f t="shared" si="610"/>
        <v>0</v>
      </c>
      <c r="GY340" s="2"/>
      <c r="GZ340" s="2"/>
      <c r="HA340" s="2">
        <v>0</v>
      </c>
      <c r="HB340" s="2">
        <v>0</v>
      </c>
      <c r="HC340" s="2">
        <f t="shared" si="611"/>
        <v>0</v>
      </c>
      <c r="HD340" s="2"/>
      <c r="HE340" s="2" t="s">
        <v>3</v>
      </c>
      <c r="HF340" s="2" t="s">
        <v>3</v>
      </c>
      <c r="HG340" s="2"/>
      <c r="HH340" s="2"/>
      <c r="HI340" s="2"/>
      <c r="HJ340" s="2"/>
      <c r="HK340" s="2"/>
      <c r="HL340" s="2"/>
      <c r="HM340" s="2" t="s">
        <v>3</v>
      </c>
      <c r="HN340" s="2" t="s">
        <v>3</v>
      </c>
      <c r="HO340" s="2" t="s">
        <v>3</v>
      </c>
      <c r="HP340" s="2" t="s">
        <v>3</v>
      </c>
      <c r="HQ340" s="2" t="s">
        <v>3</v>
      </c>
      <c r="HR340" s="2"/>
      <c r="HS340" s="2">
        <v>0</v>
      </c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>
        <v>0</v>
      </c>
      <c r="IL340" s="2"/>
      <c r="IM340" s="2"/>
      <c r="IN340" s="2"/>
      <c r="IO340" s="2"/>
      <c r="IP340" s="2"/>
      <c r="IQ340" s="2"/>
      <c r="IR340" s="2"/>
      <c r="IS340" s="2"/>
      <c r="IT340" s="2"/>
      <c r="IU340" s="2"/>
    </row>
    <row r="341" spans="1:255" x14ac:dyDescent="0.2">
      <c r="A341">
        <v>17</v>
      </c>
      <c r="B341">
        <v>1</v>
      </c>
      <c r="D341">
        <f>ROW(EtalonRes!A630)</f>
        <v>630</v>
      </c>
      <c r="E341" t="s">
        <v>3</v>
      </c>
      <c r="F341" t="s">
        <v>320</v>
      </c>
      <c r="G341" t="s">
        <v>321</v>
      </c>
      <c r="H341" t="s">
        <v>312</v>
      </c>
      <c r="I341">
        <f>ROUND(ROUND(F533/100*F522,4),9)</f>
        <v>0</v>
      </c>
      <c r="J341">
        <v>0</v>
      </c>
      <c r="K341">
        <f>ROUND(ROUND(F533/100*F522,4),9)</f>
        <v>0</v>
      </c>
      <c r="O341">
        <f t="shared" si="581"/>
        <v>0</v>
      </c>
      <c r="P341">
        <f t="shared" si="582"/>
        <v>0</v>
      </c>
      <c r="Q341">
        <f>(ROUND((ROUND((((ET341*1.2))*AV341*I341),2)*BB341),2)+ROUND((ROUND(((AE341-((EU341*1.2)))*AV341*I341),2)*BS341),2))</f>
        <v>0</v>
      </c>
      <c r="R341">
        <f t="shared" si="583"/>
        <v>0</v>
      </c>
      <c r="S341">
        <f t="shared" si="584"/>
        <v>0</v>
      </c>
      <c r="T341">
        <f t="shared" si="585"/>
        <v>0</v>
      </c>
      <c r="U341">
        <f t="shared" si="586"/>
        <v>0</v>
      </c>
      <c r="V341">
        <f t="shared" si="587"/>
        <v>0</v>
      </c>
      <c r="W341">
        <f t="shared" si="588"/>
        <v>0</v>
      </c>
      <c r="X341">
        <f t="shared" si="589"/>
        <v>0</v>
      </c>
      <c r="Y341">
        <f t="shared" si="590"/>
        <v>0</v>
      </c>
      <c r="AA341">
        <v>-1</v>
      </c>
      <c r="AB341">
        <f t="shared" si="591"/>
        <v>164.34</v>
      </c>
      <c r="AC341">
        <f>ROUND(((ES341*1)),6)</f>
        <v>0</v>
      </c>
      <c r="AD341">
        <f>ROUND(((((ET341*1.2))-((EU341*1.2)))+AE341),6)</f>
        <v>130.63200000000001</v>
      </c>
      <c r="AE341">
        <f>ROUND(((EU341*1.2)),6)</f>
        <v>19.835999999999999</v>
      </c>
      <c r="AF341">
        <f>ROUND(((EV341*1.2)),6)</f>
        <v>33.707999999999998</v>
      </c>
      <c r="AG341">
        <f t="shared" si="592"/>
        <v>0</v>
      </c>
      <c r="AH341">
        <f>((EW341*1.2))</f>
        <v>2.7359999999999998</v>
      </c>
      <c r="AI341">
        <f>((EX341*1.2))</f>
        <v>0</v>
      </c>
      <c r="AJ341">
        <f t="shared" si="593"/>
        <v>0</v>
      </c>
      <c r="AK341">
        <v>136.94999999999999</v>
      </c>
      <c r="AL341">
        <v>0</v>
      </c>
      <c r="AM341">
        <v>108.86</v>
      </c>
      <c r="AN341">
        <v>16.53</v>
      </c>
      <c r="AO341">
        <v>28.09</v>
      </c>
      <c r="AP341">
        <v>0</v>
      </c>
      <c r="AQ341">
        <v>2.2799999999999998</v>
      </c>
      <c r="AR341">
        <v>0</v>
      </c>
      <c r="AS341">
        <v>0</v>
      </c>
      <c r="AT341">
        <v>97</v>
      </c>
      <c r="AU341">
        <v>51</v>
      </c>
      <c r="AV341">
        <v>1.0669999999999999</v>
      </c>
      <c r="AW341">
        <v>1.081</v>
      </c>
      <c r="AZ341">
        <v>1</v>
      </c>
      <c r="BA341">
        <v>55.67</v>
      </c>
      <c r="BB341">
        <v>16.68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2</v>
      </c>
      <c r="BJ341" t="s">
        <v>322</v>
      </c>
      <c r="BM341">
        <v>67</v>
      </c>
      <c r="BN341">
        <v>0</v>
      </c>
      <c r="BO341" t="s">
        <v>320</v>
      </c>
      <c r="BP341">
        <v>1</v>
      </c>
      <c r="BQ341">
        <v>40</v>
      </c>
      <c r="BR341">
        <v>0</v>
      </c>
      <c r="BS341">
        <v>55.67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97</v>
      </c>
      <c r="CA341">
        <v>51</v>
      </c>
      <c r="CB341" t="s">
        <v>3</v>
      </c>
      <c r="CE341">
        <v>30</v>
      </c>
      <c r="CF341">
        <v>0</v>
      </c>
      <c r="CG341">
        <v>0</v>
      </c>
      <c r="CM341">
        <v>0</v>
      </c>
      <c r="CN341" t="s">
        <v>731</v>
      </c>
      <c r="CO341">
        <v>0</v>
      </c>
      <c r="CP341">
        <f t="shared" si="594"/>
        <v>0</v>
      </c>
      <c r="CQ341">
        <f t="shared" si="595"/>
        <v>0</v>
      </c>
      <c r="CR341">
        <f>(ROUND((ROUND((((ET341*1.2))*AV341*1),2)*BB341),2)+ROUND((ROUND(((AE341-((EU341*1.2)))*AV341*1),2)*BS341),2))</f>
        <v>2324.86</v>
      </c>
      <c r="CS341">
        <f t="shared" si="596"/>
        <v>1178.53</v>
      </c>
      <c r="CT341">
        <f t="shared" si="597"/>
        <v>2002.45</v>
      </c>
      <c r="CU341">
        <f t="shared" si="598"/>
        <v>0</v>
      </c>
      <c r="CV341">
        <f t="shared" si="599"/>
        <v>2.9193119999999997</v>
      </c>
      <c r="CW341">
        <f t="shared" si="600"/>
        <v>0</v>
      </c>
      <c r="CX341">
        <f t="shared" si="601"/>
        <v>0</v>
      </c>
      <c r="CY341">
        <f t="shared" si="602"/>
        <v>0</v>
      </c>
      <c r="CZ341">
        <f t="shared" si="603"/>
        <v>0</v>
      </c>
      <c r="DB341">
        <v>50</v>
      </c>
      <c r="DC341" t="s">
        <v>3</v>
      </c>
      <c r="DD341" t="s">
        <v>26</v>
      </c>
      <c r="DE341" t="s">
        <v>323</v>
      </c>
      <c r="DF341" t="s">
        <v>323</v>
      </c>
      <c r="DG341" t="s">
        <v>323</v>
      </c>
      <c r="DH341" t="s">
        <v>3</v>
      </c>
      <c r="DI341" t="s">
        <v>323</v>
      </c>
      <c r="DJ341" t="s">
        <v>323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312</v>
      </c>
      <c r="DW341" t="s">
        <v>312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82946483</v>
      </c>
      <c r="EF341">
        <v>40</v>
      </c>
      <c r="EG341" t="s">
        <v>315</v>
      </c>
      <c r="EH341">
        <v>0</v>
      </c>
      <c r="EI341" t="s">
        <v>3</v>
      </c>
      <c r="EJ341">
        <v>2</v>
      </c>
      <c r="EK341">
        <v>67</v>
      </c>
      <c r="EL341" t="s">
        <v>316</v>
      </c>
      <c r="EM341" t="s">
        <v>317</v>
      </c>
      <c r="EO341" t="s">
        <v>324</v>
      </c>
      <c r="EQ341">
        <v>132096</v>
      </c>
      <c r="ER341">
        <v>136.94999999999999</v>
      </c>
      <c r="ES341">
        <v>0</v>
      </c>
      <c r="ET341">
        <v>108.86</v>
      </c>
      <c r="EU341">
        <v>16.53</v>
      </c>
      <c r="EV341">
        <v>28.09</v>
      </c>
      <c r="EW341">
        <v>2.2799999999999998</v>
      </c>
      <c r="EX341">
        <v>0</v>
      </c>
      <c r="EY341">
        <v>0</v>
      </c>
      <c r="FQ341">
        <v>0</v>
      </c>
      <c r="FR341">
        <v>0</v>
      </c>
      <c r="FS341">
        <v>0</v>
      </c>
      <c r="FX341">
        <v>97</v>
      </c>
      <c r="FY341">
        <v>51</v>
      </c>
      <c r="GA341" t="s">
        <v>3</v>
      </c>
      <c r="GD341">
        <v>1</v>
      </c>
      <c r="GF341">
        <v>1054984217</v>
      </c>
      <c r="GG341">
        <v>2</v>
      </c>
      <c r="GH341">
        <v>1</v>
      </c>
      <c r="GI341">
        <v>2</v>
      </c>
      <c r="GJ341">
        <v>0</v>
      </c>
      <c r="GK341">
        <v>0</v>
      </c>
      <c r="GL341">
        <f t="shared" si="604"/>
        <v>0</v>
      </c>
      <c r="GM341">
        <f t="shared" si="605"/>
        <v>0</v>
      </c>
      <c r="GN341">
        <f t="shared" si="606"/>
        <v>0</v>
      </c>
      <c r="GO341">
        <f t="shared" si="607"/>
        <v>0</v>
      </c>
      <c r="GP341">
        <f t="shared" si="608"/>
        <v>0</v>
      </c>
      <c r="GR341">
        <v>0</v>
      </c>
      <c r="GS341">
        <v>0</v>
      </c>
      <c r="GT341">
        <v>0</v>
      </c>
      <c r="GU341" t="s">
        <v>3</v>
      </c>
      <c r="GV341">
        <f t="shared" si="609"/>
        <v>0</v>
      </c>
      <c r="GW341">
        <v>1</v>
      </c>
      <c r="GX341">
        <f t="shared" si="610"/>
        <v>0</v>
      </c>
      <c r="HA341">
        <v>0</v>
      </c>
      <c r="HB341">
        <v>0</v>
      </c>
      <c r="HC341">
        <f t="shared" si="611"/>
        <v>0</v>
      </c>
      <c r="HE341" t="s">
        <v>3</v>
      </c>
      <c r="HF341" t="s">
        <v>3</v>
      </c>
      <c r="HM341" t="s">
        <v>3</v>
      </c>
      <c r="HN341" t="s">
        <v>3</v>
      </c>
      <c r="HO341" t="s">
        <v>3</v>
      </c>
      <c r="HP341" t="s">
        <v>3</v>
      </c>
      <c r="HQ341" t="s">
        <v>3</v>
      </c>
      <c r="HS341">
        <v>0</v>
      </c>
      <c r="IK341">
        <v>0</v>
      </c>
    </row>
    <row r="342" spans="1:255" x14ac:dyDescent="0.2">
      <c r="A342" s="2">
        <v>17</v>
      </c>
      <c r="B342" s="2">
        <v>1</v>
      </c>
      <c r="C342" s="2"/>
      <c r="D342" s="2">
        <f>ROW(EtalonRes!A633)</f>
        <v>633</v>
      </c>
      <c r="E342" s="2" t="s">
        <v>3</v>
      </c>
      <c r="F342" s="2" t="s">
        <v>320</v>
      </c>
      <c r="G342" s="2" t="s">
        <v>321</v>
      </c>
      <c r="H342" s="2" t="s">
        <v>312</v>
      </c>
      <c r="I342" s="2">
        <f>ROUND(F533/100-I340,9)</f>
        <v>0</v>
      </c>
      <c r="J342" s="2">
        <v>0</v>
      </c>
      <c r="K342" s="2">
        <f>ROUND(F533/100-I340,9)</f>
        <v>0</v>
      </c>
      <c r="L342" s="2"/>
      <c r="M342" s="2"/>
      <c r="N342" s="2"/>
      <c r="O342" s="2">
        <f t="shared" si="581"/>
        <v>0</v>
      </c>
      <c r="P342" s="2">
        <f t="shared" si="582"/>
        <v>0</v>
      </c>
      <c r="Q342" s="2">
        <f>(ROUND((ROUND(((ET342)*AV342*I342),2)*BB342),2)+ROUND((ROUND(((AE342-(EU342))*AV342*I342),2)*BS342),2))</f>
        <v>0</v>
      </c>
      <c r="R342" s="2">
        <f t="shared" si="583"/>
        <v>0</v>
      </c>
      <c r="S342" s="2">
        <f t="shared" si="584"/>
        <v>0</v>
      </c>
      <c r="T342" s="2">
        <f t="shared" si="585"/>
        <v>0</v>
      </c>
      <c r="U342" s="2">
        <f t="shared" si="586"/>
        <v>0</v>
      </c>
      <c r="V342" s="2">
        <f t="shared" si="587"/>
        <v>0</v>
      </c>
      <c r="W342" s="2">
        <f t="shared" si="588"/>
        <v>0</v>
      </c>
      <c r="X342" s="2">
        <f t="shared" si="589"/>
        <v>0</v>
      </c>
      <c r="Y342" s="2">
        <f t="shared" si="590"/>
        <v>0</v>
      </c>
      <c r="Z342" s="2"/>
      <c r="AA342" s="2">
        <v>-1</v>
      </c>
      <c r="AB342" s="2">
        <f t="shared" si="591"/>
        <v>136.94999999999999</v>
      </c>
      <c r="AC342" s="2">
        <f>ROUND((ES342),6)</f>
        <v>0</v>
      </c>
      <c r="AD342" s="2">
        <f>ROUND((((ET342)-(EU342))+AE342),6)</f>
        <v>108.86</v>
      </c>
      <c r="AE342" s="2">
        <f t="shared" ref="AE342:AF345" si="612">ROUND((EU342),6)</f>
        <v>16.53</v>
      </c>
      <c r="AF342" s="2">
        <f t="shared" si="612"/>
        <v>28.09</v>
      </c>
      <c r="AG342" s="2">
        <f t="shared" si="592"/>
        <v>0</v>
      </c>
      <c r="AH342" s="2">
        <f t="shared" ref="AH342:AI345" si="613">(EW342)</f>
        <v>2.2799999999999998</v>
      </c>
      <c r="AI342" s="2">
        <f t="shared" si="613"/>
        <v>0</v>
      </c>
      <c r="AJ342" s="2">
        <f t="shared" si="593"/>
        <v>0</v>
      </c>
      <c r="AK342" s="2">
        <v>136.94999999999999</v>
      </c>
      <c r="AL342" s="2">
        <v>0</v>
      </c>
      <c r="AM342" s="2">
        <v>108.86</v>
      </c>
      <c r="AN342" s="2">
        <v>16.53</v>
      </c>
      <c r="AO342" s="2">
        <v>28.09</v>
      </c>
      <c r="AP342" s="2">
        <v>0</v>
      </c>
      <c r="AQ342" s="2">
        <v>2.2799999999999998</v>
      </c>
      <c r="AR342" s="2">
        <v>0</v>
      </c>
      <c r="AS342" s="2">
        <v>0</v>
      </c>
      <c r="AT342" s="2">
        <v>97</v>
      </c>
      <c r="AU342" s="2">
        <v>51</v>
      </c>
      <c r="AV342" s="2">
        <v>1.0669999999999999</v>
      </c>
      <c r="AW342" s="2">
        <v>1.081</v>
      </c>
      <c r="AX342" s="2"/>
      <c r="AY342" s="2"/>
      <c r="AZ342" s="2">
        <v>1</v>
      </c>
      <c r="BA342" s="2">
        <v>1</v>
      </c>
      <c r="BB342" s="2">
        <v>1</v>
      </c>
      <c r="BC342" s="2">
        <v>1</v>
      </c>
      <c r="BD342" s="2" t="s">
        <v>3</v>
      </c>
      <c r="BE342" s="2" t="s">
        <v>3</v>
      </c>
      <c r="BF342" s="2" t="s">
        <v>3</v>
      </c>
      <c r="BG342" s="2" t="s">
        <v>3</v>
      </c>
      <c r="BH342" s="2">
        <v>0</v>
      </c>
      <c r="BI342" s="2">
        <v>2</v>
      </c>
      <c r="BJ342" s="2" t="s">
        <v>322</v>
      </c>
      <c r="BK342" s="2"/>
      <c r="BL342" s="2"/>
      <c r="BM342" s="2">
        <v>67</v>
      </c>
      <c r="BN342" s="2">
        <v>0</v>
      </c>
      <c r="BO342" s="2" t="s">
        <v>320</v>
      </c>
      <c r="BP342" s="2">
        <v>1</v>
      </c>
      <c r="BQ342" s="2">
        <v>40</v>
      </c>
      <c r="BR342" s="2">
        <v>0</v>
      </c>
      <c r="BS342" s="2">
        <v>1</v>
      </c>
      <c r="BT342" s="2">
        <v>1</v>
      </c>
      <c r="BU342" s="2">
        <v>1</v>
      </c>
      <c r="BV342" s="2">
        <v>1</v>
      </c>
      <c r="BW342" s="2">
        <v>1</v>
      </c>
      <c r="BX342" s="2">
        <v>1</v>
      </c>
      <c r="BY342" s="2" t="s">
        <v>3</v>
      </c>
      <c r="BZ342" s="2">
        <v>97</v>
      </c>
      <c r="CA342" s="2">
        <v>51</v>
      </c>
      <c r="CB342" s="2" t="s">
        <v>3</v>
      </c>
      <c r="CC342" s="2"/>
      <c r="CD342" s="2"/>
      <c r="CE342" s="2">
        <v>30</v>
      </c>
      <c r="CF342" s="2">
        <v>0</v>
      </c>
      <c r="CG342" s="2">
        <v>0</v>
      </c>
      <c r="CH342" s="2"/>
      <c r="CI342" s="2"/>
      <c r="CJ342" s="2"/>
      <c r="CK342" s="2"/>
      <c r="CL342" s="2"/>
      <c r="CM342" s="2">
        <v>0</v>
      </c>
      <c r="CN342" s="2" t="s">
        <v>3</v>
      </c>
      <c r="CO342" s="2">
        <v>0</v>
      </c>
      <c r="CP342" s="2">
        <f t="shared" si="594"/>
        <v>0</v>
      </c>
      <c r="CQ342" s="2">
        <f t="shared" si="595"/>
        <v>0</v>
      </c>
      <c r="CR342" s="2">
        <f>(ROUND((ROUND(((ET342)*AV342*1),2)*BB342),2)+ROUND((ROUND(((AE342-(EU342))*AV342*1),2)*BS342),2))</f>
        <v>116.15</v>
      </c>
      <c r="CS342" s="2">
        <f t="shared" si="596"/>
        <v>17.64</v>
      </c>
      <c r="CT342" s="2">
        <f t="shared" si="597"/>
        <v>29.97</v>
      </c>
      <c r="CU342" s="2">
        <f t="shared" si="598"/>
        <v>0</v>
      </c>
      <c r="CV342" s="2">
        <f t="shared" si="599"/>
        <v>2.4327599999999996</v>
      </c>
      <c r="CW342" s="2">
        <f t="shared" si="600"/>
        <v>0</v>
      </c>
      <c r="CX342" s="2">
        <f t="shared" si="601"/>
        <v>0</v>
      </c>
      <c r="CY342" s="2">
        <f t="shared" si="602"/>
        <v>0</v>
      </c>
      <c r="CZ342" s="2">
        <f t="shared" si="603"/>
        <v>0</v>
      </c>
      <c r="DA342" s="2"/>
      <c r="DB342" s="2"/>
      <c r="DC342" s="2" t="s">
        <v>3</v>
      </c>
      <c r="DD342" s="2" t="s">
        <v>3</v>
      </c>
      <c r="DE342" s="2" t="s">
        <v>3</v>
      </c>
      <c r="DF342" s="2" t="s">
        <v>3</v>
      </c>
      <c r="DG342" s="2" t="s">
        <v>3</v>
      </c>
      <c r="DH342" s="2" t="s">
        <v>3</v>
      </c>
      <c r="DI342" s="2" t="s">
        <v>3</v>
      </c>
      <c r="DJ342" s="2" t="s">
        <v>3</v>
      </c>
      <c r="DK342" s="2" t="s">
        <v>3</v>
      </c>
      <c r="DL342" s="2" t="s">
        <v>3</v>
      </c>
      <c r="DM342" s="2" t="s">
        <v>3</v>
      </c>
      <c r="DN342" s="2">
        <v>0</v>
      </c>
      <c r="DO342" s="2">
        <v>0</v>
      </c>
      <c r="DP342" s="2">
        <v>1</v>
      </c>
      <c r="DQ342" s="2">
        <v>1</v>
      </c>
      <c r="DR342" s="2"/>
      <c r="DS342" s="2"/>
      <c r="DT342" s="2"/>
      <c r="DU342" s="2">
        <v>1013</v>
      </c>
      <c r="DV342" s="2" t="s">
        <v>312</v>
      </c>
      <c r="DW342" s="2" t="s">
        <v>312</v>
      </c>
      <c r="DX342" s="2">
        <v>1</v>
      </c>
      <c r="DY342" s="2"/>
      <c r="DZ342" s="2" t="s">
        <v>3</v>
      </c>
      <c r="EA342" s="2" t="s">
        <v>3</v>
      </c>
      <c r="EB342" s="2" t="s">
        <v>3</v>
      </c>
      <c r="EC342" s="2" t="s">
        <v>3</v>
      </c>
      <c r="ED342" s="2"/>
      <c r="EE342" s="2">
        <v>82946483</v>
      </c>
      <c r="EF342" s="2">
        <v>40</v>
      </c>
      <c r="EG342" s="2" t="s">
        <v>315</v>
      </c>
      <c r="EH342" s="2">
        <v>0</v>
      </c>
      <c r="EI342" s="2" t="s">
        <v>3</v>
      </c>
      <c r="EJ342" s="2">
        <v>2</v>
      </c>
      <c r="EK342" s="2">
        <v>67</v>
      </c>
      <c r="EL342" s="2" t="s">
        <v>316</v>
      </c>
      <c r="EM342" s="2" t="s">
        <v>317</v>
      </c>
      <c r="EN342" s="2"/>
      <c r="EO342" s="2" t="s">
        <v>3</v>
      </c>
      <c r="EP342" s="2"/>
      <c r="EQ342" s="2">
        <v>132096</v>
      </c>
      <c r="ER342" s="2">
        <v>136.94999999999999</v>
      </c>
      <c r="ES342" s="2">
        <v>0</v>
      </c>
      <c r="ET342" s="2">
        <v>108.86</v>
      </c>
      <c r="EU342" s="2">
        <v>16.53</v>
      </c>
      <c r="EV342" s="2">
        <v>28.09</v>
      </c>
      <c r="EW342" s="2">
        <v>2.2799999999999998</v>
      </c>
      <c r="EX342" s="2">
        <v>0</v>
      </c>
      <c r="EY342" s="2">
        <v>0</v>
      </c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>
        <v>0</v>
      </c>
      <c r="FR342" s="2">
        <v>0</v>
      </c>
      <c r="FS342" s="2">
        <v>0</v>
      </c>
      <c r="FT342" s="2"/>
      <c r="FU342" s="2"/>
      <c r="FV342" s="2"/>
      <c r="FW342" s="2"/>
      <c r="FX342" s="2">
        <v>97</v>
      </c>
      <c r="FY342" s="2">
        <v>51</v>
      </c>
      <c r="FZ342" s="2"/>
      <c r="GA342" s="2" t="s">
        <v>3</v>
      </c>
      <c r="GB342" s="2"/>
      <c r="GC342" s="2"/>
      <c r="GD342" s="2">
        <v>1</v>
      </c>
      <c r="GE342" s="2"/>
      <c r="GF342" s="2">
        <v>1054984217</v>
      </c>
      <c r="GG342" s="2">
        <v>2</v>
      </c>
      <c r="GH342" s="2">
        <v>1</v>
      </c>
      <c r="GI342" s="2">
        <v>2</v>
      </c>
      <c r="GJ342" s="2">
        <v>0</v>
      </c>
      <c r="GK342" s="2">
        <v>0</v>
      </c>
      <c r="GL342" s="2">
        <f t="shared" si="604"/>
        <v>0</v>
      </c>
      <c r="GM342" s="2">
        <f t="shared" si="605"/>
        <v>0</v>
      </c>
      <c r="GN342" s="2">
        <f t="shared" si="606"/>
        <v>0</v>
      </c>
      <c r="GO342" s="2">
        <f t="shared" si="607"/>
        <v>0</v>
      </c>
      <c r="GP342" s="2">
        <f t="shared" si="608"/>
        <v>0</v>
      </c>
      <c r="GQ342" s="2"/>
      <c r="GR342" s="2">
        <v>0</v>
      </c>
      <c r="GS342" s="2">
        <v>0</v>
      </c>
      <c r="GT342" s="2">
        <v>0</v>
      </c>
      <c r="GU342" s="2" t="s">
        <v>3</v>
      </c>
      <c r="GV342" s="2">
        <f t="shared" si="609"/>
        <v>0</v>
      </c>
      <c r="GW342" s="2">
        <v>1</v>
      </c>
      <c r="GX342" s="2">
        <f t="shared" si="610"/>
        <v>0</v>
      </c>
      <c r="GY342" s="2"/>
      <c r="GZ342" s="2"/>
      <c r="HA342" s="2">
        <v>0</v>
      </c>
      <c r="HB342" s="2">
        <v>0</v>
      </c>
      <c r="HC342" s="2">
        <f t="shared" si="611"/>
        <v>0</v>
      </c>
      <c r="HD342" s="2"/>
      <c r="HE342" s="2" t="s">
        <v>3</v>
      </c>
      <c r="HF342" s="2" t="s">
        <v>3</v>
      </c>
      <c r="HG342" s="2"/>
      <c r="HH342" s="2"/>
      <c r="HI342" s="2"/>
      <c r="HJ342" s="2"/>
      <c r="HK342" s="2"/>
      <c r="HL342" s="2"/>
      <c r="HM342" s="2" t="s">
        <v>3</v>
      </c>
      <c r="HN342" s="2" t="s">
        <v>3</v>
      </c>
      <c r="HO342" s="2" t="s">
        <v>3</v>
      </c>
      <c r="HP342" s="2" t="s">
        <v>3</v>
      </c>
      <c r="HQ342" s="2" t="s">
        <v>3</v>
      </c>
      <c r="HR342" s="2"/>
      <c r="HS342" s="2">
        <v>0</v>
      </c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>
        <v>0</v>
      </c>
      <c r="IL342" s="2"/>
      <c r="IM342" s="2"/>
      <c r="IN342" s="2"/>
      <c r="IO342" s="2"/>
      <c r="IP342" s="2"/>
      <c r="IQ342" s="2"/>
      <c r="IR342" s="2"/>
      <c r="IS342" s="2"/>
      <c r="IT342" s="2"/>
      <c r="IU342" s="2"/>
    </row>
    <row r="343" spans="1:255" x14ac:dyDescent="0.2">
      <c r="A343">
        <v>17</v>
      </c>
      <c r="B343">
        <v>1</v>
      </c>
      <c r="D343">
        <f>ROW(EtalonRes!A636)</f>
        <v>636</v>
      </c>
      <c r="E343" t="s">
        <v>3</v>
      </c>
      <c r="F343" t="s">
        <v>320</v>
      </c>
      <c r="G343" t="s">
        <v>321</v>
      </c>
      <c r="H343" t="s">
        <v>312</v>
      </c>
      <c r="I343">
        <f>ROUND(F533/100-I341,9)</f>
        <v>0</v>
      </c>
      <c r="J343">
        <v>0</v>
      </c>
      <c r="K343">
        <f>ROUND(F533/100-I341,9)</f>
        <v>0</v>
      </c>
      <c r="O343">
        <f t="shared" si="581"/>
        <v>0</v>
      </c>
      <c r="P343">
        <f t="shared" si="582"/>
        <v>0</v>
      </c>
      <c r="Q343">
        <f>(ROUND((ROUND(((ET343)*AV343*I343),2)*BB343),2)+ROUND((ROUND(((AE343-(EU343))*AV343*I343),2)*BS343),2))</f>
        <v>0</v>
      </c>
      <c r="R343">
        <f t="shared" si="583"/>
        <v>0</v>
      </c>
      <c r="S343">
        <f t="shared" si="584"/>
        <v>0</v>
      </c>
      <c r="T343">
        <f t="shared" si="585"/>
        <v>0</v>
      </c>
      <c r="U343">
        <f t="shared" si="586"/>
        <v>0</v>
      </c>
      <c r="V343">
        <f t="shared" si="587"/>
        <v>0</v>
      </c>
      <c r="W343">
        <f t="shared" si="588"/>
        <v>0</v>
      </c>
      <c r="X343">
        <f t="shared" si="589"/>
        <v>0</v>
      </c>
      <c r="Y343">
        <f t="shared" si="590"/>
        <v>0</v>
      </c>
      <c r="AA343">
        <v>-1</v>
      </c>
      <c r="AB343">
        <f t="shared" si="591"/>
        <v>136.94999999999999</v>
      </c>
      <c r="AC343">
        <f>ROUND((ES343),6)</f>
        <v>0</v>
      </c>
      <c r="AD343">
        <f>ROUND((((ET343)-(EU343))+AE343),6)</f>
        <v>108.86</v>
      </c>
      <c r="AE343">
        <f t="shared" si="612"/>
        <v>16.53</v>
      </c>
      <c r="AF343">
        <f t="shared" si="612"/>
        <v>28.09</v>
      </c>
      <c r="AG343">
        <f t="shared" si="592"/>
        <v>0</v>
      </c>
      <c r="AH343">
        <f t="shared" si="613"/>
        <v>2.2799999999999998</v>
      </c>
      <c r="AI343">
        <f t="shared" si="613"/>
        <v>0</v>
      </c>
      <c r="AJ343">
        <f t="shared" si="593"/>
        <v>0</v>
      </c>
      <c r="AK343">
        <v>136.94999999999999</v>
      </c>
      <c r="AL343">
        <v>0</v>
      </c>
      <c r="AM343">
        <v>108.86</v>
      </c>
      <c r="AN343">
        <v>16.53</v>
      </c>
      <c r="AO343">
        <v>28.09</v>
      </c>
      <c r="AP343">
        <v>0</v>
      </c>
      <c r="AQ343">
        <v>2.2799999999999998</v>
      </c>
      <c r="AR343">
        <v>0</v>
      </c>
      <c r="AS343">
        <v>0</v>
      </c>
      <c r="AT343">
        <v>97</v>
      </c>
      <c r="AU343">
        <v>51</v>
      </c>
      <c r="AV343">
        <v>1.0669999999999999</v>
      </c>
      <c r="AW343">
        <v>1.081</v>
      </c>
      <c r="AZ343">
        <v>1</v>
      </c>
      <c r="BA343">
        <v>55.67</v>
      </c>
      <c r="BB343">
        <v>16.68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322</v>
      </c>
      <c r="BM343">
        <v>67</v>
      </c>
      <c r="BN343">
        <v>0</v>
      </c>
      <c r="BO343" t="s">
        <v>320</v>
      </c>
      <c r="BP343">
        <v>1</v>
      </c>
      <c r="BQ343">
        <v>40</v>
      </c>
      <c r="BR343">
        <v>0</v>
      </c>
      <c r="BS343">
        <v>55.67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97</v>
      </c>
      <c r="CA343">
        <v>51</v>
      </c>
      <c r="CB343" t="s">
        <v>3</v>
      </c>
      <c r="CE343">
        <v>30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594"/>
        <v>0</v>
      </c>
      <c r="CQ343">
        <f t="shared" si="595"/>
        <v>0</v>
      </c>
      <c r="CR343">
        <f>(ROUND((ROUND(((ET343)*AV343*1),2)*BB343),2)+ROUND((ROUND(((AE343-(EU343))*AV343*1),2)*BS343),2))</f>
        <v>1937.38</v>
      </c>
      <c r="CS343">
        <f t="shared" si="596"/>
        <v>982.02</v>
      </c>
      <c r="CT343">
        <f t="shared" si="597"/>
        <v>1668.43</v>
      </c>
      <c r="CU343">
        <f t="shared" si="598"/>
        <v>0</v>
      </c>
      <c r="CV343">
        <f t="shared" si="599"/>
        <v>2.4327599999999996</v>
      </c>
      <c r="CW343">
        <f t="shared" si="600"/>
        <v>0</v>
      </c>
      <c r="CX343">
        <f t="shared" si="601"/>
        <v>0</v>
      </c>
      <c r="CY343">
        <f t="shared" si="602"/>
        <v>0</v>
      </c>
      <c r="CZ343">
        <f t="shared" si="603"/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312</v>
      </c>
      <c r="DW343" t="s">
        <v>312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82946483</v>
      </c>
      <c r="EF343">
        <v>40</v>
      </c>
      <c r="EG343" t="s">
        <v>315</v>
      </c>
      <c r="EH343">
        <v>0</v>
      </c>
      <c r="EI343" t="s">
        <v>3</v>
      </c>
      <c r="EJ343">
        <v>2</v>
      </c>
      <c r="EK343">
        <v>67</v>
      </c>
      <c r="EL343" t="s">
        <v>316</v>
      </c>
      <c r="EM343" t="s">
        <v>317</v>
      </c>
      <c r="EO343" t="s">
        <v>3</v>
      </c>
      <c r="EQ343">
        <v>132096</v>
      </c>
      <c r="ER343">
        <v>136.94999999999999</v>
      </c>
      <c r="ES343">
        <v>0</v>
      </c>
      <c r="ET343">
        <v>108.86</v>
      </c>
      <c r="EU343">
        <v>16.53</v>
      </c>
      <c r="EV343">
        <v>28.09</v>
      </c>
      <c r="EW343">
        <v>2.2799999999999998</v>
      </c>
      <c r="EX343">
        <v>0</v>
      </c>
      <c r="EY343">
        <v>0</v>
      </c>
      <c r="FQ343">
        <v>0</v>
      </c>
      <c r="FR343">
        <v>0</v>
      </c>
      <c r="FS343">
        <v>0</v>
      </c>
      <c r="FX343">
        <v>97</v>
      </c>
      <c r="FY343">
        <v>51</v>
      </c>
      <c r="GA343" t="s">
        <v>3</v>
      </c>
      <c r="GD343">
        <v>1</v>
      </c>
      <c r="GF343">
        <v>1054984217</v>
      </c>
      <c r="GG343">
        <v>2</v>
      </c>
      <c r="GH343">
        <v>1</v>
      </c>
      <c r="GI343">
        <v>2</v>
      </c>
      <c r="GJ343">
        <v>0</v>
      </c>
      <c r="GK343">
        <v>0</v>
      </c>
      <c r="GL343">
        <f t="shared" si="604"/>
        <v>0</v>
      </c>
      <c r="GM343">
        <f t="shared" si="605"/>
        <v>0</v>
      </c>
      <c r="GN343">
        <f t="shared" si="606"/>
        <v>0</v>
      </c>
      <c r="GO343">
        <f t="shared" si="607"/>
        <v>0</v>
      </c>
      <c r="GP343">
        <f t="shared" si="608"/>
        <v>0</v>
      </c>
      <c r="GR343">
        <v>0</v>
      </c>
      <c r="GS343">
        <v>0</v>
      </c>
      <c r="GT343">
        <v>0</v>
      </c>
      <c r="GU343" t="s">
        <v>3</v>
      </c>
      <c r="GV343">
        <f t="shared" si="609"/>
        <v>0</v>
      </c>
      <c r="GW343">
        <v>1</v>
      </c>
      <c r="GX343">
        <f t="shared" si="610"/>
        <v>0</v>
      </c>
      <c r="HA343">
        <v>0</v>
      </c>
      <c r="HB343">
        <v>0</v>
      </c>
      <c r="HC343">
        <f t="shared" si="611"/>
        <v>0</v>
      </c>
      <c r="HE343" t="s">
        <v>3</v>
      </c>
      <c r="HF343" t="s">
        <v>3</v>
      </c>
      <c r="HM343" t="s">
        <v>3</v>
      </c>
      <c r="HN343" t="s">
        <v>3</v>
      </c>
      <c r="HO343" t="s">
        <v>3</v>
      </c>
      <c r="HP343" t="s">
        <v>3</v>
      </c>
      <c r="HQ343" t="s">
        <v>3</v>
      </c>
      <c r="HS343">
        <v>0</v>
      </c>
      <c r="IK343">
        <v>0</v>
      </c>
    </row>
    <row r="344" spans="1:255" x14ac:dyDescent="0.2">
      <c r="A344" s="2">
        <v>17</v>
      </c>
      <c r="B344" s="2">
        <v>1</v>
      </c>
      <c r="C344" s="2"/>
      <c r="D344" s="2"/>
      <c r="E344" s="2" t="s">
        <v>325</v>
      </c>
      <c r="F344" s="2" t="s">
        <v>65</v>
      </c>
      <c r="G344" s="2" t="s">
        <v>66</v>
      </c>
      <c r="H344" s="2" t="s">
        <v>67</v>
      </c>
      <c r="I344" s="2">
        <f>ROUND(F534,9)</f>
        <v>3.02</v>
      </c>
      <c r="J344" s="2">
        <v>0</v>
      </c>
      <c r="K344" s="2">
        <f>ROUND(F534,9)</f>
        <v>3.02</v>
      </c>
      <c r="L344" s="2"/>
      <c r="M344" s="2"/>
      <c r="N344" s="2"/>
      <c r="O344" s="2">
        <f t="shared" si="581"/>
        <v>301.7</v>
      </c>
      <c r="P344" s="2">
        <f t="shared" si="582"/>
        <v>301.7</v>
      </c>
      <c r="Q344" s="2">
        <f>(ROUND((ROUND(((ET344)*AV344*I344),2)*BB344),2)+ROUND((ROUND(((AE344-(EU344))*AV344*I344),2)*BS344),2))</f>
        <v>0</v>
      </c>
      <c r="R344" s="2">
        <f t="shared" si="583"/>
        <v>0</v>
      </c>
      <c r="S344" s="2">
        <f t="shared" si="584"/>
        <v>0</v>
      </c>
      <c r="T344" s="2">
        <f t="shared" si="585"/>
        <v>0</v>
      </c>
      <c r="U344" s="2">
        <f t="shared" si="586"/>
        <v>0</v>
      </c>
      <c r="V344" s="2">
        <f t="shared" si="587"/>
        <v>0</v>
      </c>
      <c r="W344" s="2">
        <f t="shared" si="588"/>
        <v>0</v>
      </c>
      <c r="X344" s="2">
        <f t="shared" si="589"/>
        <v>0</v>
      </c>
      <c r="Y344" s="2">
        <f t="shared" si="590"/>
        <v>0</v>
      </c>
      <c r="Z344" s="2"/>
      <c r="AA344" s="2">
        <v>83377241</v>
      </c>
      <c r="AB344" s="2">
        <f t="shared" si="591"/>
        <v>99.9</v>
      </c>
      <c r="AC344" s="2">
        <f>ROUND((ES344),6)</f>
        <v>99.9</v>
      </c>
      <c r="AD344" s="2">
        <f>ROUND((((ET344)-(EU344))+AE344),6)</f>
        <v>0</v>
      </c>
      <c r="AE344" s="2">
        <f t="shared" si="612"/>
        <v>0</v>
      </c>
      <c r="AF344" s="2">
        <f t="shared" si="612"/>
        <v>0</v>
      </c>
      <c r="AG344" s="2">
        <f t="shared" si="592"/>
        <v>0</v>
      </c>
      <c r="AH344" s="2">
        <f t="shared" si="613"/>
        <v>0</v>
      </c>
      <c r="AI344" s="2">
        <f t="shared" si="613"/>
        <v>0</v>
      </c>
      <c r="AJ344" s="2">
        <f t="shared" si="593"/>
        <v>0</v>
      </c>
      <c r="AK344" s="2">
        <v>99.9</v>
      </c>
      <c r="AL344" s="2">
        <v>99.9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1</v>
      </c>
      <c r="AW344" s="2">
        <v>1</v>
      </c>
      <c r="AX344" s="2"/>
      <c r="AY344" s="2"/>
      <c r="AZ344" s="2">
        <v>1</v>
      </c>
      <c r="BA344" s="2">
        <v>1</v>
      </c>
      <c r="BB344" s="2">
        <v>1</v>
      </c>
      <c r="BC344" s="2">
        <v>1</v>
      </c>
      <c r="BD344" s="2" t="s">
        <v>3</v>
      </c>
      <c r="BE344" s="2" t="s">
        <v>3</v>
      </c>
      <c r="BF344" s="2" t="s">
        <v>3</v>
      </c>
      <c r="BG344" s="2" t="s">
        <v>3</v>
      </c>
      <c r="BH344" s="2">
        <v>3</v>
      </c>
      <c r="BI344" s="2">
        <v>2</v>
      </c>
      <c r="BJ344" s="2" t="s">
        <v>68</v>
      </c>
      <c r="BK344" s="2"/>
      <c r="BL344" s="2"/>
      <c r="BM344" s="2">
        <v>1617</v>
      </c>
      <c r="BN344" s="2">
        <v>0</v>
      </c>
      <c r="BO344" s="2" t="s">
        <v>3</v>
      </c>
      <c r="BP344" s="2">
        <v>0</v>
      </c>
      <c r="BQ344" s="2">
        <v>200</v>
      </c>
      <c r="BR344" s="2">
        <v>0</v>
      </c>
      <c r="BS344" s="2">
        <v>1</v>
      </c>
      <c r="BT344" s="2">
        <v>1</v>
      </c>
      <c r="BU344" s="2">
        <v>1</v>
      </c>
      <c r="BV344" s="2">
        <v>1</v>
      </c>
      <c r="BW344" s="2">
        <v>1</v>
      </c>
      <c r="BX344" s="2">
        <v>1</v>
      </c>
      <c r="BY344" s="2" t="s">
        <v>3</v>
      </c>
      <c r="BZ344" s="2">
        <v>0</v>
      </c>
      <c r="CA344" s="2">
        <v>0</v>
      </c>
      <c r="CB344" s="2" t="s">
        <v>3</v>
      </c>
      <c r="CC344" s="2"/>
      <c r="CD344" s="2"/>
      <c r="CE344" s="2">
        <v>30</v>
      </c>
      <c r="CF344" s="2">
        <v>0</v>
      </c>
      <c r="CG344" s="2">
        <v>0</v>
      </c>
      <c r="CH344" s="2"/>
      <c r="CI344" s="2"/>
      <c r="CJ344" s="2"/>
      <c r="CK344" s="2"/>
      <c r="CL344" s="2"/>
      <c r="CM344" s="2">
        <v>0</v>
      </c>
      <c r="CN344" s="2" t="s">
        <v>3</v>
      </c>
      <c r="CO344" s="2">
        <v>0</v>
      </c>
      <c r="CP344" s="2">
        <f t="shared" si="594"/>
        <v>301.7</v>
      </c>
      <c r="CQ344" s="2">
        <f t="shared" si="595"/>
        <v>99.9</v>
      </c>
      <c r="CR344" s="2">
        <f>(ROUND((ROUND(((ET344)*AV344*1),2)*BB344),2)+ROUND((ROUND(((AE344-(EU344))*AV344*1),2)*BS344),2))</f>
        <v>0</v>
      </c>
      <c r="CS344" s="2">
        <f t="shared" si="596"/>
        <v>0</v>
      </c>
      <c r="CT344" s="2">
        <f t="shared" si="597"/>
        <v>0</v>
      </c>
      <c r="CU344" s="2">
        <f t="shared" si="598"/>
        <v>0</v>
      </c>
      <c r="CV344" s="2">
        <f t="shared" si="599"/>
        <v>0</v>
      </c>
      <c r="CW344" s="2">
        <f t="shared" si="600"/>
        <v>0</v>
      </c>
      <c r="CX344" s="2">
        <f t="shared" si="601"/>
        <v>0</v>
      </c>
      <c r="CY344" s="2">
        <f t="shared" si="602"/>
        <v>0</v>
      </c>
      <c r="CZ344" s="2">
        <f t="shared" si="603"/>
        <v>0</v>
      </c>
      <c r="DA344" s="2"/>
      <c r="DB344" s="2"/>
      <c r="DC344" s="2" t="s">
        <v>3</v>
      </c>
      <c r="DD344" s="2" t="s">
        <v>3</v>
      </c>
      <c r="DE344" s="2" t="s">
        <v>3</v>
      </c>
      <c r="DF344" s="2" t="s">
        <v>3</v>
      </c>
      <c r="DG344" s="2" t="s">
        <v>3</v>
      </c>
      <c r="DH344" s="2" t="s">
        <v>3</v>
      </c>
      <c r="DI344" s="2" t="s">
        <v>3</v>
      </c>
      <c r="DJ344" s="2" t="s">
        <v>3</v>
      </c>
      <c r="DK344" s="2" t="s">
        <v>3</v>
      </c>
      <c r="DL344" s="2" t="s">
        <v>3</v>
      </c>
      <c r="DM344" s="2" t="s">
        <v>3</v>
      </c>
      <c r="DN344" s="2">
        <v>0</v>
      </c>
      <c r="DO344" s="2">
        <v>0</v>
      </c>
      <c r="DP344" s="2">
        <v>1</v>
      </c>
      <c r="DQ344" s="2">
        <v>1</v>
      </c>
      <c r="DR344" s="2"/>
      <c r="DS344" s="2"/>
      <c r="DT344" s="2"/>
      <c r="DU344" s="2">
        <v>1007</v>
      </c>
      <c r="DV344" s="2" t="s">
        <v>67</v>
      </c>
      <c r="DW344" s="2" t="s">
        <v>67</v>
      </c>
      <c r="DX344" s="2">
        <v>1</v>
      </c>
      <c r="DY344" s="2"/>
      <c r="DZ344" s="2" t="s">
        <v>3</v>
      </c>
      <c r="EA344" s="2" t="s">
        <v>3</v>
      </c>
      <c r="EB344" s="2" t="s">
        <v>3</v>
      </c>
      <c r="EC344" s="2" t="s">
        <v>3</v>
      </c>
      <c r="ED344" s="2"/>
      <c r="EE344" s="2">
        <v>82946512</v>
      </c>
      <c r="EF344" s="2">
        <v>200</v>
      </c>
      <c r="EG344" s="2" t="s">
        <v>69</v>
      </c>
      <c r="EH344" s="2">
        <v>0</v>
      </c>
      <c r="EI344" s="2" t="s">
        <v>3</v>
      </c>
      <c r="EJ344" s="2">
        <v>1</v>
      </c>
      <c r="EK344" s="2">
        <v>1617</v>
      </c>
      <c r="EL344" s="2" t="s">
        <v>70</v>
      </c>
      <c r="EM344" s="2" t="s">
        <v>71</v>
      </c>
      <c r="EN344" s="2"/>
      <c r="EO344" s="2" t="s">
        <v>3</v>
      </c>
      <c r="EP344" s="2"/>
      <c r="EQ344" s="2">
        <v>131072</v>
      </c>
      <c r="ER344" s="2">
        <v>99.9</v>
      </c>
      <c r="ES344" s="2">
        <v>99.9</v>
      </c>
      <c r="ET344" s="2">
        <v>0</v>
      </c>
      <c r="EU344" s="2">
        <v>0</v>
      </c>
      <c r="EV344" s="2">
        <v>0</v>
      </c>
      <c r="EW344" s="2">
        <v>0</v>
      </c>
      <c r="EX344" s="2">
        <v>0</v>
      </c>
      <c r="EY344" s="2">
        <v>0</v>
      </c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>
        <v>0</v>
      </c>
      <c r="FR344" s="2">
        <v>0</v>
      </c>
      <c r="FS344" s="2">
        <v>0</v>
      </c>
      <c r="FT344" s="2"/>
      <c r="FU344" s="2"/>
      <c r="FV344" s="2"/>
      <c r="FW344" s="2"/>
      <c r="FX344" s="2">
        <v>0</v>
      </c>
      <c r="FY344" s="2">
        <v>0</v>
      </c>
      <c r="FZ344" s="2"/>
      <c r="GA344" s="2" t="s">
        <v>3</v>
      </c>
      <c r="GB344" s="2"/>
      <c r="GC344" s="2"/>
      <c r="GD344" s="2">
        <v>1</v>
      </c>
      <c r="GE344" s="2"/>
      <c r="GF344" s="2">
        <v>-1921538256</v>
      </c>
      <c r="GG344" s="2">
        <v>2</v>
      </c>
      <c r="GH344" s="2">
        <v>1</v>
      </c>
      <c r="GI344" s="2">
        <v>-2</v>
      </c>
      <c r="GJ344" s="2">
        <v>0</v>
      </c>
      <c r="GK344" s="2">
        <v>0</v>
      </c>
      <c r="GL344" s="2">
        <f t="shared" si="604"/>
        <v>0</v>
      </c>
      <c r="GM344" s="2">
        <f t="shared" si="605"/>
        <v>301.7</v>
      </c>
      <c r="GN344" s="2">
        <f t="shared" si="606"/>
        <v>0</v>
      </c>
      <c r="GO344" s="2">
        <f t="shared" si="607"/>
        <v>301.7</v>
      </c>
      <c r="GP344" s="2">
        <f t="shared" si="608"/>
        <v>0</v>
      </c>
      <c r="GQ344" s="2"/>
      <c r="GR344" s="2">
        <v>0</v>
      </c>
      <c r="GS344" s="2">
        <v>0</v>
      </c>
      <c r="GT344" s="2">
        <v>0</v>
      </c>
      <c r="GU344" s="2" t="s">
        <v>3</v>
      </c>
      <c r="GV344" s="2">
        <f t="shared" si="609"/>
        <v>0</v>
      </c>
      <c r="GW344" s="2">
        <v>1</v>
      </c>
      <c r="GX344" s="2">
        <f t="shared" si="610"/>
        <v>0</v>
      </c>
      <c r="GY344" s="2"/>
      <c r="GZ344" s="2"/>
      <c r="HA344" s="2">
        <v>0</v>
      </c>
      <c r="HB344" s="2">
        <v>0</v>
      </c>
      <c r="HC344" s="2">
        <f t="shared" si="611"/>
        <v>0</v>
      </c>
      <c r="HD344" s="2"/>
      <c r="HE344" s="2" t="s">
        <v>3</v>
      </c>
      <c r="HF344" s="2" t="s">
        <v>3</v>
      </c>
      <c r="HG344" s="2"/>
      <c r="HH344" s="2"/>
      <c r="HI344" s="2"/>
      <c r="HJ344" s="2"/>
      <c r="HK344" s="2"/>
      <c r="HL344" s="2"/>
      <c r="HM344" s="2" t="s">
        <v>3</v>
      </c>
      <c r="HN344" s="2" t="s">
        <v>3</v>
      </c>
      <c r="HO344" s="2" t="s">
        <v>3</v>
      </c>
      <c r="HP344" s="2" t="s">
        <v>3</v>
      </c>
      <c r="HQ344" s="2" t="s">
        <v>3</v>
      </c>
      <c r="HR344" s="2"/>
      <c r="HS344" s="2">
        <v>0</v>
      </c>
      <c r="HT344" s="2"/>
      <c r="HU344" s="2"/>
      <c r="HV344" s="2"/>
      <c r="HW344" s="2"/>
      <c r="HX344" s="2"/>
      <c r="HY344" s="2"/>
      <c r="HZ344" s="2"/>
      <c r="IA344" s="2"/>
      <c r="IB344" s="2"/>
      <c r="IC344" s="2"/>
      <c r="ID344" s="2"/>
      <c r="IE344" s="2"/>
      <c r="IF344" s="2"/>
      <c r="IG344" s="2"/>
      <c r="IH344" s="2"/>
      <c r="II344" s="2"/>
      <c r="IJ344" s="2"/>
      <c r="IK344" s="2">
        <v>0</v>
      </c>
      <c r="IL344" s="2"/>
      <c r="IM344" s="2"/>
      <c r="IN344" s="2"/>
      <c r="IO344" s="2"/>
      <c r="IP344" s="2"/>
      <c r="IQ344" s="2"/>
      <c r="IR344" s="2"/>
      <c r="IS344" s="2"/>
      <c r="IT344" s="2"/>
      <c r="IU344" s="2"/>
    </row>
    <row r="345" spans="1:255" x14ac:dyDescent="0.2">
      <c r="A345">
        <v>17</v>
      </c>
      <c r="B345">
        <v>1</v>
      </c>
      <c r="E345" t="s">
        <v>325</v>
      </c>
      <c r="F345" t="s">
        <v>65</v>
      </c>
      <c r="G345" t="s">
        <v>66</v>
      </c>
      <c r="H345" t="s">
        <v>67</v>
      </c>
      <c r="I345">
        <f>ROUND(F534,9)</f>
        <v>3.02</v>
      </c>
      <c r="J345">
        <v>0</v>
      </c>
      <c r="K345">
        <f>ROUND(F534,9)</f>
        <v>3.02</v>
      </c>
      <c r="O345">
        <f t="shared" si="581"/>
        <v>2950.63</v>
      </c>
      <c r="P345">
        <f t="shared" si="582"/>
        <v>2950.63</v>
      </c>
      <c r="Q345">
        <f>(ROUND((ROUND(((ET345)*AV345*I345),2)*BB345),2)+ROUND((ROUND(((AE345-(EU345))*AV345*I345),2)*BS345),2))</f>
        <v>0</v>
      </c>
      <c r="R345">
        <f t="shared" si="583"/>
        <v>0</v>
      </c>
      <c r="S345">
        <f t="shared" si="584"/>
        <v>0</v>
      </c>
      <c r="T345">
        <f t="shared" si="585"/>
        <v>0</v>
      </c>
      <c r="U345">
        <f t="shared" si="586"/>
        <v>0</v>
      </c>
      <c r="V345">
        <f t="shared" si="587"/>
        <v>0</v>
      </c>
      <c r="W345">
        <f t="shared" si="588"/>
        <v>0</v>
      </c>
      <c r="X345">
        <f t="shared" si="589"/>
        <v>0</v>
      </c>
      <c r="Y345">
        <f t="shared" si="590"/>
        <v>0</v>
      </c>
      <c r="AA345">
        <v>83377243</v>
      </c>
      <c r="AB345">
        <f t="shared" si="591"/>
        <v>99.9</v>
      </c>
      <c r="AC345">
        <f>ROUND((ES345),6)</f>
        <v>99.9</v>
      </c>
      <c r="AD345">
        <f>ROUND((((ET345)-(EU345))+AE345),6)</f>
        <v>0</v>
      </c>
      <c r="AE345">
        <f t="shared" si="612"/>
        <v>0</v>
      </c>
      <c r="AF345">
        <f t="shared" si="612"/>
        <v>0</v>
      </c>
      <c r="AG345">
        <f t="shared" si="592"/>
        <v>0</v>
      </c>
      <c r="AH345">
        <f t="shared" si="613"/>
        <v>0</v>
      </c>
      <c r="AI345">
        <f t="shared" si="613"/>
        <v>0</v>
      </c>
      <c r="AJ345">
        <f t="shared" si="593"/>
        <v>0</v>
      </c>
      <c r="AK345">
        <v>99.9</v>
      </c>
      <c r="AL345">
        <v>99.9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9.7799999999999994</v>
      </c>
      <c r="BD345" t="s">
        <v>3</v>
      </c>
      <c r="BE345" t="s">
        <v>3</v>
      </c>
      <c r="BF345" t="s">
        <v>3</v>
      </c>
      <c r="BG345" t="s">
        <v>3</v>
      </c>
      <c r="BH345">
        <v>3</v>
      </c>
      <c r="BI345">
        <v>2</v>
      </c>
      <c r="BJ345" t="s">
        <v>68</v>
      </c>
      <c r="BM345">
        <v>1617</v>
      </c>
      <c r="BN345">
        <v>0</v>
      </c>
      <c r="BO345" t="s">
        <v>65</v>
      </c>
      <c r="BP345">
        <v>1</v>
      </c>
      <c r="BQ345">
        <v>200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0</v>
      </c>
      <c r="CA345">
        <v>0</v>
      </c>
      <c r="CB345" t="s">
        <v>3</v>
      </c>
      <c r="CE345">
        <v>30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594"/>
        <v>2950.63</v>
      </c>
      <c r="CQ345">
        <f t="shared" si="595"/>
        <v>977.02</v>
      </c>
      <c r="CR345">
        <f>(ROUND((ROUND(((ET345)*AV345*1),2)*BB345),2)+ROUND((ROUND(((AE345-(EU345))*AV345*1),2)*BS345),2))</f>
        <v>0</v>
      </c>
      <c r="CS345">
        <f t="shared" si="596"/>
        <v>0</v>
      </c>
      <c r="CT345">
        <f t="shared" si="597"/>
        <v>0</v>
      </c>
      <c r="CU345">
        <f t="shared" si="598"/>
        <v>0</v>
      </c>
      <c r="CV345">
        <f t="shared" si="599"/>
        <v>0</v>
      </c>
      <c r="CW345">
        <f t="shared" si="600"/>
        <v>0</v>
      </c>
      <c r="CX345">
        <f t="shared" si="601"/>
        <v>0</v>
      </c>
      <c r="CY345">
        <f t="shared" si="602"/>
        <v>0</v>
      </c>
      <c r="CZ345">
        <f t="shared" si="603"/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1007</v>
      </c>
      <c r="DV345" t="s">
        <v>67</v>
      </c>
      <c r="DW345" t="s">
        <v>67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82946512</v>
      </c>
      <c r="EF345">
        <v>200</v>
      </c>
      <c r="EG345" t="s">
        <v>69</v>
      </c>
      <c r="EH345">
        <v>0</v>
      </c>
      <c r="EI345" t="s">
        <v>3</v>
      </c>
      <c r="EJ345">
        <v>1</v>
      </c>
      <c r="EK345">
        <v>1617</v>
      </c>
      <c r="EL345" t="s">
        <v>70</v>
      </c>
      <c r="EM345" t="s">
        <v>71</v>
      </c>
      <c r="EO345" t="s">
        <v>3</v>
      </c>
      <c r="EQ345">
        <v>131072</v>
      </c>
      <c r="ER345">
        <v>99.9</v>
      </c>
      <c r="ES345">
        <v>99.9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v>0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-1921538256</v>
      </c>
      <c r="GG345">
        <v>2</v>
      </c>
      <c r="GH345">
        <v>1</v>
      </c>
      <c r="GI345">
        <v>2</v>
      </c>
      <c r="GJ345">
        <v>0</v>
      </c>
      <c r="GK345">
        <v>0</v>
      </c>
      <c r="GL345">
        <f t="shared" si="604"/>
        <v>0</v>
      </c>
      <c r="GM345">
        <f t="shared" si="605"/>
        <v>2950.63</v>
      </c>
      <c r="GN345">
        <f t="shared" si="606"/>
        <v>0</v>
      </c>
      <c r="GO345">
        <f t="shared" si="607"/>
        <v>2950.63</v>
      </c>
      <c r="GP345">
        <f t="shared" si="608"/>
        <v>0</v>
      </c>
      <c r="GR345">
        <v>0</v>
      </c>
      <c r="GS345">
        <v>0</v>
      </c>
      <c r="GT345">
        <v>0</v>
      </c>
      <c r="GU345" t="s">
        <v>3</v>
      </c>
      <c r="GV345">
        <f t="shared" si="609"/>
        <v>0</v>
      </c>
      <c r="GW345">
        <v>1</v>
      </c>
      <c r="GX345">
        <f t="shared" si="610"/>
        <v>0</v>
      </c>
      <c r="HA345">
        <v>0</v>
      </c>
      <c r="HB345">
        <v>0</v>
      </c>
      <c r="HC345">
        <f t="shared" si="611"/>
        <v>0</v>
      </c>
      <c r="HE345" t="s">
        <v>3</v>
      </c>
      <c r="HF345" t="s">
        <v>3</v>
      </c>
      <c r="HM345" t="s">
        <v>3</v>
      </c>
      <c r="HN345" t="s">
        <v>3</v>
      </c>
      <c r="HO345" t="s">
        <v>3</v>
      </c>
      <c r="HP345" t="s">
        <v>3</v>
      </c>
      <c r="HQ345" t="s">
        <v>3</v>
      </c>
      <c r="HS345">
        <v>0</v>
      </c>
      <c r="IK345">
        <v>0</v>
      </c>
    </row>
    <row r="346" spans="1:255" x14ac:dyDescent="0.2">
      <c r="A346" s="2">
        <v>17</v>
      </c>
      <c r="B346" s="2">
        <v>1</v>
      </c>
      <c r="C346" s="2">
        <f>ROW(SmtRes!A239)</f>
        <v>239</v>
      </c>
      <c r="D346" s="2">
        <f>ROW(EtalonRes!A650)</f>
        <v>650</v>
      </c>
      <c r="E346" s="2" t="s">
        <v>326</v>
      </c>
      <c r="F346" s="2" t="s">
        <v>327</v>
      </c>
      <c r="G346" s="2" t="s">
        <v>328</v>
      </c>
      <c r="H346" s="2" t="s">
        <v>312</v>
      </c>
      <c r="I346" s="2">
        <f>ROUND(ROUND(F539/100*F522,4),9)</f>
        <v>0.48809999999999998</v>
      </c>
      <c r="J346" s="2">
        <v>0</v>
      </c>
      <c r="K346" s="2">
        <f>ROUND(ROUND(F539/100*F522,4),9)</f>
        <v>0.48809999999999998</v>
      </c>
      <c r="L346" s="2"/>
      <c r="M346" s="2"/>
      <c r="N346" s="2"/>
      <c r="O346" s="2">
        <f t="shared" si="581"/>
        <v>211.11</v>
      </c>
      <c r="P346" s="2">
        <f t="shared" si="582"/>
        <v>70.19</v>
      </c>
      <c r="Q346" s="2">
        <f>(ROUND((ROUND(((((ET346*1.2)*1.15))*AV346*I346),2)*BB346),2)+ROUND((ROUND(((AE346-(((EU346*1.2)*1.15)))*AV346*I346),2)*BS346),2))</f>
        <v>36.43</v>
      </c>
      <c r="R346" s="2">
        <f t="shared" si="583"/>
        <v>4.63</v>
      </c>
      <c r="S346" s="2">
        <f t="shared" si="584"/>
        <v>104.49</v>
      </c>
      <c r="T346" s="2">
        <f t="shared" si="585"/>
        <v>0</v>
      </c>
      <c r="U346" s="2">
        <f t="shared" si="586"/>
        <v>8.4807511667999975</v>
      </c>
      <c r="V346" s="2">
        <f t="shared" si="587"/>
        <v>0</v>
      </c>
      <c r="W346" s="2">
        <f t="shared" si="588"/>
        <v>0</v>
      </c>
      <c r="X346" s="2">
        <f t="shared" si="589"/>
        <v>105.85</v>
      </c>
      <c r="Y346" s="2">
        <f t="shared" si="590"/>
        <v>55.65</v>
      </c>
      <c r="Z346" s="2"/>
      <c r="AA346" s="2">
        <v>83377241</v>
      </c>
      <c r="AB346" s="2">
        <f t="shared" si="591"/>
        <v>403.60660000000001</v>
      </c>
      <c r="AC346" s="2">
        <f>ROUND(((ES346*1)),6)</f>
        <v>133.03</v>
      </c>
      <c r="AD346" s="2">
        <f>ROUND((((((ET346*1.2)*1.15))-(((EU346*1.2)*1.15)))+AE346),6)</f>
        <v>69.952200000000005</v>
      </c>
      <c r="AE346" s="2">
        <f>ROUND((((EU346*1.2)*1.15)),6)</f>
        <v>8.8872</v>
      </c>
      <c r="AF346" s="2">
        <f>ROUND((((EV346*1.2)*1.15)),6)</f>
        <v>200.62440000000001</v>
      </c>
      <c r="AG346" s="2">
        <f t="shared" si="592"/>
        <v>0</v>
      </c>
      <c r="AH346" s="2">
        <f>(((EW346*1.2)*1.15))</f>
        <v>16.283999999999999</v>
      </c>
      <c r="AI346" s="2">
        <f>(((EX346*1.2)*1.15))</f>
        <v>0</v>
      </c>
      <c r="AJ346" s="2">
        <f t="shared" si="593"/>
        <v>0</v>
      </c>
      <c r="AK346" s="2">
        <v>329.1</v>
      </c>
      <c r="AL346" s="2">
        <v>133.03</v>
      </c>
      <c r="AM346" s="2">
        <v>50.69</v>
      </c>
      <c r="AN346" s="2">
        <v>6.44</v>
      </c>
      <c r="AO346" s="2">
        <v>145.38</v>
      </c>
      <c r="AP346" s="2">
        <v>0</v>
      </c>
      <c r="AQ346" s="2">
        <v>11.8</v>
      </c>
      <c r="AR346" s="2">
        <v>0</v>
      </c>
      <c r="AS346" s="2">
        <v>0</v>
      </c>
      <c r="AT346" s="2">
        <v>97</v>
      </c>
      <c r="AU346" s="2">
        <v>51</v>
      </c>
      <c r="AV346" s="2">
        <v>1.0669999999999999</v>
      </c>
      <c r="AW346" s="2">
        <v>1.081</v>
      </c>
      <c r="AX346" s="2"/>
      <c r="AY346" s="2"/>
      <c r="AZ346" s="2">
        <v>1</v>
      </c>
      <c r="BA346" s="2">
        <v>1</v>
      </c>
      <c r="BB346" s="2">
        <v>1</v>
      </c>
      <c r="BC346" s="2">
        <v>1</v>
      </c>
      <c r="BD346" s="2" t="s">
        <v>3</v>
      </c>
      <c r="BE346" s="2" t="s">
        <v>3</v>
      </c>
      <c r="BF346" s="2" t="s">
        <v>3</v>
      </c>
      <c r="BG346" s="2" t="s">
        <v>3</v>
      </c>
      <c r="BH346" s="2">
        <v>0</v>
      </c>
      <c r="BI346" s="2">
        <v>2</v>
      </c>
      <c r="BJ346" s="2" t="s">
        <v>329</v>
      </c>
      <c r="BK346" s="2"/>
      <c r="BL346" s="2"/>
      <c r="BM346" s="2">
        <v>67</v>
      </c>
      <c r="BN346" s="2">
        <v>0</v>
      </c>
      <c r="BO346" s="2" t="s">
        <v>327</v>
      </c>
      <c r="BP346" s="2">
        <v>1</v>
      </c>
      <c r="BQ346" s="2">
        <v>40</v>
      </c>
      <c r="BR346" s="2">
        <v>0</v>
      </c>
      <c r="BS346" s="2">
        <v>1</v>
      </c>
      <c r="BT346" s="2">
        <v>1</v>
      </c>
      <c r="BU346" s="2">
        <v>1</v>
      </c>
      <c r="BV346" s="2">
        <v>1</v>
      </c>
      <c r="BW346" s="2">
        <v>1</v>
      </c>
      <c r="BX346" s="2">
        <v>1</v>
      </c>
      <c r="BY346" s="2" t="s">
        <v>3</v>
      </c>
      <c r="BZ346" s="2">
        <v>97</v>
      </c>
      <c r="CA346" s="2">
        <v>51</v>
      </c>
      <c r="CB346" s="2" t="s">
        <v>3</v>
      </c>
      <c r="CC346" s="2"/>
      <c r="CD346" s="2"/>
      <c r="CE346" s="2">
        <v>30</v>
      </c>
      <c r="CF346" s="2">
        <v>0</v>
      </c>
      <c r="CG346" s="2">
        <v>0</v>
      </c>
      <c r="CH346" s="2"/>
      <c r="CI346" s="2"/>
      <c r="CJ346" s="2"/>
      <c r="CK346" s="2"/>
      <c r="CL346" s="2"/>
      <c r="CM346" s="2">
        <v>0</v>
      </c>
      <c r="CN346" s="2" t="s">
        <v>730</v>
      </c>
      <c r="CO346" s="2">
        <v>0</v>
      </c>
      <c r="CP346" s="2">
        <f t="shared" si="594"/>
        <v>211.11</v>
      </c>
      <c r="CQ346" s="2">
        <f t="shared" si="595"/>
        <v>143.81</v>
      </c>
      <c r="CR346" s="2">
        <f>(ROUND((ROUND(((((ET346*1.2)*1.15))*AV346*1),2)*BB346),2)+ROUND((ROUND(((AE346-(((EU346*1.2)*1.15)))*AV346*1),2)*BS346),2))</f>
        <v>74.64</v>
      </c>
      <c r="CS346" s="2">
        <f t="shared" si="596"/>
        <v>9.48</v>
      </c>
      <c r="CT346" s="2">
        <f t="shared" si="597"/>
        <v>214.07</v>
      </c>
      <c r="CU346" s="2">
        <f t="shared" si="598"/>
        <v>0</v>
      </c>
      <c r="CV346" s="2">
        <f t="shared" si="599"/>
        <v>17.375027999999997</v>
      </c>
      <c r="CW346" s="2">
        <f t="shared" si="600"/>
        <v>0</v>
      </c>
      <c r="CX346" s="2">
        <f t="shared" si="601"/>
        <v>0</v>
      </c>
      <c r="CY346" s="2">
        <f t="shared" si="602"/>
        <v>105.84639999999999</v>
      </c>
      <c r="CZ346" s="2">
        <f t="shared" si="603"/>
        <v>55.651199999999996</v>
      </c>
      <c r="DA346" s="2"/>
      <c r="DB346" s="2">
        <v>51</v>
      </c>
      <c r="DC346" s="2" t="s">
        <v>3</v>
      </c>
      <c r="DD346" s="2" t="s">
        <v>26</v>
      </c>
      <c r="DE346" s="2" t="s">
        <v>314</v>
      </c>
      <c r="DF346" s="2" t="s">
        <v>314</v>
      </c>
      <c r="DG346" s="2" t="s">
        <v>314</v>
      </c>
      <c r="DH346" s="2" t="s">
        <v>3</v>
      </c>
      <c r="DI346" s="2" t="s">
        <v>314</v>
      </c>
      <c r="DJ346" s="2" t="s">
        <v>314</v>
      </c>
      <c r="DK346" s="2" t="s">
        <v>3</v>
      </c>
      <c r="DL346" s="2" t="s">
        <v>3</v>
      </c>
      <c r="DM346" s="2" t="s">
        <v>3</v>
      </c>
      <c r="DN346" s="2">
        <v>0</v>
      </c>
      <c r="DO346" s="2">
        <v>0</v>
      </c>
      <c r="DP346" s="2">
        <v>1</v>
      </c>
      <c r="DQ346" s="2">
        <v>1</v>
      </c>
      <c r="DR346" s="2"/>
      <c r="DS346" s="2"/>
      <c r="DT346" s="2"/>
      <c r="DU346" s="2">
        <v>1013</v>
      </c>
      <c r="DV346" s="2" t="s">
        <v>312</v>
      </c>
      <c r="DW346" s="2" t="s">
        <v>312</v>
      </c>
      <c r="DX346" s="2">
        <v>1</v>
      </c>
      <c r="DY346" s="2"/>
      <c r="DZ346" s="2" t="s">
        <v>3</v>
      </c>
      <c r="EA346" s="2" t="s">
        <v>3</v>
      </c>
      <c r="EB346" s="2" t="s">
        <v>3</v>
      </c>
      <c r="EC346" s="2" t="s">
        <v>3</v>
      </c>
      <c r="ED346" s="2"/>
      <c r="EE346" s="2">
        <v>82946483</v>
      </c>
      <c r="EF346" s="2">
        <v>40</v>
      </c>
      <c r="EG346" s="2" t="s">
        <v>315</v>
      </c>
      <c r="EH346" s="2">
        <v>0</v>
      </c>
      <c r="EI346" s="2" t="s">
        <v>3</v>
      </c>
      <c r="EJ346" s="2">
        <v>2</v>
      </c>
      <c r="EK346" s="2">
        <v>67</v>
      </c>
      <c r="EL346" s="2" t="s">
        <v>316</v>
      </c>
      <c r="EM346" s="2" t="s">
        <v>317</v>
      </c>
      <c r="EN346" s="2"/>
      <c r="EO346" s="2" t="s">
        <v>318</v>
      </c>
      <c r="EP346" s="2"/>
      <c r="EQ346" s="2">
        <v>131072</v>
      </c>
      <c r="ER346" s="2">
        <v>329.1</v>
      </c>
      <c r="ES346" s="2">
        <v>133.03</v>
      </c>
      <c r="ET346" s="2">
        <v>50.69</v>
      </c>
      <c r="EU346" s="2">
        <v>6.44</v>
      </c>
      <c r="EV346" s="2">
        <v>145.38</v>
      </c>
      <c r="EW346" s="2">
        <v>11.8</v>
      </c>
      <c r="EX346" s="2">
        <v>0</v>
      </c>
      <c r="EY346" s="2">
        <v>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>
        <v>0</v>
      </c>
      <c r="FR346" s="2">
        <v>0</v>
      </c>
      <c r="FS346" s="2">
        <v>2</v>
      </c>
      <c r="FT346" s="2"/>
      <c r="FU346" s="2"/>
      <c r="FV346" s="2"/>
      <c r="FW346" s="2"/>
      <c r="FX346" s="2">
        <v>97</v>
      </c>
      <c r="FY346" s="2">
        <v>51</v>
      </c>
      <c r="FZ346" s="2"/>
      <c r="GA346" s="2" t="s">
        <v>3</v>
      </c>
      <c r="GB346" s="2"/>
      <c r="GC346" s="2"/>
      <c r="GD346" s="2">
        <v>1</v>
      </c>
      <c r="GE346" s="2"/>
      <c r="GF346" s="2">
        <v>-1598676147</v>
      </c>
      <c r="GG346" s="2">
        <v>2</v>
      </c>
      <c r="GH346" s="2">
        <v>1</v>
      </c>
      <c r="GI346" s="2">
        <v>2</v>
      </c>
      <c r="GJ346" s="2">
        <v>0</v>
      </c>
      <c r="GK346" s="2">
        <v>0</v>
      </c>
      <c r="GL346" s="2">
        <f t="shared" si="604"/>
        <v>0</v>
      </c>
      <c r="GM346" s="2">
        <f t="shared" si="605"/>
        <v>372.61</v>
      </c>
      <c r="GN346" s="2">
        <f t="shared" si="606"/>
        <v>0</v>
      </c>
      <c r="GO346" s="2">
        <f t="shared" si="607"/>
        <v>372.61</v>
      </c>
      <c r="GP346" s="2">
        <f t="shared" si="608"/>
        <v>0</v>
      </c>
      <c r="GQ346" s="2"/>
      <c r="GR346" s="2">
        <v>0</v>
      </c>
      <c r="GS346" s="2">
        <v>0</v>
      </c>
      <c r="GT346" s="2">
        <v>0</v>
      </c>
      <c r="GU346" s="2" t="s">
        <v>3</v>
      </c>
      <c r="GV346" s="2">
        <f t="shared" si="609"/>
        <v>0</v>
      </c>
      <c r="GW346" s="2">
        <v>1</v>
      </c>
      <c r="GX346" s="2">
        <f t="shared" si="610"/>
        <v>0</v>
      </c>
      <c r="GY346" s="2"/>
      <c r="GZ346" s="2"/>
      <c r="HA346" s="2">
        <v>0</v>
      </c>
      <c r="HB346" s="2">
        <v>0</v>
      </c>
      <c r="HC346" s="2">
        <f t="shared" si="611"/>
        <v>0</v>
      </c>
      <c r="HD346" s="2"/>
      <c r="HE346" s="2" t="s">
        <v>3</v>
      </c>
      <c r="HF346" s="2" t="s">
        <v>3</v>
      </c>
      <c r="HG346" s="2"/>
      <c r="HH346" s="2"/>
      <c r="HI346" s="2"/>
      <c r="HJ346" s="2"/>
      <c r="HK346" s="2"/>
      <c r="HL346" s="2"/>
      <c r="HM346" s="2" t="s">
        <v>3</v>
      </c>
      <c r="HN346" s="2" t="s">
        <v>3</v>
      </c>
      <c r="HO346" s="2" t="s">
        <v>3</v>
      </c>
      <c r="HP346" s="2" t="s">
        <v>3</v>
      </c>
      <c r="HQ346" s="2" t="s">
        <v>3</v>
      </c>
      <c r="HR346" s="2"/>
      <c r="HS346" s="2">
        <v>0</v>
      </c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>
        <v>0</v>
      </c>
      <c r="IL346" s="2"/>
      <c r="IM346" s="2"/>
      <c r="IN346" s="2"/>
      <c r="IO346" s="2"/>
      <c r="IP346" s="2"/>
      <c r="IQ346" s="2"/>
      <c r="IR346" s="2"/>
      <c r="IS346" s="2"/>
      <c r="IT346" s="2"/>
      <c r="IU346" s="2"/>
    </row>
    <row r="347" spans="1:255" x14ac:dyDescent="0.2">
      <c r="A347">
        <v>17</v>
      </c>
      <c r="B347">
        <v>1</v>
      </c>
      <c r="C347">
        <f>ROW(SmtRes!A252)</f>
        <v>252</v>
      </c>
      <c r="D347">
        <f>ROW(EtalonRes!A664)</f>
        <v>664</v>
      </c>
      <c r="E347" t="s">
        <v>326</v>
      </c>
      <c r="F347" t="s">
        <v>327</v>
      </c>
      <c r="G347" t="s">
        <v>328</v>
      </c>
      <c r="H347" t="s">
        <v>312</v>
      </c>
      <c r="I347">
        <f>ROUND(ROUND(F539/100*F522,4),9)</f>
        <v>0.48809999999999998</v>
      </c>
      <c r="J347">
        <v>0</v>
      </c>
      <c r="K347">
        <f>ROUND(ROUND(F539/100*F522,4),9)</f>
        <v>0.48809999999999998</v>
      </c>
      <c r="O347">
        <f t="shared" si="581"/>
        <v>6787.01</v>
      </c>
      <c r="P347">
        <f t="shared" si="582"/>
        <v>404.29</v>
      </c>
      <c r="Q347">
        <f>(ROUND((ROUND(((((ET347*1.2)*1.15))*AV347*I347),2)*BB347),2)+ROUND((ROUND(((AE347-(((EU347*1.2)*1.15)))*AV347*I347),2)*BS347),2))</f>
        <v>565.76</v>
      </c>
      <c r="R347">
        <f t="shared" si="583"/>
        <v>257.75</v>
      </c>
      <c r="S347">
        <f t="shared" si="584"/>
        <v>5816.96</v>
      </c>
      <c r="T347">
        <f t="shared" si="585"/>
        <v>0</v>
      </c>
      <c r="U347">
        <f t="shared" si="586"/>
        <v>8.4807511667999975</v>
      </c>
      <c r="V347">
        <f t="shared" si="587"/>
        <v>0</v>
      </c>
      <c r="W347">
        <f t="shared" si="588"/>
        <v>0</v>
      </c>
      <c r="X347">
        <f t="shared" si="589"/>
        <v>5892.47</v>
      </c>
      <c r="Y347">
        <f t="shared" si="590"/>
        <v>3098.1</v>
      </c>
      <c r="AA347">
        <v>83377243</v>
      </c>
      <c r="AB347">
        <f t="shared" si="591"/>
        <v>403.60660000000001</v>
      </c>
      <c r="AC347">
        <f>ROUND(((ES347*1)),6)</f>
        <v>133.03</v>
      </c>
      <c r="AD347">
        <f>ROUND((((((ET347*1.2)*1.15))-(((EU347*1.2)*1.15)))+AE347),6)</f>
        <v>69.952200000000005</v>
      </c>
      <c r="AE347">
        <f>ROUND((((EU347*1.2)*1.15)),6)</f>
        <v>8.8872</v>
      </c>
      <c r="AF347">
        <f>ROUND((((EV347*1.2)*1.15)),6)</f>
        <v>200.62440000000001</v>
      </c>
      <c r="AG347">
        <f t="shared" si="592"/>
        <v>0</v>
      </c>
      <c r="AH347">
        <f>(((EW347*1.2)*1.15))</f>
        <v>16.283999999999999</v>
      </c>
      <c r="AI347">
        <f>(((EX347*1.2)*1.15))</f>
        <v>0</v>
      </c>
      <c r="AJ347">
        <f t="shared" si="593"/>
        <v>0</v>
      </c>
      <c r="AK347">
        <v>329.1</v>
      </c>
      <c r="AL347">
        <v>133.03</v>
      </c>
      <c r="AM347">
        <v>50.69</v>
      </c>
      <c r="AN347">
        <v>6.44</v>
      </c>
      <c r="AO347">
        <v>145.38</v>
      </c>
      <c r="AP347">
        <v>0</v>
      </c>
      <c r="AQ347">
        <v>11.8</v>
      </c>
      <c r="AR347">
        <v>0</v>
      </c>
      <c r="AS347">
        <v>0</v>
      </c>
      <c r="AT347">
        <v>97</v>
      </c>
      <c r="AU347">
        <v>51</v>
      </c>
      <c r="AV347">
        <v>1.0669999999999999</v>
      </c>
      <c r="AW347">
        <v>1.081</v>
      </c>
      <c r="AZ347">
        <v>1</v>
      </c>
      <c r="BA347">
        <v>55.67</v>
      </c>
      <c r="BB347">
        <v>15.53</v>
      </c>
      <c r="BC347">
        <v>5.76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329</v>
      </c>
      <c r="BM347">
        <v>67</v>
      </c>
      <c r="BN347">
        <v>0</v>
      </c>
      <c r="BO347" t="s">
        <v>327</v>
      </c>
      <c r="BP347">
        <v>1</v>
      </c>
      <c r="BQ347">
        <v>40</v>
      </c>
      <c r="BR347">
        <v>0</v>
      </c>
      <c r="BS347">
        <v>55.67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97</v>
      </c>
      <c r="CA347">
        <v>51</v>
      </c>
      <c r="CB347" t="s">
        <v>3</v>
      </c>
      <c r="CE347">
        <v>30</v>
      </c>
      <c r="CF347">
        <v>0</v>
      </c>
      <c r="CG347">
        <v>0</v>
      </c>
      <c r="CM347">
        <v>0</v>
      </c>
      <c r="CN347" t="s">
        <v>730</v>
      </c>
      <c r="CO347">
        <v>0</v>
      </c>
      <c r="CP347">
        <f t="shared" si="594"/>
        <v>6787.01</v>
      </c>
      <c r="CQ347">
        <f t="shared" si="595"/>
        <v>828.35</v>
      </c>
      <c r="CR347">
        <f>(ROUND((ROUND(((((ET347*1.2)*1.15))*AV347*1),2)*BB347),2)+ROUND((ROUND(((AE347-(((EU347*1.2)*1.15)))*AV347*1),2)*BS347),2))</f>
        <v>1159.1600000000001</v>
      </c>
      <c r="CS347">
        <f t="shared" si="596"/>
        <v>527.75</v>
      </c>
      <c r="CT347">
        <f t="shared" si="597"/>
        <v>11917.28</v>
      </c>
      <c r="CU347">
        <f t="shared" si="598"/>
        <v>0</v>
      </c>
      <c r="CV347">
        <f t="shared" si="599"/>
        <v>17.375027999999997</v>
      </c>
      <c r="CW347">
        <f t="shared" si="600"/>
        <v>0</v>
      </c>
      <c r="CX347">
        <f t="shared" si="601"/>
        <v>0</v>
      </c>
      <c r="CY347">
        <f t="shared" si="602"/>
        <v>5892.4687000000004</v>
      </c>
      <c r="CZ347">
        <f t="shared" si="603"/>
        <v>3098.1021000000001</v>
      </c>
      <c r="DB347">
        <v>53</v>
      </c>
      <c r="DC347" t="s">
        <v>3</v>
      </c>
      <c r="DD347" t="s">
        <v>26</v>
      </c>
      <c r="DE347" t="s">
        <v>314</v>
      </c>
      <c r="DF347" t="s">
        <v>314</v>
      </c>
      <c r="DG347" t="s">
        <v>314</v>
      </c>
      <c r="DH347" t="s">
        <v>3</v>
      </c>
      <c r="DI347" t="s">
        <v>314</v>
      </c>
      <c r="DJ347" t="s">
        <v>314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312</v>
      </c>
      <c r="DW347" t="s">
        <v>312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82946483</v>
      </c>
      <c r="EF347">
        <v>40</v>
      </c>
      <c r="EG347" t="s">
        <v>315</v>
      </c>
      <c r="EH347">
        <v>0</v>
      </c>
      <c r="EI347" t="s">
        <v>3</v>
      </c>
      <c r="EJ347">
        <v>2</v>
      </c>
      <c r="EK347">
        <v>67</v>
      </c>
      <c r="EL347" t="s">
        <v>316</v>
      </c>
      <c r="EM347" t="s">
        <v>317</v>
      </c>
      <c r="EO347" t="s">
        <v>318</v>
      </c>
      <c r="EQ347">
        <v>131072</v>
      </c>
      <c r="ER347">
        <v>329.1</v>
      </c>
      <c r="ES347">
        <v>133.03</v>
      </c>
      <c r="ET347">
        <v>50.69</v>
      </c>
      <c r="EU347">
        <v>6.44</v>
      </c>
      <c r="EV347">
        <v>145.38</v>
      </c>
      <c r="EW347">
        <v>11.8</v>
      </c>
      <c r="EX347">
        <v>0</v>
      </c>
      <c r="EY347">
        <v>0</v>
      </c>
      <c r="FQ347">
        <v>0</v>
      </c>
      <c r="FR347">
        <v>0</v>
      </c>
      <c r="FS347">
        <v>2</v>
      </c>
      <c r="FX347">
        <v>97</v>
      </c>
      <c r="FY347">
        <v>51</v>
      </c>
      <c r="GA347" t="s">
        <v>3</v>
      </c>
      <c r="GD347">
        <v>1</v>
      </c>
      <c r="GF347">
        <v>-1598676147</v>
      </c>
      <c r="GG347">
        <v>2</v>
      </c>
      <c r="GH347">
        <v>1</v>
      </c>
      <c r="GI347">
        <v>2</v>
      </c>
      <c r="GJ347">
        <v>0</v>
      </c>
      <c r="GK347">
        <v>0</v>
      </c>
      <c r="GL347">
        <f t="shared" si="604"/>
        <v>0</v>
      </c>
      <c r="GM347">
        <f t="shared" si="605"/>
        <v>15777.58</v>
      </c>
      <c r="GN347">
        <f t="shared" si="606"/>
        <v>0</v>
      </c>
      <c r="GO347">
        <f t="shared" si="607"/>
        <v>15777.58</v>
      </c>
      <c r="GP347">
        <f t="shared" si="608"/>
        <v>0</v>
      </c>
      <c r="GR347">
        <v>0</v>
      </c>
      <c r="GS347">
        <v>0</v>
      </c>
      <c r="GT347">
        <v>0</v>
      </c>
      <c r="GU347" t="s">
        <v>3</v>
      </c>
      <c r="GV347">
        <f t="shared" si="609"/>
        <v>0</v>
      </c>
      <c r="GW347">
        <v>1</v>
      </c>
      <c r="GX347">
        <f t="shared" si="610"/>
        <v>0</v>
      </c>
      <c r="HA347">
        <v>0</v>
      </c>
      <c r="HB347">
        <v>0</v>
      </c>
      <c r="HC347">
        <f t="shared" si="611"/>
        <v>0</v>
      </c>
      <c r="HE347" t="s">
        <v>3</v>
      </c>
      <c r="HF347" t="s">
        <v>3</v>
      </c>
      <c r="HM347" t="s">
        <v>3</v>
      </c>
      <c r="HN347" t="s">
        <v>3</v>
      </c>
      <c r="HO347" t="s">
        <v>3</v>
      </c>
      <c r="HP347" t="s">
        <v>3</v>
      </c>
      <c r="HQ347" t="s">
        <v>3</v>
      </c>
      <c r="HS347">
        <v>0</v>
      </c>
      <c r="IK347">
        <v>0</v>
      </c>
    </row>
    <row r="348" spans="1:255" x14ac:dyDescent="0.2">
      <c r="A348" s="2">
        <v>17</v>
      </c>
      <c r="B348" s="2">
        <v>1</v>
      </c>
      <c r="C348" s="2">
        <f>ROW(SmtRes!A265)</f>
        <v>265</v>
      </c>
      <c r="D348" s="2">
        <f>ROW(EtalonRes!A678)</f>
        <v>678</v>
      </c>
      <c r="E348" s="2" t="s">
        <v>330</v>
      </c>
      <c r="F348" s="2" t="s">
        <v>327</v>
      </c>
      <c r="G348" s="2" t="s">
        <v>328</v>
      </c>
      <c r="H348" s="2" t="s">
        <v>312</v>
      </c>
      <c r="I348" s="2">
        <f>ROUND(F539/100-I346,9)</f>
        <v>0.39929999999999999</v>
      </c>
      <c r="J348" s="2">
        <v>0</v>
      </c>
      <c r="K348" s="2">
        <f>ROUND(F539/100-I346,9)</f>
        <v>0.39929999999999999</v>
      </c>
      <c r="L348" s="2"/>
      <c r="M348" s="2"/>
      <c r="N348" s="2"/>
      <c r="O348" s="2">
        <f t="shared" si="581"/>
        <v>153.49</v>
      </c>
      <c r="P348" s="2">
        <f t="shared" si="582"/>
        <v>57.42</v>
      </c>
      <c r="Q348" s="2">
        <f>(ROUND((ROUND((((ET348*1.15))*AV348*I348),2)*BB348),2)+ROUND((ROUND(((AE348-((EU348*1.15)))*AV348*I348),2)*BS348),2))</f>
        <v>24.84</v>
      </c>
      <c r="R348" s="2">
        <f t="shared" si="583"/>
        <v>3.16</v>
      </c>
      <c r="S348" s="2">
        <f t="shared" si="584"/>
        <v>71.23</v>
      </c>
      <c r="T348" s="2">
        <f t="shared" si="585"/>
        <v>0</v>
      </c>
      <c r="U348" s="2">
        <f t="shared" si="586"/>
        <v>5.7815405669999995</v>
      </c>
      <c r="V348" s="2">
        <f t="shared" si="587"/>
        <v>0</v>
      </c>
      <c r="W348" s="2">
        <f t="shared" si="588"/>
        <v>0</v>
      </c>
      <c r="X348" s="2">
        <f t="shared" si="589"/>
        <v>72.16</v>
      </c>
      <c r="Y348" s="2">
        <f t="shared" si="590"/>
        <v>37.94</v>
      </c>
      <c r="Z348" s="2"/>
      <c r="AA348" s="2">
        <v>83377241</v>
      </c>
      <c r="AB348" s="2">
        <f t="shared" si="591"/>
        <v>358.51049999999998</v>
      </c>
      <c r="AC348" s="2">
        <f>ROUND((ES348),6)</f>
        <v>133.03</v>
      </c>
      <c r="AD348" s="2">
        <f>ROUND(((((ET348*1.15))-((EU348*1.15)))+AE348),6)</f>
        <v>58.293500000000002</v>
      </c>
      <c r="AE348" s="2">
        <f>ROUND(((EU348*1.15)),6)</f>
        <v>7.4059999999999997</v>
      </c>
      <c r="AF348" s="2">
        <f>ROUND(((EV348*1.15)),6)</f>
        <v>167.18700000000001</v>
      </c>
      <c r="AG348" s="2">
        <f t="shared" si="592"/>
        <v>0</v>
      </c>
      <c r="AH348" s="2">
        <f>((EW348*1.15))</f>
        <v>13.57</v>
      </c>
      <c r="AI348" s="2">
        <f>((EX348*1.15))</f>
        <v>0</v>
      </c>
      <c r="AJ348" s="2">
        <f t="shared" si="593"/>
        <v>0</v>
      </c>
      <c r="AK348" s="2">
        <v>329.1</v>
      </c>
      <c r="AL348" s="2">
        <v>133.03</v>
      </c>
      <c r="AM348" s="2">
        <v>50.69</v>
      </c>
      <c r="AN348" s="2">
        <v>6.44</v>
      </c>
      <c r="AO348" s="2">
        <v>145.38</v>
      </c>
      <c r="AP348" s="2">
        <v>0</v>
      </c>
      <c r="AQ348" s="2">
        <v>11.8</v>
      </c>
      <c r="AR348" s="2">
        <v>0</v>
      </c>
      <c r="AS348" s="2">
        <v>0</v>
      </c>
      <c r="AT348" s="2">
        <v>97</v>
      </c>
      <c r="AU348" s="2">
        <v>51</v>
      </c>
      <c r="AV348" s="2">
        <v>1.0669999999999999</v>
      </c>
      <c r="AW348" s="2">
        <v>1.081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329</v>
      </c>
      <c r="BK348" s="2"/>
      <c r="BL348" s="2"/>
      <c r="BM348" s="2">
        <v>67</v>
      </c>
      <c r="BN348" s="2">
        <v>0</v>
      </c>
      <c r="BO348" s="2" t="s">
        <v>327</v>
      </c>
      <c r="BP348" s="2">
        <v>1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97</v>
      </c>
      <c r="CA348" s="2">
        <v>51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726</v>
      </c>
      <c r="CO348" s="2">
        <v>0</v>
      </c>
      <c r="CP348" s="2">
        <f t="shared" si="594"/>
        <v>153.49</v>
      </c>
      <c r="CQ348" s="2">
        <f t="shared" si="595"/>
        <v>143.81</v>
      </c>
      <c r="CR348" s="2">
        <f>(ROUND((ROUND((((ET348*1.15))*AV348*1),2)*BB348),2)+ROUND((ROUND(((AE348-((EU348*1.15)))*AV348*1),2)*BS348),2))</f>
        <v>62.2</v>
      </c>
      <c r="CS348" s="2">
        <f t="shared" si="596"/>
        <v>7.9</v>
      </c>
      <c r="CT348" s="2">
        <f t="shared" si="597"/>
        <v>178.39</v>
      </c>
      <c r="CU348" s="2">
        <f t="shared" si="598"/>
        <v>0</v>
      </c>
      <c r="CV348" s="2">
        <f t="shared" si="599"/>
        <v>14.479189999999999</v>
      </c>
      <c r="CW348" s="2">
        <f t="shared" si="600"/>
        <v>0</v>
      </c>
      <c r="CX348" s="2">
        <f t="shared" si="601"/>
        <v>0</v>
      </c>
      <c r="CY348" s="2">
        <f t="shared" si="602"/>
        <v>72.158299999999997</v>
      </c>
      <c r="CZ348" s="2">
        <f t="shared" si="603"/>
        <v>37.938899999999997</v>
      </c>
      <c r="DA348" s="2"/>
      <c r="DB348" s="2">
        <v>55</v>
      </c>
      <c r="DC348" s="2" t="s">
        <v>3</v>
      </c>
      <c r="DD348" s="2" t="s">
        <v>3</v>
      </c>
      <c r="DE348" s="2" t="s">
        <v>36</v>
      </c>
      <c r="DF348" s="2" t="s">
        <v>36</v>
      </c>
      <c r="DG348" s="2" t="s">
        <v>36</v>
      </c>
      <c r="DH348" s="2" t="s">
        <v>3</v>
      </c>
      <c r="DI348" s="2" t="s">
        <v>36</v>
      </c>
      <c r="DJ348" s="2" t="s">
        <v>36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312</v>
      </c>
      <c r="DW348" s="2" t="s">
        <v>312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82946483</v>
      </c>
      <c r="EF348" s="2">
        <v>40</v>
      </c>
      <c r="EG348" s="2" t="s">
        <v>315</v>
      </c>
      <c r="EH348" s="2">
        <v>0</v>
      </c>
      <c r="EI348" s="2" t="s">
        <v>3</v>
      </c>
      <c r="EJ348" s="2">
        <v>2</v>
      </c>
      <c r="EK348" s="2">
        <v>67</v>
      </c>
      <c r="EL348" s="2" t="s">
        <v>316</v>
      </c>
      <c r="EM348" s="2" t="s">
        <v>317</v>
      </c>
      <c r="EN348" s="2"/>
      <c r="EO348" s="2" t="s">
        <v>37</v>
      </c>
      <c r="EP348" s="2"/>
      <c r="EQ348" s="2">
        <v>131072</v>
      </c>
      <c r="ER348" s="2">
        <v>329.1</v>
      </c>
      <c r="ES348" s="2">
        <v>133.03</v>
      </c>
      <c r="ET348" s="2">
        <v>50.69</v>
      </c>
      <c r="EU348" s="2">
        <v>6.44</v>
      </c>
      <c r="EV348" s="2">
        <v>145.38</v>
      </c>
      <c r="EW348" s="2">
        <v>11.8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v>0</v>
      </c>
      <c r="FS348" s="2">
        <v>2</v>
      </c>
      <c r="FT348" s="2"/>
      <c r="FU348" s="2"/>
      <c r="FV348" s="2"/>
      <c r="FW348" s="2"/>
      <c r="FX348" s="2">
        <v>97</v>
      </c>
      <c r="FY348" s="2">
        <v>51</v>
      </c>
      <c r="FZ348" s="2"/>
      <c r="GA348" s="2" t="s">
        <v>3</v>
      </c>
      <c r="GB348" s="2"/>
      <c r="GC348" s="2"/>
      <c r="GD348" s="2">
        <v>1</v>
      </c>
      <c r="GE348" s="2"/>
      <c r="GF348" s="2">
        <v>-1598676147</v>
      </c>
      <c r="GG348" s="2">
        <v>2</v>
      </c>
      <c r="GH348" s="2">
        <v>1</v>
      </c>
      <c r="GI348" s="2">
        <v>2</v>
      </c>
      <c r="GJ348" s="2">
        <v>0</v>
      </c>
      <c r="GK348" s="2">
        <v>0</v>
      </c>
      <c r="GL348" s="2">
        <f t="shared" si="604"/>
        <v>0</v>
      </c>
      <c r="GM348" s="2">
        <f t="shared" si="605"/>
        <v>263.58999999999997</v>
      </c>
      <c r="GN348" s="2">
        <f t="shared" si="606"/>
        <v>0</v>
      </c>
      <c r="GO348" s="2">
        <f t="shared" si="607"/>
        <v>263.58999999999997</v>
      </c>
      <c r="GP348" s="2">
        <f t="shared" si="608"/>
        <v>0</v>
      </c>
      <c r="GQ348" s="2"/>
      <c r="GR348" s="2">
        <v>0</v>
      </c>
      <c r="GS348" s="2">
        <v>0</v>
      </c>
      <c r="GT348" s="2">
        <v>0</v>
      </c>
      <c r="GU348" s="2" t="s">
        <v>3</v>
      </c>
      <c r="GV348" s="2">
        <f t="shared" si="609"/>
        <v>0</v>
      </c>
      <c r="GW348" s="2">
        <v>1</v>
      </c>
      <c r="GX348" s="2">
        <f t="shared" si="610"/>
        <v>0</v>
      </c>
      <c r="GY348" s="2"/>
      <c r="GZ348" s="2"/>
      <c r="HA348" s="2">
        <v>0</v>
      </c>
      <c r="HB348" s="2">
        <v>0</v>
      </c>
      <c r="HC348" s="2">
        <f t="shared" si="611"/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>
        <v>0</v>
      </c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ROW(SmtRes!A278)</f>
        <v>278</v>
      </c>
      <c r="D349">
        <f>ROW(EtalonRes!A692)</f>
        <v>692</v>
      </c>
      <c r="E349" t="s">
        <v>330</v>
      </c>
      <c r="F349" t="s">
        <v>327</v>
      </c>
      <c r="G349" t="s">
        <v>328</v>
      </c>
      <c r="H349" t="s">
        <v>312</v>
      </c>
      <c r="I349">
        <f>ROUND(F539/100-I347,9)</f>
        <v>0.39929999999999999</v>
      </c>
      <c r="J349">
        <v>0</v>
      </c>
      <c r="K349">
        <f>ROUND(F539/100-I347,9)</f>
        <v>0.39929999999999999</v>
      </c>
      <c r="O349">
        <f t="shared" si="581"/>
        <v>4681.88</v>
      </c>
      <c r="P349">
        <f t="shared" si="582"/>
        <v>330.74</v>
      </c>
      <c r="Q349">
        <f>(ROUND((ROUND((((ET349*1.15))*AV349*I349),2)*BB349),2)+ROUND((ROUND(((AE349-((EU349*1.15)))*AV349*I349),2)*BS349),2))</f>
        <v>385.77</v>
      </c>
      <c r="R349">
        <f t="shared" si="583"/>
        <v>175.92</v>
      </c>
      <c r="S349">
        <f t="shared" si="584"/>
        <v>3965.37</v>
      </c>
      <c r="T349">
        <f t="shared" si="585"/>
        <v>0</v>
      </c>
      <c r="U349">
        <f t="shared" si="586"/>
        <v>5.7815405669999995</v>
      </c>
      <c r="V349">
        <f t="shared" si="587"/>
        <v>0</v>
      </c>
      <c r="W349">
        <f t="shared" si="588"/>
        <v>0</v>
      </c>
      <c r="X349">
        <f t="shared" si="589"/>
        <v>4017.05</v>
      </c>
      <c r="Y349">
        <f t="shared" si="590"/>
        <v>2112.06</v>
      </c>
      <c r="AA349">
        <v>83377243</v>
      </c>
      <c r="AB349">
        <f t="shared" si="591"/>
        <v>358.51049999999998</v>
      </c>
      <c r="AC349">
        <f>ROUND((ES349),6)</f>
        <v>133.03</v>
      </c>
      <c r="AD349">
        <f>ROUND(((((ET349*1.15))-((EU349*1.15)))+AE349),6)</f>
        <v>58.293500000000002</v>
      </c>
      <c r="AE349">
        <f>ROUND(((EU349*1.15)),6)</f>
        <v>7.4059999999999997</v>
      </c>
      <c r="AF349">
        <f>ROUND(((EV349*1.15)),6)</f>
        <v>167.18700000000001</v>
      </c>
      <c r="AG349">
        <f t="shared" si="592"/>
        <v>0</v>
      </c>
      <c r="AH349">
        <f>((EW349*1.15))</f>
        <v>13.57</v>
      </c>
      <c r="AI349">
        <f>((EX349*1.15))</f>
        <v>0</v>
      </c>
      <c r="AJ349">
        <f t="shared" si="593"/>
        <v>0</v>
      </c>
      <c r="AK349">
        <v>329.1</v>
      </c>
      <c r="AL349">
        <v>133.03</v>
      </c>
      <c r="AM349">
        <v>50.69</v>
      </c>
      <c r="AN349">
        <v>6.44</v>
      </c>
      <c r="AO349">
        <v>145.38</v>
      </c>
      <c r="AP349">
        <v>0</v>
      </c>
      <c r="AQ349">
        <v>11.8</v>
      </c>
      <c r="AR349">
        <v>0</v>
      </c>
      <c r="AS349">
        <v>0</v>
      </c>
      <c r="AT349">
        <v>97</v>
      </c>
      <c r="AU349">
        <v>51</v>
      </c>
      <c r="AV349">
        <v>1.0669999999999999</v>
      </c>
      <c r="AW349">
        <v>1.081</v>
      </c>
      <c r="AZ349">
        <v>1</v>
      </c>
      <c r="BA349">
        <v>55.67</v>
      </c>
      <c r="BB349">
        <v>15.53</v>
      </c>
      <c r="BC349">
        <v>5.76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329</v>
      </c>
      <c r="BM349">
        <v>67</v>
      </c>
      <c r="BN349">
        <v>0</v>
      </c>
      <c r="BO349" t="s">
        <v>327</v>
      </c>
      <c r="BP349">
        <v>1</v>
      </c>
      <c r="BQ349">
        <v>40</v>
      </c>
      <c r="BR349">
        <v>0</v>
      </c>
      <c r="BS349">
        <v>55.67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97</v>
      </c>
      <c r="CA349">
        <v>51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726</v>
      </c>
      <c r="CO349">
        <v>0</v>
      </c>
      <c r="CP349">
        <f t="shared" si="594"/>
        <v>4681.88</v>
      </c>
      <c r="CQ349">
        <f t="shared" si="595"/>
        <v>828.35</v>
      </c>
      <c r="CR349">
        <f>(ROUND((ROUND((((ET349*1.15))*AV349*1),2)*BB349),2)+ROUND((ROUND(((AE349-((EU349*1.15)))*AV349*1),2)*BS349),2))</f>
        <v>965.97</v>
      </c>
      <c r="CS349">
        <f t="shared" si="596"/>
        <v>439.79</v>
      </c>
      <c r="CT349">
        <f t="shared" si="597"/>
        <v>9930.9699999999993</v>
      </c>
      <c r="CU349">
        <f t="shared" si="598"/>
        <v>0</v>
      </c>
      <c r="CV349">
        <f t="shared" si="599"/>
        <v>14.479189999999999</v>
      </c>
      <c r="CW349">
        <f t="shared" si="600"/>
        <v>0</v>
      </c>
      <c r="CX349">
        <f t="shared" si="601"/>
        <v>0</v>
      </c>
      <c r="CY349">
        <f t="shared" si="602"/>
        <v>4017.0513000000001</v>
      </c>
      <c r="CZ349">
        <f t="shared" si="603"/>
        <v>2112.0579000000002</v>
      </c>
      <c r="DB349">
        <v>56</v>
      </c>
      <c r="DC349" t="s">
        <v>3</v>
      </c>
      <c r="DD349" t="s">
        <v>3</v>
      </c>
      <c r="DE349" t="s">
        <v>36</v>
      </c>
      <c r="DF349" t="s">
        <v>36</v>
      </c>
      <c r="DG349" t="s">
        <v>36</v>
      </c>
      <c r="DH349" t="s">
        <v>3</v>
      </c>
      <c r="DI349" t="s">
        <v>36</v>
      </c>
      <c r="DJ349" t="s">
        <v>36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312</v>
      </c>
      <c r="DW349" t="s">
        <v>312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82946483</v>
      </c>
      <c r="EF349">
        <v>40</v>
      </c>
      <c r="EG349" t="s">
        <v>315</v>
      </c>
      <c r="EH349">
        <v>0</v>
      </c>
      <c r="EI349" t="s">
        <v>3</v>
      </c>
      <c r="EJ349">
        <v>2</v>
      </c>
      <c r="EK349">
        <v>67</v>
      </c>
      <c r="EL349" t="s">
        <v>316</v>
      </c>
      <c r="EM349" t="s">
        <v>317</v>
      </c>
      <c r="EO349" t="s">
        <v>37</v>
      </c>
      <c r="EQ349">
        <v>131072</v>
      </c>
      <c r="ER349">
        <v>329.1</v>
      </c>
      <c r="ES349">
        <v>133.03</v>
      </c>
      <c r="ET349">
        <v>50.69</v>
      </c>
      <c r="EU349">
        <v>6.44</v>
      </c>
      <c r="EV349">
        <v>145.38</v>
      </c>
      <c r="EW349">
        <v>11.8</v>
      </c>
      <c r="EX349">
        <v>0</v>
      </c>
      <c r="EY349">
        <v>0</v>
      </c>
      <c r="FQ349">
        <v>0</v>
      </c>
      <c r="FR349">
        <v>0</v>
      </c>
      <c r="FS349">
        <v>2</v>
      </c>
      <c r="FX349">
        <v>97</v>
      </c>
      <c r="FY349">
        <v>51</v>
      </c>
      <c r="GA349" t="s">
        <v>3</v>
      </c>
      <c r="GD349">
        <v>1</v>
      </c>
      <c r="GF349">
        <v>-1598676147</v>
      </c>
      <c r="GG349">
        <v>2</v>
      </c>
      <c r="GH349">
        <v>1</v>
      </c>
      <c r="GI349">
        <v>2</v>
      </c>
      <c r="GJ349">
        <v>0</v>
      </c>
      <c r="GK349">
        <v>0</v>
      </c>
      <c r="GL349">
        <f t="shared" si="604"/>
        <v>0</v>
      </c>
      <c r="GM349">
        <f t="shared" si="605"/>
        <v>10810.99</v>
      </c>
      <c r="GN349">
        <f t="shared" si="606"/>
        <v>0</v>
      </c>
      <c r="GO349">
        <f t="shared" si="607"/>
        <v>10810.99</v>
      </c>
      <c r="GP349">
        <f t="shared" si="608"/>
        <v>0</v>
      </c>
      <c r="GR349">
        <v>0</v>
      </c>
      <c r="GS349">
        <v>0</v>
      </c>
      <c r="GT349">
        <v>0</v>
      </c>
      <c r="GU349" t="s">
        <v>3</v>
      </c>
      <c r="GV349">
        <f t="shared" si="609"/>
        <v>0</v>
      </c>
      <c r="GW349">
        <v>1</v>
      </c>
      <c r="GX349">
        <f t="shared" si="610"/>
        <v>0</v>
      </c>
      <c r="HA349">
        <v>0</v>
      </c>
      <c r="HB349">
        <v>0</v>
      </c>
      <c r="HC349">
        <f t="shared" si="611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HS349">
        <v>0</v>
      </c>
      <c r="IK349">
        <v>0</v>
      </c>
    </row>
    <row r="350" spans="1:255" x14ac:dyDescent="0.2">
      <c r="A350" s="2">
        <v>17</v>
      </c>
      <c r="B350" s="2">
        <v>1</v>
      </c>
      <c r="C350" s="2"/>
      <c r="D350" s="2"/>
      <c r="E350" s="2" t="s">
        <v>331</v>
      </c>
      <c r="F350" s="2" t="s">
        <v>332</v>
      </c>
      <c r="G350" s="2" t="s">
        <v>333</v>
      </c>
      <c r="H350" s="2" t="s">
        <v>334</v>
      </c>
      <c r="I350" s="2">
        <f>ROUND(ROUND((I346+I348)/10*1.02,5),9)</f>
        <v>9.0509999999999993E-2</v>
      </c>
      <c r="J350" s="2">
        <v>0</v>
      </c>
      <c r="K350" s="2">
        <f>ROUND(ROUND((I346+I348)/10*1.02,5),9)</f>
        <v>9.0509999999999993E-2</v>
      </c>
      <c r="L350" s="2"/>
      <c r="M350" s="2"/>
      <c r="N350" s="2"/>
      <c r="O350" s="2">
        <f t="shared" si="581"/>
        <v>9883.57</v>
      </c>
      <c r="P350" s="2">
        <f t="shared" si="582"/>
        <v>9883.57</v>
      </c>
      <c r="Q350" s="2">
        <f>(ROUND((ROUND(((ET350)*AV350*I350),2)*BB350),2)+ROUND((ROUND(((AE350-(EU350))*AV350*I350),2)*BS350),2))</f>
        <v>0</v>
      </c>
      <c r="R350" s="2">
        <f t="shared" si="583"/>
        <v>0</v>
      </c>
      <c r="S350" s="2">
        <f t="shared" si="584"/>
        <v>0</v>
      </c>
      <c r="T350" s="2">
        <f t="shared" si="585"/>
        <v>0</v>
      </c>
      <c r="U350" s="2">
        <f t="shared" si="586"/>
        <v>0</v>
      </c>
      <c r="V350" s="2">
        <f t="shared" si="587"/>
        <v>0</v>
      </c>
      <c r="W350" s="2">
        <f t="shared" si="588"/>
        <v>0</v>
      </c>
      <c r="X350" s="2">
        <f t="shared" si="589"/>
        <v>0</v>
      </c>
      <c r="Y350" s="2">
        <f t="shared" si="590"/>
        <v>0</v>
      </c>
      <c r="Z350" s="2"/>
      <c r="AA350" s="2">
        <v>83377241</v>
      </c>
      <c r="AB350" s="2">
        <f t="shared" si="591"/>
        <v>109198.63</v>
      </c>
      <c r="AC350" s="2">
        <f>ROUND((ES350),6)</f>
        <v>109198.63</v>
      </c>
      <c r="AD350" s="2">
        <f>ROUND((((ET350)-(EU350))+AE350),6)</f>
        <v>0</v>
      </c>
      <c r="AE350" s="2">
        <f>ROUND((EU350),6)</f>
        <v>0</v>
      </c>
      <c r="AF350" s="2">
        <f>ROUND((EV350),6)</f>
        <v>0</v>
      </c>
      <c r="AG350" s="2">
        <f t="shared" si="592"/>
        <v>0</v>
      </c>
      <c r="AH350" s="2">
        <f>(EW350)</f>
        <v>0</v>
      </c>
      <c r="AI350" s="2">
        <f>(EX350)</f>
        <v>0</v>
      </c>
      <c r="AJ350" s="2">
        <f t="shared" si="593"/>
        <v>0</v>
      </c>
      <c r="AK350" s="2">
        <v>109198.63</v>
      </c>
      <c r="AL350" s="2">
        <v>109198.63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v>0</v>
      </c>
      <c r="AV350" s="2">
        <v>1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3</v>
      </c>
      <c r="BI350" s="2">
        <v>2</v>
      </c>
      <c r="BJ350" s="2" t="s">
        <v>335</v>
      </c>
      <c r="BK350" s="2"/>
      <c r="BL350" s="2"/>
      <c r="BM350" s="2">
        <v>1618</v>
      </c>
      <c r="BN350" s="2">
        <v>0</v>
      </c>
      <c r="BO350" s="2" t="s">
        <v>3</v>
      </c>
      <c r="BP350" s="2">
        <v>0</v>
      </c>
      <c r="BQ350" s="2">
        <v>201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0</v>
      </c>
      <c r="CA350" s="2">
        <v>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594"/>
        <v>9883.57</v>
      </c>
      <c r="CQ350" s="2">
        <f t="shared" si="595"/>
        <v>109198.63</v>
      </c>
      <c r="CR350" s="2">
        <f>(ROUND((ROUND(((ET350)*AV350*1),2)*BB350),2)+ROUND((ROUND(((AE350-(EU350))*AV350*1),2)*BS350),2))</f>
        <v>0</v>
      </c>
      <c r="CS350" s="2">
        <f t="shared" si="596"/>
        <v>0</v>
      </c>
      <c r="CT350" s="2">
        <f t="shared" si="597"/>
        <v>0</v>
      </c>
      <c r="CU350" s="2">
        <f t="shared" si="598"/>
        <v>0</v>
      </c>
      <c r="CV350" s="2">
        <f t="shared" si="599"/>
        <v>0</v>
      </c>
      <c r="CW350" s="2">
        <f t="shared" si="600"/>
        <v>0</v>
      </c>
      <c r="CX350" s="2">
        <f t="shared" si="601"/>
        <v>0</v>
      </c>
      <c r="CY350" s="2">
        <f t="shared" si="602"/>
        <v>0</v>
      </c>
      <c r="CZ350" s="2">
        <f t="shared" si="603"/>
        <v>0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1003</v>
      </c>
      <c r="DV350" s="2" t="s">
        <v>334</v>
      </c>
      <c r="DW350" s="2" t="s">
        <v>334</v>
      </c>
      <c r="DX350" s="2">
        <v>1000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82946513</v>
      </c>
      <c r="EF350" s="2">
        <v>201</v>
      </c>
      <c r="EG350" s="2" t="s">
        <v>336</v>
      </c>
      <c r="EH350" s="2">
        <v>0</v>
      </c>
      <c r="EI350" s="2" t="s">
        <v>3</v>
      </c>
      <c r="EJ350" s="2">
        <v>2</v>
      </c>
      <c r="EK350" s="2">
        <v>1618</v>
      </c>
      <c r="EL350" s="2" t="s">
        <v>337</v>
      </c>
      <c r="EM350" s="2" t="s">
        <v>338</v>
      </c>
      <c r="EN350" s="2"/>
      <c r="EO350" s="2" t="s">
        <v>3</v>
      </c>
      <c r="EP350" s="2"/>
      <c r="EQ350" s="2">
        <v>131072</v>
      </c>
      <c r="ER350" s="2">
        <v>109198.63</v>
      </c>
      <c r="ES350" s="2">
        <v>109198.63</v>
      </c>
      <c r="ET350" s="2">
        <v>0</v>
      </c>
      <c r="EU350" s="2">
        <v>0</v>
      </c>
      <c r="EV350" s="2">
        <v>0</v>
      </c>
      <c r="EW350" s="2">
        <v>0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v>0</v>
      </c>
      <c r="FS350" s="2">
        <v>0</v>
      </c>
      <c r="FT350" s="2"/>
      <c r="FU350" s="2"/>
      <c r="FV350" s="2"/>
      <c r="FW350" s="2"/>
      <c r="FX350" s="2">
        <v>0</v>
      </c>
      <c r="FY350" s="2">
        <v>0</v>
      </c>
      <c r="FZ350" s="2"/>
      <c r="GA350" s="2" t="s">
        <v>3</v>
      </c>
      <c r="GB350" s="2"/>
      <c r="GC350" s="2"/>
      <c r="GD350" s="2">
        <v>1</v>
      </c>
      <c r="GE350" s="2"/>
      <c r="GF350" s="2">
        <v>-474253214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604"/>
        <v>0</v>
      </c>
      <c r="GM350" s="2">
        <f t="shared" si="605"/>
        <v>9883.57</v>
      </c>
      <c r="GN350" s="2">
        <f t="shared" si="606"/>
        <v>0</v>
      </c>
      <c r="GO350" s="2">
        <f t="shared" si="607"/>
        <v>9883.57</v>
      </c>
      <c r="GP350" s="2">
        <f t="shared" si="608"/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609"/>
        <v>0</v>
      </c>
      <c r="GW350" s="2">
        <v>1</v>
      </c>
      <c r="GX350" s="2">
        <f t="shared" si="610"/>
        <v>0</v>
      </c>
      <c r="GY350" s="2"/>
      <c r="GZ350" s="2"/>
      <c r="HA350" s="2">
        <v>0</v>
      </c>
      <c r="HB350" s="2">
        <v>0</v>
      </c>
      <c r="HC350" s="2">
        <f t="shared" si="611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>
        <v>0</v>
      </c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E351" t="s">
        <v>331</v>
      </c>
      <c r="F351" t="s">
        <v>332</v>
      </c>
      <c r="G351" t="s">
        <v>333</v>
      </c>
      <c r="H351" t="s">
        <v>334</v>
      </c>
      <c r="I351">
        <f>ROUND(ROUND((I347+I349)/10*1.02,5),9)</f>
        <v>9.0509999999999993E-2</v>
      </c>
      <c r="J351">
        <v>0</v>
      </c>
      <c r="K351">
        <f>ROUND(ROUND((I347+I349)/10*1.02,5),9)</f>
        <v>9.0509999999999993E-2</v>
      </c>
      <c r="O351">
        <f t="shared" si="581"/>
        <v>88853.29</v>
      </c>
      <c r="P351">
        <f t="shared" si="582"/>
        <v>88853.29</v>
      </c>
      <c r="Q351">
        <f>(ROUND((ROUND(((ET351)*AV351*I351),2)*BB351),2)+ROUND((ROUND(((AE351-(EU351))*AV351*I351),2)*BS351),2))</f>
        <v>0</v>
      </c>
      <c r="R351">
        <f t="shared" si="583"/>
        <v>0</v>
      </c>
      <c r="S351">
        <f t="shared" si="584"/>
        <v>0</v>
      </c>
      <c r="T351">
        <f t="shared" si="585"/>
        <v>0</v>
      </c>
      <c r="U351">
        <f t="shared" si="586"/>
        <v>0</v>
      </c>
      <c r="V351">
        <f t="shared" si="587"/>
        <v>0</v>
      </c>
      <c r="W351">
        <f t="shared" si="588"/>
        <v>0</v>
      </c>
      <c r="X351">
        <f t="shared" si="589"/>
        <v>0</v>
      </c>
      <c r="Y351">
        <f t="shared" si="590"/>
        <v>0</v>
      </c>
      <c r="AA351">
        <v>83377243</v>
      </c>
      <c r="AB351">
        <f t="shared" si="591"/>
        <v>109198.63</v>
      </c>
      <c r="AC351">
        <f>ROUND((ES351),6)</f>
        <v>109198.63</v>
      </c>
      <c r="AD351">
        <f>ROUND((((ET351)-(EU351))+AE351),6)</f>
        <v>0</v>
      </c>
      <c r="AE351">
        <f>ROUND((EU351),6)</f>
        <v>0</v>
      </c>
      <c r="AF351">
        <f>ROUND((EV351),6)</f>
        <v>0</v>
      </c>
      <c r="AG351">
        <f t="shared" si="592"/>
        <v>0</v>
      </c>
      <c r="AH351">
        <f>(EW351)</f>
        <v>0</v>
      </c>
      <c r="AI351">
        <f>(EX351)</f>
        <v>0</v>
      </c>
      <c r="AJ351">
        <f t="shared" si="593"/>
        <v>0</v>
      </c>
      <c r="AK351">
        <v>109198.63</v>
      </c>
      <c r="AL351">
        <v>109198.63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8.99</v>
      </c>
      <c r="BD351" t="s">
        <v>3</v>
      </c>
      <c r="BE351" t="s">
        <v>3</v>
      </c>
      <c r="BF351" t="s">
        <v>3</v>
      </c>
      <c r="BG351" t="s">
        <v>3</v>
      </c>
      <c r="BH351">
        <v>3</v>
      </c>
      <c r="BI351">
        <v>2</v>
      </c>
      <c r="BJ351" t="s">
        <v>335</v>
      </c>
      <c r="BM351">
        <v>1618</v>
      </c>
      <c r="BN351">
        <v>0</v>
      </c>
      <c r="BO351" t="s">
        <v>332</v>
      </c>
      <c r="BP351">
        <v>1</v>
      </c>
      <c r="BQ351">
        <v>201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0</v>
      </c>
      <c r="CA351">
        <v>0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594"/>
        <v>88853.29</v>
      </c>
      <c r="CQ351">
        <f t="shared" si="595"/>
        <v>981695.68</v>
      </c>
      <c r="CR351">
        <f>(ROUND((ROUND(((ET351)*AV351*1),2)*BB351),2)+ROUND((ROUND(((AE351-(EU351))*AV351*1),2)*BS351),2))</f>
        <v>0</v>
      </c>
      <c r="CS351">
        <f t="shared" si="596"/>
        <v>0</v>
      </c>
      <c r="CT351">
        <f t="shared" si="597"/>
        <v>0</v>
      </c>
      <c r="CU351">
        <f t="shared" si="598"/>
        <v>0</v>
      </c>
      <c r="CV351">
        <f t="shared" si="599"/>
        <v>0</v>
      </c>
      <c r="CW351">
        <f t="shared" si="600"/>
        <v>0</v>
      </c>
      <c r="CX351">
        <f t="shared" si="601"/>
        <v>0</v>
      </c>
      <c r="CY351">
        <f t="shared" si="602"/>
        <v>0</v>
      </c>
      <c r="CZ351">
        <f t="shared" si="603"/>
        <v>0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1003</v>
      </c>
      <c r="DV351" t="s">
        <v>334</v>
      </c>
      <c r="DW351" t="s">
        <v>334</v>
      </c>
      <c r="DX351">
        <v>1000</v>
      </c>
      <c r="DZ351" t="s">
        <v>3</v>
      </c>
      <c r="EA351" t="s">
        <v>3</v>
      </c>
      <c r="EB351" t="s">
        <v>3</v>
      </c>
      <c r="EC351" t="s">
        <v>3</v>
      </c>
      <c r="EE351">
        <v>82946513</v>
      </c>
      <c r="EF351">
        <v>201</v>
      </c>
      <c r="EG351" t="s">
        <v>336</v>
      </c>
      <c r="EH351">
        <v>0</v>
      </c>
      <c r="EI351" t="s">
        <v>3</v>
      </c>
      <c r="EJ351">
        <v>2</v>
      </c>
      <c r="EK351">
        <v>1618</v>
      </c>
      <c r="EL351" t="s">
        <v>337</v>
      </c>
      <c r="EM351" t="s">
        <v>338</v>
      </c>
      <c r="EO351" t="s">
        <v>3</v>
      </c>
      <c r="EQ351">
        <v>131072</v>
      </c>
      <c r="ER351">
        <v>109198.63</v>
      </c>
      <c r="ES351">
        <v>109198.63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FQ351">
        <v>0</v>
      </c>
      <c r="FR351">
        <v>0</v>
      </c>
      <c r="FS351">
        <v>0</v>
      </c>
      <c r="FX351">
        <v>0</v>
      </c>
      <c r="FY351">
        <v>0</v>
      </c>
      <c r="GA351" t="s">
        <v>3</v>
      </c>
      <c r="GD351">
        <v>1</v>
      </c>
      <c r="GF351">
        <v>-474253214</v>
      </c>
      <c r="GG351">
        <v>2</v>
      </c>
      <c r="GH351">
        <v>1</v>
      </c>
      <c r="GI351">
        <v>2</v>
      </c>
      <c r="GJ351">
        <v>0</v>
      </c>
      <c r="GK351">
        <v>0</v>
      </c>
      <c r="GL351">
        <f t="shared" si="604"/>
        <v>0</v>
      </c>
      <c r="GM351">
        <f t="shared" si="605"/>
        <v>88853.29</v>
      </c>
      <c r="GN351">
        <f t="shared" si="606"/>
        <v>0</v>
      </c>
      <c r="GO351">
        <f t="shared" si="607"/>
        <v>88853.29</v>
      </c>
      <c r="GP351">
        <f t="shared" si="608"/>
        <v>0</v>
      </c>
      <c r="GR351">
        <v>0</v>
      </c>
      <c r="GS351">
        <v>0</v>
      </c>
      <c r="GT351">
        <v>0</v>
      </c>
      <c r="GU351" t="s">
        <v>3</v>
      </c>
      <c r="GV351">
        <f t="shared" si="609"/>
        <v>0</v>
      </c>
      <c r="GW351">
        <v>1</v>
      </c>
      <c r="GX351">
        <f t="shared" si="610"/>
        <v>0</v>
      </c>
      <c r="HA351">
        <v>0</v>
      </c>
      <c r="HB351">
        <v>0</v>
      </c>
      <c r="HC351">
        <f t="shared" si="611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HS351">
        <v>0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ROW(SmtRes!A282)</f>
        <v>282</v>
      </c>
      <c r="D352" s="2">
        <f>ROW(EtalonRes!A697)</f>
        <v>697</v>
      </c>
      <c r="E352" s="2" t="s">
        <v>339</v>
      </c>
      <c r="F352" s="2" t="s">
        <v>340</v>
      </c>
      <c r="G352" s="2" t="s">
        <v>341</v>
      </c>
      <c r="H352" s="2" t="s">
        <v>342</v>
      </c>
      <c r="I352" s="2">
        <f>ROUND(ROUND(F540*F522,0),9)</f>
        <v>1</v>
      </c>
      <c r="J352" s="2">
        <v>0</v>
      </c>
      <c r="K352" s="2">
        <f>ROUND(ROUND(F540*F522,0),9)</f>
        <v>1</v>
      </c>
      <c r="L352" s="2"/>
      <c r="M352" s="2"/>
      <c r="N352" s="2"/>
      <c r="O352" s="2">
        <f t="shared" si="581"/>
        <v>117.81</v>
      </c>
      <c r="P352" s="2">
        <f t="shared" si="582"/>
        <v>11.76</v>
      </c>
      <c r="Q352" s="2">
        <f>(ROUND((ROUND(((((ET352*1.2)*1.15))*AV352*I352),2)*BB352),2)+ROUND((ROUND(((AE352-(((EU352*1.2)*1.15)))*AV352*I352),2)*BS352),2))</f>
        <v>1.3</v>
      </c>
      <c r="R352" s="2">
        <f t="shared" si="583"/>
        <v>0.19</v>
      </c>
      <c r="S352" s="2">
        <f t="shared" si="584"/>
        <v>104.75</v>
      </c>
      <c r="T352" s="2">
        <f t="shared" si="585"/>
        <v>0</v>
      </c>
      <c r="U352" s="2">
        <f t="shared" si="586"/>
        <v>7.2242999999999986</v>
      </c>
      <c r="V352" s="2">
        <f t="shared" si="587"/>
        <v>0</v>
      </c>
      <c r="W352" s="2">
        <f t="shared" si="588"/>
        <v>0</v>
      </c>
      <c r="X352" s="2">
        <f t="shared" si="589"/>
        <v>101.79</v>
      </c>
      <c r="Y352" s="2">
        <f t="shared" si="590"/>
        <v>53.52</v>
      </c>
      <c r="Z352" s="2"/>
      <c r="AA352" s="2">
        <v>83377241</v>
      </c>
      <c r="AB352" s="2">
        <f t="shared" si="591"/>
        <v>113.05200000000001</v>
      </c>
      <c r="AC352" s="2">
        <f>ROUND(((ES352*1)),6)</f>
        <v>11.76</v>
      </c>
      <c r="AD352" s="2">
        <f>ROUND((((((ET352*1.2)*1.15))-(((EU352*1.2)*1.15)))+AE352),6)</f>
        <v>1.242</v>
      </c>
      <c r="AE352" s="2">
        <f>ROUND((((EU352*1.2)*1.15)),6)</f>
        <v>0.1794</v>
      </c>
      <c r="AF352" s="2">
        <f>ROUND((((EV352*1.2)*1.15)),6)</f>
        <v>100.05</v>
      </c>
      <c r="AG352" s="2">
        <f t="shared" si="592"/>
        <v>0</v>
      </c>
      <c r="AH352" s="2">
        <f>(((EW352*1.2)*1.15))</f>
        <v>6.8999999999999995</v>
      </c>
      <c r="AI352" s="2">
        <f>(((EX352*1.2)*1.15))</f>
        <v>0</v>
      </c>
      <c r="AJ352" s="2">
        <f t="shared" si="593"/>
        <v>0</v>
      </c>
      <c r="AK352" s="2">
        <v>85.16</v>
      </c>
      <c r="AL352" s="2">
        <v>11.76</v>
      </c>
      <c r="AM352" s="2">
        <v>0.9</v>
      </c>
      <c r="AN352" s="2">
        <v>0.13</v>
      </c>
      <c r="AO352" s="2">
        <v>72.5</v>
      </c>
      <c r="AP352" s="2">
        <v>0</v>
      </c>
      <c r="AQ352" s="2">
        <v>5</v>
      </c>
      <c r="AR352" s="2">
        <v>0</v>
      </c>
      <c r="AS352" s="2">
        <v>0</v>
      </c>
      <c r="AT352" s="2">
        <v>97</v>
      </c>
      <c r="AU352" s="2">
        <v>51</v>
      </c>
      <c r="AV352" s="2">
        <v>1.0469999999999999</v>
      </c>
      <c r="AW352" s="2">
        <v>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343</v>
      </c>
      <c r="BK352" s="2"/>
      <c r="BL352" s="2"/>
      <c r="BM352" s="2">
        <v>67</v>
      </c>
      <c r="BN352" s="2">
        <v>0</v>
      </c>
      <c r="BO352" s="2" t="s">
        <v>340</v>
      </c>
      <c r="BP352" s="2">
        <v>1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97</v>
      </c>
      <c r="CA352" s="2">
        <v>51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730</v>
      </c>
      <c r="CO352" s="2">
        <v>0</v>
      </c>
      <c r="CP352" s="2">
        <f t="shared" si="594"/>
        <v>117.81</v>
      </c>
      <c r="CQ352" s="2">
        <f t="shared" si="595"/>
        <v>11.76</v>
      </c>
      <c r="CR352" s="2">
        <f>(ROUND((ROUND(((((ET352*1.2)*1.15))*AV352*1),2)*BB352),2)+ROUND((ROUND(((AE352-(((EU352*1.2)*1.15)))*AV352*1),2)*BS352),2))</f>
        <v>1.3</v>
      </c>
      <c r="CS352" s="2">
        <f t="shared" si="596"/>
        <v>0.19</v>
      </c>
      <c r="CT352" s="2">
        <f t="shared" si="597"/>
        <v>104.75</v>
      </c>
      <c r="CU352" s="2">
        <f t="shared" si="598"/>
        <v>0</v>
      </c>
      <c r="CV352" s="2">
        <f t="shared" si="599"/>
        <v>7.2242999999999986</v>
      </c>
      <c r="CW352" s="2">
        <f t="shared" si="600"/>
        <v>0</v>
      </c>
      <c r="CX352" s="2">
        <f t="shared" si="601"/>
        <v>0</v>
      </c>
      <c r="CY352" s="2">
        <f t="shared" si="602"/>
        <v>101.79180000000001</v>
      </c>
      <c r="CZ352" s="2">
        <f t="shared" si="603"/>
        <v>53.519399999999997</v>
      </c>
      <c r="DA352" s="2"/>
      <c r="DB352" s="2">
        <v>57</v>
      </c>
      <c r="DC352" s="2" t="s">
        <v>3</v>
      </c>
      <c r="DD352" s="2" t="s">
        <v>26</v>
      </c>
      <c r="DE352" s="2" t="s">
        <v>314</v>
      </c>
      <c r="DF352" s="2" t="s">
        <v>314</v>
      </c>
      <c r="DG352" s="2" t="s">
        <v>314</v>
      </c>
      <c r="DH352" s="2" t="s">
        <v>3</v>
      </c>
      <c r="DI352" s="2" t="s">
        <v>314</v>
      </c>
      <c r="DJ352" s="2" t="s">
        <v>314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342</v>
      </c>
      <c r="DW352" s="2" t="s">
        <v>342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82946483</v>
      </c>
      <c r="EF352" s="2">
        <v>40</v>
      </c>
      <c r="EG352" s="2" t="s">
        <v>315</v>
      </c>
      <c r="EH352" s="2">
        <v>0</v>
      </c>
      <c r="EI352" s="2" t="s">
        <v>3</v>
      </c>
      <c r="EJ352" s="2">
        <v>2</v>
      </c>
      <c r="EK352" s="2">
        <v>67</v>
      </c>
      <c r="EL352" s="2" t="s">
        <v>316</v>
      </c>
      <c r="EM352" s="2" t="s">
        <v>317</v>
      </c>
      <c r="EN352" s="2"/>
      <c r="EO352" s="2" t="s">
        <v>318</v>
      </c>
      <c r="EP352" s="2"/>
      <c r="EQ352" s="2">
        <v>131072</v>
      </c>
      <c r="ER352" s="2">
        <v>85.16</v>
      </c>
      <c r="ES352" s="2">
        <v>11.76</v>
      </c>
      <c r="ET352" s="2">
        <v>0.9</v>
      </c>
      <c r="EU352" s="2">
        <v>0.13</v>
      </c>
      <c r="EV352" s="2">
        <v>72.5</v>
      </c>
      <c r="EW352" s="2">
        <v>5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v>0</v>
      </c>
      <c r="FS352" s="2">
        <v>0</v>
      </c>
      <c r="FT352" s="2"/>
      <c r="FU352" s="2"/>
      <c r="FV352" s="2"/>
      <c r="FW352" s="2"/>
      <c r="FX352" s="2">
        <v>97</v>
      </c>
      <c r="FY352" s="2">
        <v>51</v>
      </c>
      <c r="FZ352" s="2"/>
      <c r="GA352" s="2" t="s">
        <v>3</v>
      </c>
      <c r="GB352" s="2"/>
      <c r="GC352" s="2"/>
      <c r="GD352" s="2">
        <v>1</v>
      </c>
      <c r="GE352" s="2"/>
      <c r="GF352" s="2">
        <v>1481975551</v>
      </c>
      <c r="GG352" s="2">
        <v>2</v>
      </c>
      <c r="GH352" s="2">
        <v>1</v>
      </c>
      <c r="GI352" s="2">
        <v>2</v>
      </c>
      <c r="GJ352" s="2">
        <v>0</v>
      </c>
      <c r="GK352" s="2">
        <v>0</v>
      </c>
      <c r="GL352" s="2">
        <f t="shared" si="604"/>
        <v>0</v>
      </c>
      <c r="GM352" s="2">
        <f t="shared" si="605"/>
        <v>273.12</v>
      </c>
      <c r="GN352" s="2">
        <f t="shared" si="606"/>
        <v>0</v>
      </c>
      <c r="GO352" s="2">
        <f t="shared" si="607"/>
        <v>273.12</v>
      </c>
      <c r="GP352" s="2">
        <f t="shared" si="608"/>
        <v>0</v>
      </c>
      <c r="GQ352" s="2"/>
      <c r="GR352" s="2">
        <v>0</v>
      </c>
      <c r="GS352" s="2">
        <v>0</v>
      </c>
      <c r="GT352" s="2">
        <v>0</v>
      </c>
      <c r="GU352" s="2" t="s">
        <v>3</v>
      </c>
      <c r="GV352" s="2">
        <f t="shared" si="609"/>
        <v>0</v>
      </c>
      <c r="GW352" s="2">
        <v>1</v>
      </c>
      <c r="GX352" s="2">
        <f t="shared" si="610"/>
        <v>0</v>
      </c>
      <c r="GY352" s="2"/>
      <c r="GZ352" s="2"/>
      <c r="HA352" s="2">
        <v>0</v>
      </c>
      <c r="HB352" s="2">
        <v>0</v>
      </c>
      <c r="HC352" s="2">
        <f t="shared" si="611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>
        <v>0</v>
      </c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ROW(SmtRes!A286)</f>
        <v>286</v>
      </c>
      <c r="D353">
        <f>ROW(EtalonRes!A702)</f>
        <v>702</v>
      </c>
      <c r="E353" t="s">
        <v>339</v>
      </c>
      <c r="F353" t="s">
        <v>340</v>
      </c>
      <c r="G353" t="s">
        <v>341</v>
      </c>
      <c r="H353" t="s">
        <v>342</v>
      </c>
      <c r="I353">
        <f>ROUND(ROUND(F540*F522,0),9)</f>
        <v>1</v>
      </c>
      <c r="J353">
        <v>0</v>
      </c>
      <c r="K353">
        <f>ROUND(ROUND(F540*F522,0),9)</f>
        <v>1</v>
      </c>
      <c r="O353">
        <f t="shared" si="581"/>
        <v>5970.81</v>
      </c>
      <c r="P353">
        <f t="shared" si="582"/>
        <v>118.42</v>
      </c>
      <c r="Q353">
        <f>(ROUND((ROUND(((((ET353*1.2)*1.15))*AV353*I353),2)*BB353),2)+ROUND((ROUND(((AE353-(((EU353*1.2)*1.15)))*AV353*I353),2)*BS353),2))</f>
        <v>20.96</v>
      </c>
      <c r="R353">
        <f t="shared" si="583"/>
        <v>10.58</v>
      </c>
      <c r="S353">
        <f t="shared" si="584"/>
        <v>5831.43</v>
      </c>
      <c r="T353">
        <f t="shared" si="585"/>
        <v>0</v>
      </c>
      <c r="U353">
        <f t="shared" si="586"/>
        <v>7.2242999999999986</v>
      </c>
      <c r="V353">
        <f t="shared" si="587"/>
        <v>0</v>
      </c>
      <c r="W353">
        <f t="shared" si="588"/>
        <v>0</v>
      </c>
      <c r="X353">
        <f t="shared" si="589"/>
        <v>5666.75</v>
      </c>
      <c r="Y353">
        <f t="shared" si="590"/>
        <v>2979.43</v>
      </c>
      <c r="AA353">
        <v>83377243</v>
      </c>
      <c r="AB353">
        <f t="shared" si="591"/>
        <v>113.05200000000001</v>
      </c>
      <c r="AC353">
        <f>ROUND(((ES353*1)),6)</f>
        <v>11.76</v>
      </c>
      <c r="AD353">
        <f>ROUND((((((ET353*1.2)*1.15))-(((EU353*1.2)*1.15)))+AE353),6)</f>
        <v>1.242</v>
      </c>
      <c r="AE353">
        <f>ROUND((((EU353*1.2)*1.15)),6)</f>
        <v>0.1794</v>
      </c>
      <c r="AF353">
        <f>ROUND((((EV353*1.2)*1.15)),6)</f>
        <v>100.05</v>
      </c>
      <c r="AG353">
        <f t="shared" si="592"/>
        <v>0</v>
      </c>
      <c r="AH353">
        <f>(((EW353*1.2)*1.15))</f>
        <v>6.8999999999999995</v>
      </c>
      <c r="AI353">
        <f>(((EX353*1.2)*1.15))</f>
        <v>0</v>
      </c>
      <c r="AJ353">
        <f t="shared" si="593"/>
        <v>0</v>
      </c>
      <c r="AK353">
        <v>85.16</v>
      </c>
      <c r="AL353">
        <v>11.76</v>
      </c>
      <c r="AM353">
        <v>0.9</v>
      </c>
      <c r="AN353">
        <v>0.13</v>
      </c>
      <c r="AO353">
        <v>72.5</v>
      </c>
      <c r="AP353">
        <v>0</v>
      </c>
      <c r="AQ353">
        <v>5</v>
      </c>
      <c r="AR353">
        <v>0</v>
      </c>
      <c r="AS353">
        <v>0</v>
      </c>
      <c r="AT353">
        <v>97</v>
      </c>
      <c r="AU353">
        <v>51</v>
      </c>
      <c r="AV353">
        <v>1.0469999999999999</v>
      </c>
      <c r="AW353">
        <v>1</v>
      </c>
      <c r="AZ353">
        <v>1</v>
      </c>
      <c r="BA353">
        <v>55.67</v>
      </c>
      <c r="BB353">
        <v>16.12</v>
      </c>
      <c r="BC353">
        <v>10.07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343</v>
      </c>
      <c r="BM353">
        <v>67</v>
      </c>
      <c r="BN353">
        <v>0</v>
      </c>
      <c r="BO353" t="s">
        <v>340</v>
      </c>
      <c r="BP353">
        <v>1</v>
      </c>
      <c r="BQ353">
        <v>40</v>
      </c>
      <c r="BR353">
        <v>0</v>
      </c>
      <c r="BS353">
        <v>55.67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97</v>
      </c>
      <c r="CA353">
        <v>51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730</v>
      </c>
      <c r="CO353">
        <v>0</v>
      </c>
      <c r="CP353">
        <f t="shared" si="594"/>
        <v>5970.81</v>
      </c>
      <c r="CQ353">
        <f t="shared" si="595"/>
        <v>118.42</v>
      </c>
      <c r="CR353">
        <f>(ROUND((ROUND(((((ET353*1.2)*1.15))*AV353*1),2)*BB353),2)+ROUND((ROUND(((AE353-(((EU353*1.2)*1.15)))*AV353*1),2)*BS353),2))</f>
        <v>20.96</v>
      </c>
      <c r="CS353">
        <f t="shared" si="596"/>
        <v>10.58</v>
      </c>
      <c r="CT353">
        <f t="shared" si="597"/>
        <v>5831.43</v>
      </c>
      <c r="CU353">
        <f t="shared" si="598"/>
        <v>0</v>
      </c>
      <c r="CV353">
        <f t="shared" si="599"/>
        <v>7.2242999999999986</v>
      </c>
      <c r="CW353">
        <f t="shared" si="600"/>
        <v>0</v>
      </c>
      <c r="CX353">
        <f t="shared" si="601"/>
        <v>0</v>
      </c>
      <c r="CY353">
        <f t="shared" si="602"/>
        <v>5666.7496999999994</v>
      </c>
      <c r="CZ353">
        <f t="shared" si="603"/>
        <v>2979.4250999999999</v>
      </c>
      <c r="DB353">
        <v>59</v>
      </c>
      <c r="DC353" t="s">
        <v>3</v>
      </c>
      <c r="DD353" t="s">
        <v>26</v>
      </c>
      <c r="DE353" t="s">
        <v>314</v>
      </c>
      <c r="DF353" t="s">
        <v>314</v>
      </c>
      <c r="DG353" t="s">
        <v>314</v>
      </c>
      <c r="DH353" t="s">
        <v>3</v>
      </c>
      <c r="DI353" t="s">
        <v>314</v>
      </c>
      <c r="DJ353" t="s">
        <v>314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342</v>
      </c>
      <c r="DW353" t="s">
        <v>342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82946483</v>
      </c>
      <c r="EF353">
        <v>40</v>
      </c>
      <c r="EG353" t="s">
        <v>315</v>
      </c>
      <c r="EH353">
        <v>0</v>
      </c>
      <c r="EI353" t="s">
        <v>3</v>
      </c>
      <c r="EJ353">
        <v>2</v>
      </c>
      <c r="EK353">
        <v>67</v>
      </c>
      <c r="EL353" t="s">
        <v>316</v>
      </c>
      <c r="EM353" t="s">
        <v>317</v>
      </c>
      <c r="EO353" t="s">
        <v>318</v>
      </c>
      <c r="EQ353">
        <v>131072</v>
      </c>
      <c r="ER353">
        <v>85.16</v>
      </c>
      <c r="ES353">
        <v>11.76</v>
      </c>
      <c r="ET353">
        <v>0.9</v>
      </c>
      <c r="EU353">
        <v>0.13</v>
      </c>
      <c r="EV353">
        <v>72.5</v>
      </c>
      <c r="EW353">
        <v>5</v>
      </c>
      <c r="EX353">
        <v>0</v>
      </c>
      <c r="EY353">
        <v>0</v>
      </c>
      <c r="FQ353">
        <v>0</v>
      </c>
      <c r="FR353">
        <v>0</v>
      </c>
      <c r="FS353">
        <v>0</v>
      </c>
      <c r="FX353">
        <v>97</v>
      </c>
      <c r="FY353">
        <v>51</v>
      </c>
      <c r="GA353" t="s">
        <v>3</v>
      </c>
      <c r="GD353">
        <v>1</v>
      </c>
      <c r="GF353">
        <v>1481975551</v>
      </c>
      <c r="GG353">
        <v>2</v>
      </c>
      <c r="GH353">
        <v>1</v>
      </c>
      <c r="GI353">
        <v>2</v>
      </c>
      <c r="GJ353">
        <v>0</v>
      </c>
      <c r="GK353">
        <v>0</v>
      </c>
      <c r="GL353">
        <f t="shared" si="604"/>
        <v>0</v>
      </c>
      <c r="GM353">
        <f t="shared" si="605"/>
        <v>14616.99</v>
      </c>
      <c r="GN353">
        <f t="shared" si="606"/>
        <v>0</v>
      </c>
      <c r="GO353">
        <f t="shared" si="607"/>
        <v>14616.99</v>
      </c>
      <c r="GP353">
        <f t="shared" si="608"/>
        <v>0</v>
      </c>
      <c r="GR353">
        <v>0</v>
      </c>
      <c r="GS353">
        <v>0</v>
      </c>
      <c r="GT353">
        <v>0</v>
      </c>
      <c r="GU353" t="s">
        <v>3</v>
      </c>
      <c r="GV353">
        <f t="shared" si="609"/>
        <v>0</v>
      </c>
      <c r="GW353">
        <v>1</v>
      </c>
      <c r="GX353">
        <f t="shared" si="610"/>
        <v>0</v>
      </c>
      <c r="HA353">
        <v>0</v>
      </c>
      <c r="HB353">
        <v>0</v>
      </c>
      <c r="HC353">
        <f t="shared" si="611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HS353">
        <v>0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ROW(SmtRes!A290)</f>
        <v>290</v>
      </c>
      <c r="D354" s="2">
        <f>ROW(EtalonRes!A707)</f>
        <v>707</v>
      </c>
      <c r="E354" s="2" t="s">
        <v>344</v>
      </c>
      <c r="F354" s="2" t="s">
        <v>340</v>
      </c>
      <c r="G354" s="2" t="s">
        <v>341</v>
      </c>
      <c r="H354" s="2" t="s">
        <v>342</v>
      </c>
      <c r="I354" s="2">
        <f>ROUND(F540-I352,9)</f>
        <v>1</v>
      </c>
      <c r="J354" s="2">
        <v>0</v>
      </c>
      <c r="K354" s="2">
        <f>ROUND(F540-I352,9)</f>
        <v>1</v>
      </c>
      <c r="L354" s="2"/>
      <c r="M354" s="2"/>
      <c r="N354" s="2"/>
      <c r="O354" s="2">
        <f t="shared" si="581"/>
        <v>100.13</v>
      </c>
      <c r="P354" s="2">
        <f t="shared" si="582"/>
        <v>11.76</v>
      </c>
      <c r="Q354" s="2">
        <f>(ROUND((ROUND((((ET354*1.15))*AV354*I354),2)*BB354),2)+ROUND((ROUND(((AE354-((EU354*1.15)))*AV354*I354),2)*BS354),2))</f>
        <v>1.08</v>
      </c>
      <c r="R354" s="2">
        <f t="shared" si="583"/>
        <v>0.16</v>
      </c>
      <c r="S354" s="2">
        <f t="shared" si="584"/>
        <v>87.29</v>
      </c>
      <c r="T354" s="2">
        <f t="shared" si="585"/>
        <v>0</v>
      </c>
      <c r="U354" s="2">
        <f t="shared" si="586"/>
        <v>6.0202499999999999</v>
      </c>
      <c r="V354" s="2">
        <f t="shared" si="587"/>
        <v>0</v>
      </c>
      <c r="W354" s="2">
        <f t="shared" si="588"/>
        <v>0</v>
      </c>
      <c r="X354" s="2">
        <f t="shared" si="589"/>
        <v>84.83</v>
      </c>
      <c r="Y354" s="2">
        <f t="shared" si="590"/>
        <v>44.6</v>
      </c>
      <c r="Z354" s="2"/>
      <c r="AA354" s="2">
        <v>83377241</v>
      </c>
      <c r="AB354" s="2">
        <f t="shared" si="591"/>
        <v>96.17</v>
      </c>
      <c r="AC354" s="2">
        <f>ROUND((ES354),6)</f>
        <v>11.76</v>
      </c>
      <c r="AD354" s="2">
        <f>ROUND(((((ET354*1.15))-((EU354*1.15)))+AE354),6)</f>
        <v>1.0349999999999999</v>
      </c>
      <c r="AE354" s="2">
        <f>ROUND(((EU354*1.15)),6)</f>
        <v>0.14949999999999999</v>
      </c>
      <c r="AF354" s="2">
        <f>ROUND(((EV354*1.15)),6)</f>
        <v>83.375</v>
      </c>
      <c r="AG354" s="2">
        <f t="shared" si="592"/>
        <v>0</v>
      </c>
      <c r="AH354" s="2">
        <f>((EW354*1.15))</f>
        <v>5.75</v>
      </c>
      <c r="AI354" s="2">
        <f>((EX354*1.15))</f>
        <v>0</v>
      </c>
      <c r="AJ354" s="2">
        <f t="shared" si="593"/>
        <v>0</v>
      </c>
      <c r="AK354" s="2">
        <v>85.16</v>
      </c>
      <c r="AL354" s="2">
        <v>11.76</v>
      </c>
      <c r="AM354" s="2">
        <v>0.9</v>
      </c>
      <c r="AN354" s="2">
        <v>0.13</v>
      </c>
      <c r="AO354" s="2">
        <v>72.5</v>
      </c>
      <c r="AP354" s="2">
        <v>0</v>
      </c>
      <c r="AQ354" s="2">
        <v>5</v>
      </c>
      <c r="AR354" s="2">
        <v>0</v>
      </c>
      <c r="AS354" s="2">
        <v>0</v>
      </c>
      <c r="AT354" s="2">
        <v>97</v>
      </c>
      <c r="AU354" s="2">
        <v>51</v>
      </c>
      <c r="AV354" s="2">
        <v>1.0469999999999999</v>
      </c>
      <c r="AW354" s="2">
        <v>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343</v>
      </c>
      <c r="BK354" s="2"/>
      <c r="BL354" s="2"/>
      <c r="BM354" s="2">
        <v>67</v>
      </c>
      <c r="BN354" s="2">
        <v>0</v>
      </c>
      <c r="BO354" s="2" t="s">
        <v>340</v>
      </c>
      <c r="BP354" s="2">
        <v>1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97</v>
      </c>
      <c r="CA354" s="2">
        <v>51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726</v>
      </c>
      <c r="CO354" s="2">
        <v>0</v>
      </c>
      <c r="CP354" s="2">
        <f t="shared" si="594"/>
        <v>100.13000000000001</v>
      </c>
      <c r="CQ354" s="2">
        <f t="shared" si="595"/>
        <v>11.76</v>
      </c>
      <c r="CR354" s="2">
        <f>(ROUND((ROUND((((ET354*1.15))*AV354*1),2)*BB354),2)+ROUND((ROUND(((AE354-((EU354*1.15)))*AV354*1),2)*BS354),2))</f>
        <v>1.08</v>
      </c>
      <c r="CS354" s="2">
        <f t="shared" si="596"/>
        <v>0.16</v>
      </c>
      <c r="CT354" s="2">
        <f t="shared" si="597"/>
        <v>87.29</v>
      </c>
      <c r="CU354" s="2">
        <f t="shared" si="598"/>
        <v>0</v>
      </c>
      <c r="CV354" s="2">
        <f t="shared" si="599"/>
        <v>6.0202499999999999</v>
      </c>
      <c r="CW354" s="2">
        <f t="shared" si="600"/>
        <v>0</v>
      </c>
      <c r="CX354" s="2">
        <f t="shared" si="601"/>
        <v>0</v>
      </c>
      <c r="CY354" s="2">
        <f t="shared" si="602"/>
        <v>84.826499999999996</v>
      </c>
      <c r="CZ354" s="2">
        <f t="shared" si="603"/>
        <v>44.599499999999999</v>
      </c>
      <c r="DA354" s="2"/>
      <c r="DB354" s="2">
        <v>61</v>
      </c>
      <c r="DC354" s="2" t="s">
        <v>3</v>
      </c>
      <c r="DD354" s="2" t="s">
        <v>3</v>
      </c>
      <c r="DE354" s="2" t="s">
        <v>36</v>
      </c>
      <c r="DF354" s="2" t="s">
        <v>36</v>
      </c>
      <c r="DG354" s="2" t="s">
        <v>36</v>
      </c>
      <c r="DH354" s="2" t="s">
        <v>3</v>
      </c>
      <c r="DI354" s="2" t="s">
        <v>36</v>
      </c>
      <c r="DJ354" s="2" t="s">
        <v>36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342</v>
      </c>
      <c r="DW354" s="2" t="s">
        <v>342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82946483</v>
      </c>
      <c r="EF354" s="2">
        <v>40</v>
      </c>
      <c r="EG354" s="2" t="s">
        <v>315</v>
      </c>
      <c r="EH354" s="2">
        <v>0</v>
      </c>
      <c r="EI354" s="2" t="s">
        <v>3</v>
      </c>
      <c r="EJ354" s="2">
        <v>2</v>
      </c>
      <c r="EK354" s="2">
        <v>67</v>
      </c>
      <c r="EL354" s="2" t="s">
        <v>316</v>
      </c>
      <c r="EM354" s="2" t="s">
        <v>317</v>
      </c>
      <c r="EN354" s="2"/>
      <c r="EO354" s="2" t="s">
        <v>37</v>
      </c>
      <c r="EP354" s="2"/>
      <c r="EQ354" s="2">
        <v>131072</v>
      </c>
      <c r="ER354" s="2">
        <v>85.16</v>
      </c>
      <c r="ES354" s="2">
        <v>11.76</v>
      </c>
      <c r="ET354" s="2">
        <v>0.9</v>
      </c>
      <c r="EU354" s="2">
        <v>0.13</v>
      </c>
      <c r="EV354" s="2">
        <v>72.5</v>
      </c>
      <c r="EW354" s="2">
        <v>5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v>0</v>
      </c>
      <c r="FS354" s="2">
        <v>0</v>
      </c>
      <c r="FT354" s="2"/>
      <c r="FU354" s="2"/>
      <c r="FV354" s="2"/>
      <c r="FW354" s="2"/>
      <c r="FX354" s="2">
        <v>97</v>
      </c>
      <c r="FY354" s="2">
        <v>51</v>
      </c>
      <c r="FZ354" s="2"/>
      <c r="GA354" s="2" t="s">
        <v>3</v>
      </c>
      <c r="GB354" s="2"/>
      <c r="GC354" s="2"/>
      <c r="GD354" s="2">
        <v>1</v>
      </c>
      <c r="GE354" s="2"/>
      <c r="GF354" s="2">
        <v>1481975551</v>
      </c>
      <c r="GG354" s="2">
        <v>2</v>
      </c>
      <c r="GH354" s="2">
        <v>1</v>
      </c>
      <c r="GI354" s="2">
        <v>2</v>
      </c>
      <c r="GJ354" s="2">
        <v>0</v>
      </c>
      <c r="GK354" s="2">
        <v>0</v>
      </c>
      <c r="GL354" s="2">
        <f t="shared" si="604"/>
        <v>0</v>
      </c>
      <c r="GM354" s="2">
        <f t="shared" si="605"/>
        <v>229.56</v>
      </c>
      <c r="GN354" s="2">
        <f t="shared" si="606"/>
        <v>0</v>
      </c>
      <c r="GO354" s="2">
        <f t="shared" si="607"/>
        <v>229.56</v>
      </c>
      <c r="GP354" s="2">
        <f t="shared" si="608"/>
        <v>0</v>
      </c>
      <c r="GQ354" s="2"/>
      <c r="GR354" s="2">
        <v>0</v>
      </c>
      <c r="GS354" s="2">
        <v>0</v>
      </c>
      <c r="GT354" s="2">
        <v>0</v>
      </c>
      <c r="GU354" s="2" t="s">
        <v>3</v>
      </c>
      <c r="GV354" s="2">
        <f t="shared" si="609"/>
        <v>0</v>
      </c>
      <c r="GW354" s="2">
        <v>1</v>
      </c>
      <c r="GX354" s="2">
        <f t="shared" si="610"/>
        <v>0</v>
      </c>
      <c r="GY354" s="2"/>
      <c r="GZ354" s="2"/>
      <c r="HA354" s="2">
        <v>0</v>
      </c>
      <c r="HB354" s="2">
        <v>0</v>
      </c>
      <c r="HC354" s="2">
        <f t="shared" si="611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>
        <v>0</v>
      </c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ROW(SmtRes!A294)</f>
        <v>294</v>
      </c>
      <c r="D355">
        <f>ROW(EtalonRes!A712)</f>
        <v>712</v>
      </c>
      <c r="E355" t="s">
        <v>344</v>
      </c>
      <c r="F355" t="s">
        <v>340</v>
      </c>
      <c r="G355" t="s">
        <v>341</v>
      </c>
      <c r="H355" t="s">
        <v>342</v>
      </c>
      <c r="I355">
        <f>ROUND(F540-I353,9)</f>
        <v>1</v>
      </c>
      <c r="J355">
        <v>0</v>
      </c>
      <c r="K355">
        <f>ROUND(F540-I353,9)</f>
        <v>1</v>
      </c>
      <c r="O355">
        <f t="shared" si="581"/>
        <v>4995.26</v>
      </c>
      <c r="P355">
        <f t="shared" si="582"/>
        <v>118.42</v>
      </c>
      <c r="Q355">
        <f>(ROUND((ROUND((((ET355*1.15))*AV355*I355),2)*BB355),2)+ROUND((ROUND(((AE355-((EU355*1.15)))*AV355*I355),2)*BS355),2))</f>
        <v>17.41</v>
      </c>
      <c r="R355">
        <f t="shared" si="583"/>
        <v>8.91</v>
      </c>
      <c r="S355">
        <f t="shared" si="584"/>
        <v>4859.43</v>
      </c>
      <c r="T355">
        <f t="shared" si="585"/>
        <v>0</v>
      </c>
      <c r="U355">
        <f t="shared" si="586"/>
        <v>6.0202499999999999</v>
      </c>
      <c r="V355">
        <f t="shared" si="587"/>
        <v>0</v>
      </c>
      <c r="W355">
        <f t="shared" si="588"/>
        <v>0</v>
      </c>
      <c r="X355">
        <f t="shared" si="589"/>
        <v>4722.29</v>
      </c>
      <c r="Y355">
        <f t="shared" si="590"/>
        <v>2482.85</v>
      </c>
      <c r="AA355">
        <v>83377243</v>
      </c>
      <c r="AB355">
        <f t="shared" si="591"/>
        <v>96.17</v>
      </c>
      <c r="AC355">
        <f>ROUND((ES355),6)</f>
        <v>11.76</v>
      </c>
      <c r="AD355">
        <f>ROUND(((((ET355*1.15))-((EU355*1.15)))+AE355),6)</f>
        <v>1.0349999999999999</v>
      </c>
      <c r="AE355">
        <f>ROUND(((EU355*1.15)),6)</f>
        <v>0.14949999999999999</v>
      </c>
      <c r="AF355">
        <f>ROUND(((EV355*1.15)),6)</f>
        <v>83.375</v>
      </c>
      <c r="AG355">
        <f t="shared" si="592"/>
        <v>0</v>
      </c>
      <c r="AH355">
        <f>((EW355*1.15))</f>
        <v>5.75</v>
      </c>
      <c r="AI355">
        <f>((EX355*1.15))</f>
        <v>0</v>
      </c>
      <c r="AJ355">
        <f t="shared" si="593"/>
        <v>0</v>
      </c>
      <c r="AK355">
        <v>85.16</v>
      </c>
      <c r="AL355">
        <v>11.76</v>
      </c>
      <c r="AM355">
        <v>0.9</v>
      </c>
      <c r="AN355">
        <v>0.13</v>
      </c>
      <c r="AO355">
        <v>72.5</v>
      </c>
      <c r="AP355">
        <v>0</v>
      </c>
      <c r="AQ355">
        <v>5</v>
      </c>
      <c r="AR355">
        <v>0</v>
      </c>
      <c r="AS355">
        <v>0</v>
      </c>
      <c r="AT355">
        <v>97</v>
      </c>
      <c r="AU355">
        <v>51</v>
      </c>
      <c r="AV355">
        <v>1.0469999999999999</v>
      </c>
      <c r="AW355">
        <v>1</v>
      </c>
      <c r="AZ355">
        <v>1</v>
      </c>
      <c r="BA355">
        <v>55.67</v>
      </c>
      <c r="BB355">
        <v>16.12</v>
      </c>
      <c r="BC355">
        <v>10.07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343</v>
      </c>
      <c r="BM355">
        <v>67</v>
      </c>
      <c r="BN355">
        <v>0</v>
      </c>
      <c r="BO355" t="s">
        <v>340</v>
      </c>
      <c r="BP355">
        <v>1</v>
      </c>
      <c r="BQ355">
        <v>40</v>
      </c>
      <c r="BR355">
        <v>0</v>
      </c>
      <c r="BS355">
        <v>55.67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97</v>
      </c>
      <c r="CA355">
        <v>51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726</v>
      </c>
      <c r="CO355">
        <v>0</v>
      </c>
      <c r="CP355">
        <f t="shared" si="594"/>
        <v>4995.26</v>
      </c>
      <c r="CQ355">
        <f t="shared" si="595"/>
        <v>118.42</v>
      </c>
      <c r="CR355">
        <f>(ROUND((ROUND((((ET355*1.15))*AV355*1),2)*BB355),2)+ROUND((ROUND(((AE355-((EU355*1.15)))*AV355*1),2)*BS355),2))</f>
        <v>17.41</v>
      </c>
      <c r="CS355">
        <f t="shared" si="596"/>
        <v>8.91</v>
      </c>
      <c r="CT355">
        <f t="shared" si="597"/>
        <v>4859.43</v>
      </c>
      <c r="CU355">
        <f t="shared" si="598"/>
        <v>0</v>
      </c>
      <c r="CV355">
        <f t="shared" si="599"/>
        <v>6.0202499999999999</v>
      </c>
      <c r="CW355">
        <f t="shared" si="600"/>
        <v>0</v>
      </c>
      <c r="CX355">
        <f t="shared" si="601"/>
        <v>0</v>
      </c>
      <c r="CY355">
        <f t="shared" si="602"/>
        <v>4722.2898000000005</v>
      </c>
      <c r="CZ355">
        <f t="shared" si="603"/>
        <v>2482.8534</v>
      </c>
      <c r="DB355">
        <v>62</v>
      </c>
      <c r="DC355" t="s">
        <v>3</v>
      </c>
      <c r="DD355" t="s">
        <v>3</v>
      </c>
      <c r="DE355" t="s">
        <v>36</v>
      </c>
      <c r="DF355" t="s">
        <v>36</v>
      </c>
      <c r="DG355" t="s">
        <v>36</v>
      </c>
      <c r="DH355" t="s">
        <v>3</v>
      </c>
      <c r="DI355" t="s">
        <v>36</v>
      </c>
      <c r="DJ355" t="s">
        <v>36</v>
      </c>
      <c r="DK355" t="s">
        <v>3</v>
      </c>
      <c r="DL355" t="s">
        <v>3</v>
      </c>
      <c r="DM355" t="s">
        <v>3</v>
      </c>
      <c r="DN355">
        <v>0</v>
      </c>
      <c r="DO355">
        <v>0</v>
      </c>
      <c r="DP355">
        <v>1</v>
      </c>
      <c r="DQ355">
        <v>1</v>
      </c>
      <c r="DU355">
        <v>1013</v>
      </c>
      <c r="DV355" t="s">
        <v>342</v>
      </c>
      <c r="DW355" t="s">
        <v>342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82946483</v>
      </c>
      <c r="EF355">
        <v>40</v>
      </c>
      <c r="EG355" t="s">
        <v>315</v>
      </c>
      <c r="EH355">
        <v>0</v>
      </c>
      <c r="EI355" t="s">
        <v>3</v>
      </c>
      <c r="EJ355">
        <v>2</v>
      </c>
      <c r="EK355">
        <v>67</v>
      </c>
      <c r="EL355" t="s">
        <v>316</v>
      </c>
      <c r="EM355" t="s">
        <v>317</v>
      </c>
      <c r="EO355" t="s">
        <v>37</v>
      </c>
      <c r="EQ355">
        <v>131072</v>
      </c>
      <c r="ER355">
        <v>85.16</v>
      </c>
      <c r="ES355">
        <v>11.76</v>
      </c>
      <c r="ET355">
        <v>0.9</v>
      </c>
      <c r="EU355">
        <v>0.13</v>
      </c>
      <c r="EV355">
        <v>72.5</v>
      </c>
      <c r="EW355">
        <v>5</v>
      </c>
      <c r="EX355">
        <v>0</v>
      </c>
      <c r="EY355">
        <v>0</v>
      </c>
      <c r="FQ355">
        <v>0</v>
      </c>
      <c r="FR355">
        <v>0</v>
      </c>
      <c r="FS355">
        <v>0</v>
      </c>
      <c r="FX355">
        <v>97</v>
      </c>
      <c r="FY355">
        <v>51</v>
      </c>
      <c r="GA355" t="s">
        <v>3</v>
      </c>
      <c r="GD355">
        <v>1</v>
      </c>
      <c r="GF355">
        <v>1481975551</v>
      </c>
      <c r="GG355">
        <v>2</v>
      </c>
      <c r="GH355">
        <v>1</v>
      </c>
      <c r="GI355">
        <v>2</v>
      </c>
      <c r="GJ355">
        <v>0</v>
      </c>
      <c r="GK355">
        <v>0</v>
      </c>
      <c r="GL355">
        <f t="shared" si="604"/>
        <v>0</v>
      </c>
      <c r="GM355">
        <f t="shared" si="605"/>
        <v>12200.4</v>
      </c>
      <c r="GN355">
        <f t="shared" si="606"/>
        <v>0</v>
      </c>
      <c r="GO355">
        <f t="shared" si="607"/>
        <v>12200.4</v>
      </c>
      <c r="GP355">
        <f t="shared" si="608"/>
        <v>0</v>
      </c>
      <c r="GR355">
        <v>0</v>
      </c>
      <c r="GS355">
        <v>0</v>
      </c>
      <c r="GT355">
        <v>0</v>
      </c>
      <c r="GU355" t="s">
        <v>3</v>
      </c>
      <c r="GV355">
        <f t="shared" si="609"/>
        <v>0</v>
      </c>
      <c r="GW355">
        <v>1</v>
      </c>
      <c r="GX355">
        <f t="shared" si="610"/>
        <v>0</v>
      </c>
      <c r="HA355">
        <v>0</v>
      </c>
      <c r="HB355">
        <v>0</v>
      </c>
      <c r="HC355">
        <f t="shared" si="611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HS355">
        <v>0</v>
      </c>
      <c r="IK355">
        <v>0</v>
      </c>
    </row>
    <row r="356" spans="1:255" x14ac:dyDescent="0.2">
      <c r="A356" s="2">
        <v>17</v>
      </c>
      <c r="B356" s="2">
        <v>1</v>
      </c>
      <c r="C356" s="2"/>
      <c r="D356" s="2"/>
      <c r="E356" s="2" t="s">
        <v>345</v>
      </c>
      <c r="F356" s="2" t="s">
        <v>346</v>
      </c>
      <c r="G356" s="2" t="s">
        <v>347</v>
      </c>
      <c r="H356" s="2" t="s">
        <v>348</v>
      </c>
      <c r="I356" s="2">
        <f>ROUND((I352+I354)*3,9)</f>
        <v>6</v>
      </c>
      <c r="J356" s="2">
        <v>0</v>
      </c>
      <c r="K356" s="2">
        <f>ROUND((I352+I354)*3,9)</f>
        <v>6</v>
      </c>
      <c r="L356" s="2"/>
      <c r="M356" s="2"/>
      <c r="N356" s="2"/>
      <c r="O356" s="2">
        <f t="shared" si="581"/>
        <v>15507</v>
      </c>
      <c r="P356" s="2">
        <f t="shared" si="582"/>
        <v>15507</v>
      </c>
      <c r="Q356" s="2">
        <f>(ROUND((ROUND(((ET356)*AV356*I356),2)*BB356),2)+ROUND((ROUND(((AE356-(EU356))*AV356*I356),2)*BS356),2))</f>
        <v>0</v>
      </c>
      <c r="R356" s="2">
        <f t="shared" si="583"/>
        <v>0</v>
      </c>
      <c r="S356" s="2">
        <f t="shared" si="584"/>
        <v>0</v>
      </c>
      <c r="T356" s="2">
        <f t="shared" si="585"/>
        <v>0</v>
      </c>
      <c r="U356" s="2">
        <f t="shared" si="586"/>
        <v>0</v>
      </c>
      <c r="V356" s="2">
        <f t="shared" si="587"/>
        <v>0</v>
      </c>
      <c r="W356" s="2">
        <f t="shared" si="588"/>
        <v>0</v>
      </c>
      <c r="X356" s="2">
        <f t="shared" si="589"/>
        <v>0</v>
      </c>
      <c r="Y356" s="2">
        <f t="shared" si="590"/>
        <v>0</v>
      </c>
      <c r="Z356" s="2"/>
      <c r="AA356" s="2">
        <v>83377241</v>
      </c>
      <c r="AB356" s="2">
        <f t="shared" si="591"/>
        <v>2584.5</v>
      </c>
      <c r="AC356" s="2">
        <f>ROUND((ES356),6)</f>
        <v>2584.5</v>
      </c>
      <c r="AD356" s="2">
        <f>ROUND((((ET356)-(EU356))+AE356),6)</f>
        <v>0</v>
      </c>
      <c r="AE356" s="2">
        <f>ROUND((EU356),6)</f>
        <v>0</v>
      </c>
      <c r="AF356" s="2">
        <f>ROUND((EV356),6)</f>
        <v>0</v>
      </c>
      <c r="AG356" s="2">
        <f t="shared" si="592"/>
        <v>0</v>
      </c>
      <c r="AH356" s="2">
        <f>(EW356)</f>
        <v>0</v>
      </c>
      <c r="AI356" s="2">
        <f>(EX356)</f>
        <v>0</v>
      </c>
      <c r="AJ356" s="2">
        <f t="shared" si="593"/>
        <v>0</v>
      </c>
      <c r="AK356" s="2">
        <v>2584.5</v>
      </c>
      <c r="AL356" s="2">
        <v>2584.5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1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3</v>
      </c>
      <c r="BI356" s="2">
        <v>2</v>
      </c>
      <c r="BJ356" s="2" t="s">
        <v>349</v>
      </c>
      <c r="BK356" s="2"/>
      <c r="BL356" s="2"/>
      <c r="BM356" s="2">
        <v>1618</v>
      </c>
      <c r="BN356" s="2">
        <v>0</v>
      </c>
      <c r="BO356" s="2" t="s">
        <v>3</v>
      </c>
      <c r="BP356" s="2">
        <v>0</v>
      </c>
      <c r="BQ356" s="2">
        <v>201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0</v>
      </c>
      <c r="CA356" s="2">
        <v>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594"/>
        <v>15507</v>
      </c>
      <c r="CQ356" s="2">
        <f t="shared" si="595"/>
        <v>2584.5</v>
      </c>
      <c r="CR356" s="2">
        <f>(ROUND((ROUND(((ET356)*AV356*1),2)*BB356),2)+ROUND((ROUND(((AE356-(EU356))*AV356*1),2)*BS356),2))</f>
        <v>0</v>
      </c>
      <c r="CS356" s="2">
        <f t="shared" si="596"/>
        <v>0</v>
      </c>
      <c r="CT356" s="2">
        <f t="shared" si="597"/>
        <v>0</v>
      </c>
      <c r="CU356" s="2">
        <f t="shared" si="598"/>
        <v>0</v>
      </c>
      <c r="CV356" s="2">
        <f t="shared" si="599"/>
        <v>0</v>
      </c>
      <c r="CW356" s="2">
        <f t="shared" si="600"/>
        <v>0</v>
      </c>
      <c r="CX356" s="2">
        <f t="shared" si="601"/>
        <v>0</v>
      </c>
      <c r="CY356" s="2">
        <f t="shared" si="602"/>
        <v>0</v>
      </c>
      <c r="CZ356" s="2">
        <f t="shared" si="603"/>
        <v>0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348</v>
      </c>
      <c r="DW356" s="2" t="s">
        <v>348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82946513</v>
      </c>
      <c r="EF356" s="2">
        <v>201</v>
      </c>
      <c r="EG356" s="2" t="s">
        <v>336</v>
      </c>
      <c r="EH356" s="2">
        <v>0</v>
      </c>
      <c r="EI356" s="2" t="s">
        <v>3</v>
      </c>
      <c r="EJ356" s="2">
        <v>2</v>
      </c>
      <c r="EK356" s="2">
        <v>1618</v>
      </c>
      <c r="EL356" s="2" t="s">
        <v>337</v>
      </c>
      <c r="EM356" s="2" t="s">
        <v>338</v>
      </c>
      <c r="EN356" s="2"/>
      <c r="EO356" s="2" t="s">
        <v>3</v>
      </c>
      <c r="EP356" s="2"/>
      <c r="EQ356" s="2">
        <v>131072</v>
      </c>
      <c r="ER356" s="2">
        <v>2584.5</v>
      </c>
      <c r="ES356" s="2">
        <v>2584.5</v>
      </c>
      <c r="ET356" s="2">
        <v>0</v>
      </c>
      <c r="EU356" s="2">
        <v>0</v>
      </c>
      <c r="EV356" s="2">
        <v>0</v>
      </c>
      <c r="EW356" s="2">
        <v>0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v>0</v>
      </c>
      <c r="FS356" s="2">
        <v>0</v>
      </c>
      <c r="FT356" s="2"/>
      <c r="FU356" s="2"/>
      <c r="FV356" s="2"/>
      <c r="FW356" s="2"/>
      <c r="FX356" s="2">
        <v>0</v>
      </c>
      <c r="FY356" s="2">
        <v>0</v>
      </c>
      <c r="FZ356" s="2"/>
      <c r="GA356" s="2" t="s">
        <v>3</v>
      </c>
      <c r="GB356" s="2"/>
      <c r="GC356" s="2"/>
      <c r="GD356" s="2">
        <v>1</v>
      </c>
      <c r="GE356" s="2"/>
      <c r="GF356" s="2">
        <v>719888271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604"/>
        <v>0</v>
      </c>
      <c r="GM356" s="2">
        <f t="shared" si="605"/>
        <v>15507</v>
      </c>
      <c r="GN356" s="2">
        <f t="shared" si="606"/>
        <v>0</v>
      </c>
      <c r="GO356" s="2">
        <f t="shared" si="607"/>
        <v>15507</v>
      </c>
      <c r="GP356" s="2">
        <f t="shared" si="608"/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609"/>
        <v>0</v>
      </c>
      <c r="GW356" s="2">
        <v>1</v>
      </c>
      <c r="GX356" s="2">
        <f t="shared" si="610"/>
        <v>0</v>
      </c>
      <c r="GY356" s="2"/>
      <c r="GZ356" s="2"/>
      <c r="HA356" s="2">
        <v>0</v>
      </c>
      <c r="HB356" s="2">
        <v>0</v>
      </c>
      <c r="HC356" s="2">
        <f t="shared" si="611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>
        <v>0</v>
      </c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E357" t="s">
        <v>345</v>
      </c>
      <c r="F357" t="s">
        <v>346</v>
      </c>
      <c r="G357" t="s">
        <v>347</v>
      </c>
      <c r="H357" t="s">
        <v>348</v>
      </c>
      <c r="I357">
        <f>ROUND((I353+I355)*3,9)</f>
        <v>6</v>
      </c>
      <c r="J357">
        <v>0</v>
      </c>
      <c r="K357">
        <f>ROUND((I353+I355)*3,9)</f>
        <v>6</v>
      </c>
      <c r="O357">
        <f t="shared" si="581"/>
        <v>93817.35</v>
      </c>
      <c r="P357">
        <f t="shared" si="582"/>
        <v>93817.35</v>
      </c>
      <c r="Q357">
        <f>(ROUND((ROUND(((ET357)*AV357*I357),2)*BB357),2)+ROUND((ROUND(((AE357-(EU357))*AV357*I357),2)*BS357),2))</f>
        <v>0</v>
      </c>
      <c r="R357">
        <f t="shared" si="583"/>
        <v>0</v>
      </c>
      <c r="S357">
        <f t="shared" si="584"/>
        <v>0</v>
      </c>
      <c r="T357">
        <f t="shared" si="585"/>
        <v>0</v>
      </c>
      <c r="U357">
        <f t="shared" si="586"/>
        <v>0</v>
      </c>
      <c r="V357">
        <f t="shared" si="587"/>
        <v>0</v>
      </c>
      <c r="W357">
        <f t="shared" si="588"/>
        <v>0</v>
      </c>
      <c r="X357">
        <f t="shared" si="589"/>
        <v>0</v>
      </c>
      <c r="Y357">
        <f t="shared" si="590"/>
        <v>0</v>
      </c>
      <c r="AA357">
        <v>83377243</v>
      </c>
      <c r="AB357">
        <f t="shared" si="591"/>
        <v>2584.5</v>
      </c>
      <c r="AC357">
        <f>ROUND((ES357),6)</f>
        <v>2584.5</v>
      </c>
      <c r="AD357">
        <f>ROUND((((ET357)-(EU357))+AE357),6)</f>
        <v>0</v>
      </c>
      <c r="AE357">
        <f>ROUND((EU357),6)</f>
        <v>0</v>
      </c>
      <c r="AF357">
        <f>ROUND((EV357),6)</f>
        <v>0</v>
      </c>
      <c r="AG357">
        <f t="shared" si="592"/>
        <v>0</v>
      </c>
      <c r="AH357">
        <f>(EW357)</f>
        <v>0</v>
      </c>
      <c r="AI357">
        <f>(EX357)</f>
        <v>0</v>
      </c>
      <c r="AJ357">
        <f t="shared" si="593"/>
        <v>0</v>
      </c>
      <c r="AK357">
        <v>2584.5</v>
      </c>
      <c r="AL357">
        <v>2584.5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1</v>
      </c>
      <c r="AW357">
        <v>1</v>
      </c>
      <c r="AZ357">
        <v>1</v>
      </c>
      <c r="BA357">
        <v>1</v>
      </c>
      <c r="BB357">
        <v>1</v>
      </c>
      <c r="BC357">
        <v>6.05</v>
      </c>
      <c r="BD357" t="s">
        <v>3</v>
      </c>
      <c r="BE357" t="s">
        <v>3</v>
      </c>
      <c r="BF357" t="s">
        <v>3</v>
      </c>
      <c r="BG357" t="s">
        <v>3</v>
      </c>
      <c r="BH357">
        <v>3</v>
      </c>
      <c r="BI357">
        <v>2</v>
      </c>
      <c r="BJ357" t="s">
        <v>349</v>
      </c>
      <c r="BM357">
        <v>1618</v>
      </c>
      <c r="BN357">
        <v>0</v>
      </c>
      <c r="BO357" t="s">
        <v>346</v>
      </c>
      <c r="BP357">
        <v>1</v>
      </c>
      <c r="BQ357">
        <v>201</v>
      </c>
      <c r="BR357">
        <v>0</v>
      </c>
      <c r="BS357">
        <v>1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0</v>
      </c>
      <c r="CA357">
        <v>0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594"/>
        <v>93817.35</v>
      </c>
      <c r="CQ357">
        <f t="shared" si="595"/>
        <v>15636.23</v>
      </c>
      <c r="CR357">
        <f>(ROUND((ROUND(((ET357)*AV357*1),2)*BB357),2)+ROUND((ROUND(((AE357-(EU357))*AV357*1),2)*BS357),2))</f>
        <v>0</v>
      </c>
      <c r="CS357">
        <f t="shared" si="596"/>
        <v>0</v>
      </c>
      <c r="CT357">
        <f t="shared" si="597"/>
        <v>0</v>
      </c>
      <c r="CU357">
        <f t="shared" si="598"/>
        <v>0</v>
      </c>
      <c r="CV357">
        <f t="shared" si="599"/>
        <v>0</v>
      </c>
      <c r="CW357">
        <f t="shared" si="600"/>
        <v>0</v>
      </c>
      <c r="CX357">
        <f t="shared" si="601"/>
        <v>0</v>
      </c>
      <c r="CY357">
        <f t="shared" si="602"/>
        <v>0</v>
      </c>
      <c r="CZ357">
        <f t="shared" si="603"/>
        <v>0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0</v>
      </c>
      <c r="DO357">
        <v>0</v>
      </c>
      <c r="DP357">
        <v>1</v>
      </c>
      <c r="DQ357">
        <v>1</v>
      </c>
      <c r="DU357">
        <v>1013</v>
      </c>
      <c r="DV357" t="s">
        <v>348</v>
      </c>
      <c r="DW357" t="s">
        <v>348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82946513</v>
      </c>
      <c r="EF357">
        <v>201</v>
      </c>
      <c r="EG357" t="s">
        <v>336</v>
      </c>
      <c r="EH357">
        <v>0</v>
      </c>
      <c r="EI357" t="s">
        <v>3</v>
      </c>
      <c r="EJ357">
        <v>2</v>
      </c>
      <c r="EK357">
        <v>1618</v>
      </c>
      <c r="EL357" t="s">
        <v>337</v>
      </c>
      <c r="EM357" t="s">
        <v>338</v>
      </c>
      <c r="EO357" t="s">
        <v>3</v>
      </c>
      <c r="EQ357">
        <v>131072</v>
      </c>
      <c r="ER357">
        <v>2584.5</v>
      </c>
      <c r="ES357">
        <v>2584.5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FQ357">
        <v>0</v>
      </c>
      <c r="FR357">
        <v>0</v>
      </c>
      <c r="FS357">
        <v>0</v>
      </c>
      <c r="FX357">
        <v>0</v>
      </c>
      <c r="FY357">
        <v>0</v>
      </c>
      <c r="GA357" t="s">
        <v>3</v>
      </c>
      <c r="GD357">
        <v>1</v>
      </c>
      <c r="GF357">
        <v>719888271</v>
      </c>
      <c r="GG357">
        <v>2</v>
      </c>
      <c r="GH357">
        <v>1</v>
      </c>
      <c r="GI357">
        <v>2</v>
      </c>
      <c r="GJ357">
        <v>0</v>
      </c>
      <c r="GK357">
        <v>0</v>
      </c>
      <c r="GL357">
        <f t="shared" si="604"/>
        <v>0</v>
      </c>
      <c r="GM357">
        <f t="shared" si="605"/>
        <v>93817.35</v>
      </c>
      <c r="GN357">
        <f t="shared" si="606"/>
        <v>0</v>
      </c>
      <c r="GO357">
        <f t="shared" si="607"/>
        <v>93817.35</v>
      </c>
      <c r="GP357">
        <f t="shared" si="608"/>
        <v>0</v>
      </c>
      <c r="GR357">
        <v>0</v>
      </c>
      <c r="GS357">
        <v>0</v>
      </c>
      <c r="GT357">
        <v>0</v>
      </c>
      <c r="GU357" t="s">
        <v>3</v>
      </c>
      <c r="GV357">
        <f t="shared" si="609"/>
        <v>0</v>
      </c>
      <c r="GW357">
        <v>1</v>
      </c>
      <c r="GX357">
        <f t="shared" si="610"/>
        <v>0</v>
      </c>
      <c r="HA357">
        <v>0</v>
      </c>
      <c r="HB357">
        <v>0</v>
      </c>
      <c r="HC357">
        <f t="shared" si="611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HS357">
        <v>0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ROW(SmtRes!A298)</f>
        <v>298</v>
      </c>
      <c r="D358" s="2">
        <f>ROW(EtalonRes!A717)</f>
        <v>717</v>
      </c>
      <c r="E358" s="2" t="s">
        <v>3</v>
      </c>
      <c r="F358" s="2" t="s">
        <v>350</v>
      </c>
      <c r="G358" s="2" t="s">
        <v>732</v>
      </c>
      <c r="H358" s="2" t="s">
        <v>351</v>
      </c>
      <c r="I358" s="2">
        <f>ROUND(ROUND(F541*F522,0),9)</f>
        <v>0</v>
      </c>
      <c r="J358" s="2">
        <v>0</v>
      </c>
      <c r="K358" s="2">
        <f>ROUND(ROUND(F541*F522,0),9)</f>
        <v>0</v>
      </c>
      <c r="L358" s="2"/>
      <c r="M358" s="2"/>
      <c r="N358" s="2"/>
      <c r="O358" s="2">
        <f t="shared" si="581"/>
        <v>0</v>
      </c>
      <c r="P358" s="2">
        <f t="shared" si="582"/>
        <v>0</v>
      </c>
      <c r="Q358" s="2">
        <f>(ROUND((ROUND((((ET358*1.2))*AV358*I358),2)*BB358),2)+ROUND((ROUND(((AE358-((EU358*1.2)))*AV358*I358),2)*BS358),2))</f>
        <v>0</v>
      </c>
      <c r="R358" s="2">
        <f t="shared" si="583"/>
        <v>0</v>
      </c>
      <c r="S358" s="2">
        <f t="shared" si="584"/>
        <v>0</v>
      </c>
      <c r="T358" s="2">
        <f t="shared" si="585"/>
        <v>0</v>
      </c>
      <c r="U358" s="2">
        <f t="shared" si="586"/>
        <v>0</v>
      </c>
      <c r="V358" s="2">
        <f t="shared" si="587"/>
        <v>0</v>
      </c>
      <c r="W358" s="2">
        <f t="shared" si="588"/>
        <v>0</v>
      </c>
      <c r="X358" s="2">
        <f t="shared" si="589"/>
        <v>0</v>
      </c>
      <c r="Y358" s="2">
        <f t="shared" si="590"/>
        <v>0</v>
      </c>
      <c r="Z358" s="2"/>
      <c r="AA358" s="2">
        <v>-1</v>
      </c>
      <c r="AB358" s="2">
        <f t="shared" si="591"/>
        <v>241.46</v>
      </c>
      <c r="AC358" s="2">
        <f>ROUND(((ES358*1)),6)</f>
        <v>27.44</v>
      </c>
      <c r="AD358" s="2">
        <f>ROUND(((((ET358*1.2))-((EU358*1.2)))+AE358),6)</f>
        <v>2.2080000000000002</v>
      </c>
      <c r="AE358" s="2">
        <f>ROUND(((EU358*1.2)),6)</f>
        <v>0.312</v>
      </c>
      <c r="AF358" s="2">
        <f>ROUND(((EV358*1.2)),6)</f>
        <v>211.81200000000001</v>
      </c>
      <c r="AG358" s="2">
        <f t="shared" si="592"/>
        <v>0</v>
      </c>
      <c r="AH358" s="2">
        <f>((EW358*1.2))</f>
        <v>17.939999999999998</v>
      </c>
      <c r="AI358" s="2">
        <f>((EX358*1.2))</f>
        <v>0</v>
      </c>
      <c r="AJ358" s="2">
        <f t="shared" si="593"/>
        <v>0</v>
      </c>
      <c r="AK358" s="2">
        <v>205.79</v>
      </c>
      <c r="AL358" s="2">
        <v>27.44</v>
      </c>
      <c r="AM358" s="2">
        <v>1.84</v>
      </c>
      <c r="AN358" s="2">
        <v>0.26</v>
      </c>
      <c r="AO358" s="2">
        <v>176.51</v>
      </c>
      <c r="AP358" s="2">
        <v>0</v>
      </c>
      <c r="AQ358" s="2">
        <v>14.95</v>
      </c>
      <c r="AR358" s="2">
        <v>0</v>
      </c>
      <c r="AS358" s="2">
        <v>0</v>
      </c>
      <c r="AT358" s="2">
        <v>97</v>
      </c>
      <c r="AU358" s="2">
        <v>51</v>
      </c>
      <c r="AV358" s="2">
        <v>1.0469999999999999</v>
      </c>
      <c r="AW358" s="2">
        <v>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2</v>
      </c>
      <c r="BJ358" s="2" t="s">
        <v>352</v>
      </c>
      <c r="BK358" s="2"/>
      <c r="BL358" s="2"/>
      <c r="BM358" s="2">
        <v>67</v>
      </c>
      <c r="BN358" s="2">
        <v>0</v>
      </c>
      <c r="BO358" s="2" t="s">
        <v>350</v>
      </c>
      <c r="BP358" s="2">
        <v>1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97</v>
      </c>
      <c r="CA358" s="2">
        <v>51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733</v>
      </c>
      <c r="CO358" s="2">
        <v>0</v>
      </c>
      <c r="CP358" s="2">
        <f t="shared" si="594"/>
        <v>0</v>
      </c>
      <c r="CQ358" s="2">
        <f t="shared" si="595"/>
        <v>27.44</v>
      </c>
      <c r="CR358" s="2">
        <f>(ROUND((ROUND((((ET358*1.2))*AV358*1),2)*BB358),2)+ROUND((ROUND(((AE358-((EU358*1.2)))*AV358*1),2)*BS358),2))</f>
        <v>2.31</v>
      </c>
      <c r="CS358" s="2">
        <f t="shared" si="596"/>
        <v>0.33</v>
      </c>
      <c r="CT358" s="2">
        <f t="shared" si="597"/>
        <v>221.77</v>
      </c>
      <c r="CU358" s="2">
        <f t="shared" si="598"/>
        <v>0</v>
      </c>
      <c r="CV358" s="2">
        <f t="shared" si="599"/>
        <v>18.783179999999998</v>
      </c>
      <c r="CW358" s="2">
        <f t="shared" si="600"/>
        <v>0</v>
      </c>
      <c r="CX358" s="2">
        <f t="shared" si="601"/>
        <v>0</v>
      </c>
      <c r="CY358" s="2">
        <f t="shared" si="602"/>
        <v>0</v>
      </c>
      <c r="CZ358" s="2">
        <f t="shared" si="603"/>
        <v>0</v>
      </c>
      <c r="DA358" s="2"/>
      <c r="DB358" s="2"/>
      <c r="DC358" s="2" t="s">
        <v>3</v>
      </c>
      <c r="DD358" s="2" t="s">
        <v>353</v>
      </c>
      <c r="DE358" s="2" t="s">
        <v>354</v>
      </c>
      <c r="DF358" s="2" t="s">
        <v>354</v>
      </c>
      <c r="DG358" s="2" t="s">
        <v>354</v>
      </c>
      <c r="DH358" s="2" t="s">
        <v>3</v>
      </c>
      <c r="DI358" s="2" t="s">
        <v>354</v>
      </c>
      <c r="DJ358" s="2" t="s">
        <v>354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351</v>
      </c>
      <c r="DW358" s="2" t="s">
        <v>351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82946483</v>
      </c>
      <c r="EF358" s="2">
        <v>40</v>
      </c>
      <c r="EG358" s="2" t="s">
        <v>315</v>
      </c>
      <c r="EH358" s="2">
        <v>0</v>
      </c>
      <c r="EI358" s="2" t="s">
        <v>3</v>
      </c>
      <c r="EJ358" s="2">
        <v>2</v>
      </c>
      <c r="EK358" s="2">
        <v>67</v>
      </c>
      <c r="EL358" s="2" t="s">
        <v>316</v>
      </c>
      <c r="EM358" s="2" t="s">
        <v>317</v>
      </c>
      <c r="EN358" s="2"/>
      <c r="EO358" s="2" t="s">
        <v>324</v>
      </c>
      <c r="EP358" s="2"/>
      <c r="EQ358" s="2">
        <v>132096</v>
      </c>
      <c r="ER358" s="2">
        <v>205.79</v>
      </c>
      <c r="ES358" s="2">
        <v>27.44</v>
      </c>
      <c r="ET358" s="2">
        <v>1.84</v>
      </c>
      <c r="EU358" s="2">
        <v>0.26</v>
      </c>
      <c r="EV358" s="2">
        <v>176.51</v>
      </c>
      <c r="EW358" s="2">
        <v>14.95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v>0</v>
      </c>
      <c r="FS358" s="2">
        <v>0</v>
      </c>
      <c r="FT358" s="2"/>
      <c r="FU358" s="2"/>
      <c r="FV358" s="2"/>
      <c r="FW358" s="2"/>
      <c r="FX358" s="2">
        <v>97</v>
      </c>
      <c r="FY358" s="2">
        <v>51</v>
      </c>
      <c r="FZ358" s="2"/>
      <c r="GA358" s="2" t="s">
        <v>3</v>
      </c>
      <c r="GB358" s="2"/>
      <c r="GC358" s="2"/>
      <c r="GD358" s="2">
        <v>1</v>
      </c>
      <c r="GE358" s="2"/>
      <c r="GF358" s="2">
        <v>-1400676117</v>
      </c>
      <c r="GG358" s="2">
        <v>2</v>
      </c>
      <c r="GH358" s="2">
        <v>1</v>
      </c>
      <c r="GI358" s="2">
        <v>2</v>
      </c>
      <c r="GJ358" s="2">
        <v>0</v>
      </c>
      <c r="GK358" s="2">
        <v>0</v>
      </c>
      <c r="GL358" s="2">
        <f t="shared" si="604"/>
        <v>0</v>
      </c>
      <c r="GM358" s="2">
        <f t="shared" si="605"/>
        <v>0</v>
      </c>
      <c r="GN358" s="2">
        <f t="shared" si="606"/>
        <v>0</v>
      </c>
      <c r="GO358" s="2">
        <f t="shared" si="607"/>
        <v>0</v>
      </c>
      <c r="GP358" s="2">
        <f t="shared" si="608"/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609"/>
        <v>0</v>
      </c>
      <c r="GW358" s="2">
        <v>1</v>
      </c>
      <c r="GX358" s="2">
        <f t="shared" si="610"/>
        <v>0</v>
      </c>
      <c r="GY358" s="2"/>
      <c r="GZ358" s="2"/>
      <c r="HA358" s="2">
        <v>0</v>
      </c>
      <c r="HB358" s="2">
        <v>0</v>
      </c>
      <c r="HC358" s="2">
        <f t="shared" si="611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>
        <v>0</v>
      </c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ROW(SmtRes!A302)</f>
        <v>302</v>
      </c>
      <c r="D359">
        <f>ROW(EtalonRes!A722)</f>
        <v>722</v>
      </c>
      <c r="E359" t="s">
        <v>3</v>
      </c>
      <c r="F359" t="s">
        <v>350</v>
      </c>
      <c r="G359" t="s">
        <v>732</v>
      </c>
      <c r="H359" t="s">
        <v>351</v>
      </c>
      <c r="I359">
        <f>ROUND(ROUND(F541*F522,0),9)</f>
        <v>0</v>
      </c>
      <c r="J359">
        <v>0</v>
      </c>
      <c r="K359">
        <f>ROUND(ROUND(F541*F522,0),9)</f>
        <v>0</v>
      </c>
      <c r="O359">
        <f t="shared" si="581"/>
        <v>0</v>
      </c>
      <c r="P359">
        <f t="shared" si="582"/>
        <v>0</v>
      </c>
      <c r="Q359">
        <f>(ROUND((ROUND((((ET359*1.2))*AV359*I359),2)*BB359),2)+ROUND((ROUND(((AE359-((EU359*1.2)))*AV359*I359),2)*BS359),2))</f>
        <v>0</v>
      </c>
      <c r="R359">
        <f t="shared" si="583"/>
        <v>0</v>
      </c>
      <c r="S359">
        <f t="shared" si="584"/>
        <v>0</v>
      </c>
      <c r="T359">
        <f t="shared" si="585"/>
        <v>0</v>
      </c>
      <c r="U359">
        <f t="shared" si="586"/>
        <v>0</v>
      </c>
      <c r="V359">
        <f t="shared" si="587"/>
        <v>0</v>
      </c>
      <c r="W359">
        <f t="shared" si="588"/>
        <v>0</v>
      </c>
      <c r="X359">
        <f t="shared" si="589"/>
        <v>0</v>
      </c>
      <c r="Y359">
        <f t="shared" si="590"/>
        <v>0</v>
      </c>
      <c r="AA359">
        <v>-1</v>
      </c>
      <c r="AB359">
        <f t="shared" si="591"/>
        <v>241.46</v>
      </c>
      <c r="AC359">
        <f>ROUND(((ES359*1)),6)</f>
        <v>27.44</v>
      </c>
      <c r="AD359">
        <f>ROUND(((((ET359*1.2))-((EU359*1.2)))+AE359),6)</f>
        <v>2.2080000000000002</v>
      </c>
      <c r="AE359">
        <f>ROUND(((EU359*1.2)),6)</f>
        <v>0.312</v>
      </c>
      <c r="AF359">
        <f>ROUND(((EV359*1.2)),6)</f>
        <v>211.81200000000001</v>
      </c>
      <c r="AG359">
        <f t="shared" si="592"/>
        <v>0</v>
      </c>
      <c r="AH359">
        <f>((EW359*1.2))</f>
        <v>17.939999999999998</v>
      </c>
      <c r="AI359">
        <f>((EX359*1.2))</f>
        <v>0</v>
      </c>
      <c r="AJ359">
        <f t="shared" si="593"/>
        <v>0</v>
      </c>
      <c r="AK359">
        <v>205.79</v>
      </c>
      <c r="AL359">
        <v>27.44</v>
      </c>
      <c r="AM359">
        <v>1.84</v>
      </c>
      <c r="AN359">
        <v>0.26</v>
      </c>
      <c r="AO359">
        <v>176.51</v>
      </c>
      <c r="AP359">
        <v>0</v>
      </c>
      <c r="AQ359">
        <v>14.95</v>
      </c>
      <c r="AR359">
        <v>0</v>
      </c>
      <c r="AS359">
        <v>0</v>
      </c>
      <c r="AT359">
        <v>97</v>
      </c>
      <c r="AU359">
        <v>51</v>
      </c>
      <c r="AV359">
        <v>1.0469999999999999</v>
      </c>
      <c r="AW359">
        <v>1</v>
      </c>
      <c r="AZ359">
        <v>1</v>
      </c>
      <c r="BA359">
        <v>55.67</v>
      </c>
      <c r="BB359">
        <v>16.190000000000001</v>
      </c>
      <c r="BC359">
        <v>10.08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352</v>
      </c>
      <c r="BM359">
        <v>67</v>
      </c>
      <c r="BN359">
        <v>0</v>
      </c>
      <c r="BO359" t="s">
        <v>350</v>
      </c>
      <c r="BP359">
        <v>1</v>
      </c>
      <c r="BQ359">
        <v>40</v>
      </c>
      <c r="BR359">
        <v>0</v>
      </c>
      <c r="BS359">
        <v>55.67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97</v>
      </c>
      <c r="CA359">
        <v>51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733</v>
      </c>
      <c r="CO359">
        <v>0</v>
      </c>
      <c r="CP359">
        <f t="shared" si="594"/>
        <v>0</v>
      </c>
      <c r="CQ359">
        <f t="shared" si="595"/>
        <v>276.60000000000002</v>
      </c>
      <c r="CR359">
        <f>(ROUND((ROUND((((ET359*1.2))*AV359*1),2)*BB359),2)+ROUND((ROUND(((AE359-((EU359*1.2)))*AV359*1),2)*BS359),2))</f>
        <v>37.4</v>
      </c>
      <c r="CS359">
        <f t="shared" si="596"/>
        <v>18.37</v>
      </c>
      <c r="CT359">
        <f t="shared" si="597"/>
        <v>12345.94</v>
      </c>
      <c r="CU359">
        <f t="shared" si="598"/>
        <v>0</v>
      </c>
      <c r="CV359">
        <f t="shared" si="599"/>
        <v>18.783179999999998</v>
      </c>
      <c r="CW359">
        <f t="shared" si="600"/>
        <v>0</v>
      </c>
      <c r="CX359">
        <f t="shared" si="601"/>
        <v>0</v>
      </c>
      <c r="CY359">
        <f t="shared" si="602"/>
        <v>0</v>
      </c>
      <c r="CZ359">
        <f t="shared" si="603"/>
        <v>0</v>
      </c>
      <c r="DC359" t="s">
        <v>3</v>
      </c>
      <c r="DD359" t="s">
        <v>353</v>
      </c>
      <c r="DE359" t="s">
        <v>354</v>
      </c>
      <c r="DF359" t="s">
        <v>354</v>
      </c>
      <c r="DG359" t="s">
        <v>354</v>
      </c>
      <c r="DH359" t="s">
        <v>3</v>
      </c>
      <c r="DI359" t="s">
        <v>354</v>
      </c>
      <c r="DJ359" t="s">
        <v>354</v>
      </c>
      <c r="DK359" t="s">
        <v>3</v>
      </c>
      <c r="DL359" t="s">
        <v>3</v>
      </c>
      <c r="DM359" t="s">
        <v>3</v>
      </c>
      <c r="DN359">
        <v>0</v>
      </c>
      <c r="DO359">
        <v>0</v>
      </c>
      <c r="DP359">
        <v>1</v>
      </c>
      <c r="DQ359">
        <v>1</v>
      </c>
      <c r="DU359">
        <v>1013</v>
      </c>
      <c r="DV359" t="s">
        <v>351</v>
      </c>
      <c r="DW359" t="s">
        <v>351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82946483</v>
      </c>
      <c r="EF359">
        <v>40</v>
      </c>
      <c r="EG359" t="s">
        <v>315</v>
      </c>
      <c r="EH359">
        <v>0</v>
      </c>
      <c r="EI359" t="s">
        <v>3</v>
      </c>
      <c r="EJ359">
        <v>2</v>
      </c>
      <c r="EK359">
        <v>67</v>
      </c>
      <c r="EL359" t="s">
        <v>316</v>
      </c>
      <c r="EM359" t="s">
        <v>317</v>
      </c>
      <c r="EO359" t="s">
        <v>324</v>
      </c>
      <c r="EQ359">
        <v>132096</v>
      </c>
      <c r="ER359">
        <v>205.79</v>
      </c>
      <c r="ES359">
        <v>27.44</v>
      </c>
      <c r="ET359">
        <v>1.84</v>
      </c>
      <c r="EU359">
        <v>0.26</v>
      </c>
      <c r="EV359">
        <v>176.51</v>
      </c>
      <c r="EW359">
        <v>14.95</v>
      </c>
      <c r="EX359">
        <v>0</v>
      </c>
      <c r="EY359">
        <v>0</v>
      </c>
      <c r="FQ359">
        <v>0</v>
      </c>
      <c r="FR359">
        <v>0</v>
      </c>
      <c r="FS359">
        <v>0</v>
      </c>
      <c r="FX359">
        <v>97</v>
      </c>
      <c r="FY359">
        <v>51</v>
      </c>
      <c r="GA359" t="s">
        <v>3</v>
      </c>
      <c r="GD359">
        <v>1</v>
      </c>
      <c r="GF359">
        <v>-1400676117</v>
      </c>
      <c r="GG359">
        <v>2</v>
      </c>
      <c r="GH359">
        <v>1</v>
      </c>
      <c r="GI359">
        <v>2</v>
      </c>
      <c r="GJ359">
        <v>0</v>
      </c>
      <c r="GK359">
        <v>0</v>
      </c>
      <c r="GL359">
        <f t="shared" si="604"/>
        <v>0</v>
      </c>
      <c r="GM359">
        <f t="shared" si="605"/>
        <v>0</v>
      </c>
      <c r="GN359">
        <f t="shared" si="606"/>
        <v>0</v>
      </c>
      <c r="GO359">
        <f t="shared" si="607"/>
        <v>0</v>
      </c>
      <c r="GP359">
        <f t="shared" si="608"/>
        <v>0</v>
      </c>
      <c r="GR359">
        <v>0</v>
      </c>
      <c r="GS359">
        <v>0</v>
      </c>
      <c r="GT359">
        <v>0</v>
      </c>
      <c r="GU359" t="s">
        <v>3</v>
      </c>
      <c r="GV359">
        <f t="shared" si="609"/>
        <v>0</v>
      </c>
      <c r="GW359">
        <v>1</v>
      </c>
      <c r="GX359">
        <f t="shared" si="610"/>
        <v>0</v>
      </c>
      <c r="HA359">
        <v>0</v>
      </c>
      <c r="HB359">
        <v>0</v>
      </c>
      <c r="HC359">
        <f t="shared" si="611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HS359">
        <v>0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ROW(SmtRes!A306)</f>
        <v>306</v>
      </c>
      <c r="D360" s="2">
        <f>ROW(EtalonRes!A727)</f>
        <v>727</v>
      </c>
      <c r="E360" s="2" t="s">
        <v>3</v>
      </c>
      <c r="F360" s="2" t="s">
        <v>350</v>
      </c>
      <c r="G360" s="2" t="s">
        <v>732</v>
      </c>
      <c r="H360" s="2" t="s">
        <v>351</v>
      </c>
      <c r="I360" s="2">
        <f>ROUND(F541-I358,9)</f>
        <v>0</v>
      </c>
      <c r="J360" s="2">
        <v>0</v>
      </c>
      <c r="K360" s="2">
        <f>ROUND(F541-I358,9)</f>
        <v>0</v>
      </c>
      <c r="L360" s="2"/>
      <c r="M360" s="2"/>
      <c r="N360" s="2"/>
      <c r="O360" s="2">
        <f t="shared" si="581"/>
        <v>0</v>
      </c>
      <c r="P360" s="2">
        <f t="shared" si="582"/>
        <v>0</v>
      </c>
      <c r="Q360" s="2">
        <f>(ROUND((ROUND(((ET360)*AV360*I360),2)*BB360),2)+ROUND((ROUND(((AE360-(EU360))*AV360*I360),2)*BS360),2))</f>
        <v>0</v>
      </c>
      <c r="R360" s="2">
        <f t="shared" si="583"/>
        <v>0</v>
      </c>
      <c r="S360" s="2">
        <f t="shared" si="584"/>
        <v>0</v>
      </c>
      <c r="T360" s="2">
        <f t="shared" si="585"/>
        <v>0</v>
      </c>
      <c r="U360" s="2">
        <f t="shared" si="586"/>
        <v>0</v>
      </c>
      <c r="V360" s="2">
        <f t="shared" si="587"/>
        <v>0</v>
      </c>
      <c r="W360" s="2">
        <f t="shared" si="588"/>
        <v>0</v>
      </c>
      <c r="X360" s="2">
        <f t="shared" si="589"/>
        <v>0</v>
      </c>
      <c r="Y360" s="2">
        <f t="shared" si="590"/>
        <v>0</v>
      </c>
      <c r="Z360" s="2"/>
      <c r="AA360" s="2">
        <v>-1</v>
      </c>
      <c r="AB360" s="2">
        <f t="shared" si="591"/>
        <v>205.79</v>
      </c>
      <c r="AC360" s="2">
        <f>ROUND((ES360),6)</f>
        <v>27.44</v>
      </c>
      <c r="AD360" s="2">
        <f>ROUND((((ET360)-(EU360))+AE360),6)</f>
        <v>1.84</v>
      </c>
      <c r="AE360" s="2">
        <f t="shared" ref="AE360:AF363" si="614">ROUND((EU360),6)</f>
        <v>0.26</v>
      </c>
      <c r="AF360" s="2">
        <f t="shared" si="614"/>
        <v>176.51</v>
      </c>
      <c r="AG360" s="2">
        <f t="shared" si="592"/>
        <v>0</v>
      </c>
      <c r="AH360" s="2">
        <f t="shared" ref="AH360:AI363" si="615">(EW360)</f>
        <v>14.95</v>
      </c>
      <c r="AI360" s="2">
        <f t="shared" si="615"/>
        <v>0</v>
      </c>
      <c r="AJ360" s="2">
        <f t="shared" si="593"/>
        <v>0</v>
      </c>
      <c r="AK360" s="2">
        <v>205.79</v>
      </c>
      <c r="AL360" s="2">
        <v>27.44</v>
      </c>
      <c r="AM360" s="2">
        <v>1.84</v>
      </c>
      <c r="AN360" s="2">
        <v>0.26</v>
      </c>
      <c r="AO360" s="2">
        <v>176.51</v>
      </c>
      <c r="AP360" s="2">
        <v>0</v>
      </c>
      <c r="AQ360" s="2">
        <v>14.95</v>
      </c>
      <c r="AR360" s="2">
        <v>0</v>
      </c>
      <c r="AS360" s="2">
        <v>0</v>
      </c>
      <c r="AT360" s="2">
        <v>97</v>
      </c>
      <c r="AU360" s="2">
        <v>51</v>
      </c>
      <c r="AV360" s="2">
        <v>1.0469999999999999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352</v>
      </c>
      <c r="BK360" s="2"/>
      <c r="BL360" s="2"/>
      <c r="BM360" s="2">
        <v>67</v>
      </c>
      <c r="BN360" s="2">
        <v>0</v>
      </c>
      <c r="BO360" s="2" t="s">
        <v>350</v>
      </c>
      <c r="BP360" s="2">
        <v>1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97</v>
      </c>
      <c r="CA360" s="2">
        <v>51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594"/>
        <v>0</v>
      </c>
      <c r="CQ360" s="2">
        <f t="shared" si="595"/>
        <v>27.44</v>
      </c>
      <c r="CR360" s="2">
        <f>(ROUND((ROUND(((ET360)*AV360*1),2)*BB360),2)+ROUND((ROUND(((AE360-(EU360))*AV360*1),2)*BS360),2))</f>
        <v>1.93</v>
      </c>
      <c r="CS360" s="2">
        <f t="shared" si="596"/>
        <v>0.27</v>
      </c>
      <c r="CT360" s="2">
        <f t="shared" si="597"/>
        <v>184.81</v>
      </c>
      <c r="CU360" s="2">
        <f t="shared" si="598"/>
        <v>0</v>
      </c>
      <c r="CV360" s="2">
        <f t="shared" si="599"/>
        <v>15.652649999999998</v>
      </c>
      <c r="CW360" s="2">
        <f t="shared" si="600"/>
        <v>0</v>
      </c>
      <c r="CX360" s="2">
        <f t="shared" si="601"/>
        <v>0</v>
      </c>
      <c r="CY360" s="2">
        <f t="shared" si="602"/>
        <v>0</v>
      </c>
      <c r="CZ360" s="2">
        <f t="shared" si="603"/>
        <v>0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351</v>
      </c>
      <c r="DW360" s="2" t="s">
        <v>351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82946483</v>
      </c>
      <c r="EF360" s="2">
        <v>40</v>
      </c>
      <c r="EG360" s="2" t="s">
        <v>315</v>
      </c>
      <c r="EH360" s="2">
        <v>0</v>
      </c>
      <c r="EI360" s="2" t="s">
        <v>3</v>
      </c>
      <c r="EJ360" s="2">
        <v>2</v>
      </c>
      <c r="EK360" s="2">
        <v>67</v>
      </c>
      <c r="EL360" s="2" t="s">
        <v>316</v>
      </c>
      <c r="EM360" s="2" t="s">
        <v>317</v>
      </c>
      <c r="EN360" s="2"/>
      <c r="EO360" s="2" t="s">
        <v>3</v>
      </c>
      <c r="EP360" s="2"/>
      <c r="EQ360" s="2">
        <v>132096</v>
      </c>
      <c r="ER360" s="2">
        <v>205.79</v>
      </c>
      <c r="ES360" s="2">
        <v>27.44</v>
      </c>
      <c r="ET360" s="2">
        <v>1.84</v>
      </c>
      <c r="EU360" s="2">
        <v>0.26</v>
      </c>
      <c r="EV360" s="2">
        <v>176.51</v>
      </c>
      <c r="EW360" s="2">
        <v>14.95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v>0</v>
      </c>
      <c r="FS360" s="2">
        <v>0</v>
      </c>
      <c r="FT360" s="2"/>
      <c r="FU360" s="2"/>
      <c r="FV360" s="2"/>
      <c r="FW360" s="2"/>
      <c r="FX360" s="2">
        <v>97</v>
      </c>
      <c r="FY360" s="2">
        <v>51</v>
      </c>
      <c r="FZ360" s="2"/>
      <c r="GA360" s="2" t="s">
        <v>3</v>
      </c>
      <c r="GB360" s="2"/>
      <c r="GC360" s="2"/>
      <c r="GD360" s="2">
        <v>1</v>
      </c>
      <c r="GE360" s="2"/>
      <c r="GF360" s="2">
        <v>-1400676117</v>
      </c>
      <c r="GG360" s="2">
        <v>2</v>
      </c>
      <c r="GH360" s="2">
        <v>1</v>
      </c>
      <c r="GI360" s="2">
        <v>2</v>
      </c>
      <c r="GJ360" s="2">
        <v>0</v>
      </c>
      <c r="GK360" s="2">
        <v>0</v>
      </c>
      <c r="GL360" s="2">
        <f t="shared" si="604"/>
        <v>0</v>
      </c>
      <c r="GM360" s="2">
        <f t="shared" si="605"/>
        <v>0</v>
      </c>
      <c r="GN360" s="2">
        <f t="shared" si="606"/>
        <v>0</v>
      </c>
      <c r="GO360" s="2">
        <f t="shared" si="607"/>
        <v>0</v>
      </c>
      <c r="GP360" s="2">
        <f t="shared" si="608"/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609"/>
        <v>0</v>
      </c>
      <c r="GW360" s="2">
        <v>1</v>
      </c>
      <c r="GX360" s="2">
        <f t="shared" si="610"/>
        <v>0</v>
      </c>
      <c r="GY360" s="2"/>
      <c r="GZ360" s="2"/>
      <c r="HA360" s="2">
        <v>0</v>
      </c>
      <c r="HB360" s="2">
        <v>0</v>
      </c>
      <c r="HC360" s="2">
        <f t="shared" si="611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>
        <v>0</v>
      </c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ROW(SmtRes!A310)</f>
        <v>310</v>
      </c>
      <c r="D361">
        <f>ROW(EtalonRes!A732)</f>
        <v>732</v>
      </c>
      <c r="E361" t="s">
        <v>3</v>
      </c>
      <c r="F361" t="s">
        <v>350</v>
      </c>
      <c r="G361" t="s">
        <v>732</v>
      </c>
      <c r="H361" t="s">
        <v>351</v>
      </c>
      <c r="I361">
        <f>ROUND(F541-I359,9)</f>
        <v>0</v>
      </c>
      <c r="J361">
        <v>0</v>
      </c>
      <c r="K361">
        <f>ROUND(F541-I359,9)</f>
        <v>0</v>
      </c>
      <c r="O361">
        <f t="shared" si="581"/>
        <v>0</v>
      </c>
      <c r="P361">
        <f t="shared" si="582"/>
        <v>0</v>
      </c>
      <c r="Q361">
        <f>(ROUND((ROUND(((ET361)*AV361*I361),2)*BB361),2)+ROUND((ROUND(((AE361-(EU361))*AV361*I361),2)*BS361),2))</f>
        <v>0</v>
      </c>
      <c r="R361">
        <f t="shared" si="583"/>
        <v>0</v>
      </c>
      <c r="S361">
        <f t="shared" si="584"/>
        <v>0</v>
      </c>
      <c r="T361">
        <f t="shared" si="585"/>
        <v>0</v>
      </c>
      <c r="U361">
        <f t="shared" si="586"/>
        <v>0</v>
      </c>
      <c r="V361">
        <f t="shared" si="587"/>
        <v>0</v>
      </c>
      <c r="W361">
        <f t="shared" si="588"/>
        <v>0</v>
      </c>
      <c r="X361">
        <f t="shared" si="589"/>
        <v>0</v>
      </c>
      <c r="Y361">
        <f t="shared" si="590"/>
        <v>0</v>
      </c>
      <c r="AA361">
        <v>-1</v>
      </c>
      <c r="AB361">
        <f t="shared" si="591"/>
        <v>205.79</v>
      </c>
      <c r="AC361">
        <f>ROUND((ES361),6)</f>
        <v>27.44</v>
      </c>
      <c r="AD361">
        <f>ROUND((((ET361)-(EU361))+AE361),6)</f>
        <v>1.84</v>
      </c>
      <c r="AE361">
        <f t="shared" si="614"/>
        <v>0.26</v>
      </c>
      <c r="AF361">
        <f t="shared" si="614"/>
        <v>176.51</v>
      </c>
      <c r="AG361">
        <f t="shared" si="592"/>
        <v>0</v>
      </c>
      <c r="AH361">
        <f t="shared" si="615"/>
        <v>14.95</v>
      </c>
      <c r="AI361">
        <f t="shared" si="615"/>
        <v>0</v>
      </c>
      <c r="AJ361">
        <f t="shared" si="593"/>
        <v>0</v>
      </c>
      <c r="AK361">
        <v>205.79</v>
      </c>
      <c r="AL361">
        <v>27.44</v>
      </c>
      <c r="AM361">
        <v>1.84</v>
      </c>
      <c r="AN361">
        <v>0.26</v>
      </c>
      <c r="AO361">
        <v>176.51</v>
      </c>
      <c r="AP361">
        <v>0</v>
      </c>
      <c r="AQ361">
        <v>14.95</v>
      </c>
      <c r="AR361">
        <v>0</v>
      </c>
      <c r="AS361">
        <v>0</v>
      </c>
      <c r="AT361">
        <v>97</v>
      </c>
      <c r="AU361">
        <v>51</v>
      </c>
      <c r="AV361">
        <v>1.0469999999999999</v>
      </c>
      <c r="AW361">
        <v>1</v>
      </c>
      <c r="AZ361">
        <v>1</v>
      </c>
      <c r="BA361">
        <v>55.67</v>
      </c>
      <c r="BB361">
        <v>16.190000000000001</v>
      </c>
      <c r="BC361">
        <v>10.08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352</v>
      </c>
      <c r="BM361">
        <v>67</v>
      </c>
      <c r="BN361">
        <v>0</v>
      </c>
      <c r="BO361" t="s">
        <v>350</v>
      </c>
      <c r="BP361">
        <v>1</v>
      </c>
      <c r="BQ361">
        <v>40</v>
      </c>
      <c r="BR361">
        <v>0</v>
      </c>
      <c r="BS361">
        <v>55.67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97</v>
      </c>
      <c r="CA361">
        <v>51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594"/>
        <v>0</v>
      </c>
      <c r="CQ361">
        <f t="shared" si="595"/>
        <v>276.60000000000002</v>
      </c>
      <c r="CR361">
        <f>(ROUND((ROUND(((ET361)*AV361*1),2)*BB361),2)+ROUND((ROUND(((AE361-(EU361))*AV361*1),2)*BS361),2))</f>
        <v>31.25</v>
      </c>
      <c r="CS361">
        <f t="shared" si="596"/>
        <v>15.03</v>
      </c>
      <c r="CT361">
        <f t="shared" si="597"/>
        <v>10288.370000000001</v>
      </c>
      <c r="CU361">
        <f t="shared" si="598"/>
        <v>0</v>
      </c>
      <c r="CV361">
        <f t="shared" si="599"/>
        <v>15.652649999999998</v>
      </c>
      <c r="CW361">
        <f t="shared" si="600"/>
        <v>0</v>
      </c>
      <c r="CX361">
        <f t="shared" si="601"/>
        <v>0</v>
      </c>
      <c r="CY361">
        <f t="shared" si="602"/>
        <v>0</v>
      </c>
      <c r="CZ361">
        <f t="shared" si="603"/>
        <v>0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0</v>
      </c>
      <c r="DO361">
        <v>0</v>
      </c>
      <c r="DP361">
        <v>1</v>
      </c>
      <c r="DQ361">
        <v>1</v>
      </c>
      <c r="DU361">
        <v>1013</v>
      </c>
      <c r="DV361" t="s">
        <v>351</v>
      </c>
      <c r="DW361" t="s">
        <v>351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82946483</v>
      </c>
      <c r="EF361">
        <v>40</v>
      </c>
      <c r="EG361" t="s">
        <v>315</v>
      </c>
      <c r="EH361">
        <v>0</v>
      </c>
      <c r="EI361" t="s">
        <v>3</v>
      </c>
      <c r="EJ361">
        <v>2</v>
      </c>
      <c r="EK361">
        <v>67</v>
      </c>
      <c r="EL361" t="s">
        <v>316</v>
      </c>
      <c r="EM361" t="s">
        <v>317</v>
      </c>
      <c r="EO361" t="s">
        <v>3</v>
      </c>
      <c r="EQ361">
        <v>132096</v>
      </c>
      <c r="ER361">
        <v>205.79</v>
      </c>
      <c r="ES361">
        <v>27.44</v>
      </c>
      <c r="ET361">
        <v>1.84</v>
      </c>
      <c r="EU361">
        <v>0.26</v>
      </c>
      <c r="EV361">
        <v>176.51</v>
      </c>
      <c r="EW361">
        <v>14.95</v>
      </c>
      <c r="EX361">
        <v>0</v>
      </c>
      <c r="EY361">
        <v>0</v>
      </c>
      <c r="FQ361">
        <v>0</v>
      </c>
      <c r="FR361">
        <v>0</v>
      </c>
      <c r="FS361">
        <v>0</v>
      </c>
      <c r="FX361">
        <v>97</v>
      </c>
      <c r="FY361">
        <v>51</v>
      </c>
      <c r="GA361" t="s">
        <v>3</v>
      </c>
      <c r="GD361">
        <v>1</v>
      </c>
      <c r="GF361">
        <v>-1400676117</v>
      </c>
      <c r="GG361">
        <v>2</v>
      </c>
      <c r="GH361">
        <v>1</v>
      </c>
      <c r="GI361">
        <v>2</v>
      </c>
      <c r="GJ361">
        <v>0</v>
      </c>
      <c r="GK361">
        <v>0</v>
      </c>
      <c r="GL361">
        <f t="shared" si="604"/>
        <v>0</v>
      </c>
      <c r="GM361">
        <f t="shared" si="605"/>
        <v>0</v>
      </c>
      <c r="GN361">
        <f t="shared" si="606"/>
        <v>0</v>
      </c>
      <c r="GO361">
        <f t="shared" si="607"/>
        <v>0</v>
      </c>
      <c r="GP361">
        <f t="shared" si="608"/>
        <v>0</v>
      </c>
      <c r="GR361">
        <v>0</v>
      </c>
      <c r="GS361">
        <v>0</v>
      </c>
      <c r="GT361">
        <v>0</v>
      </c>
      <c r="GU361" t="s">
        <v>3</v>
      </c>
      <c r="GV361">
        <f t="shared" si="609"/>
        <v>0</v>
      </c>
      <c r="GW361">
        <v>1</v>
      </c>
      <c r="GX361">
        <f t="shared" si="610"/>
        <v>0</v>
      </c>
      <c r="HA361">
        <v>0</v>
      </c>
      <c r="HB361">
        <v>0</v>
      </c>
      <c r="HC361">
        <f t="shared" si="611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HS361">
        <v>0</v>
      </c>
      <c r="IK361">
        <v>0</v>
      </c>
    </row>
    <row r="362" spans="1:255" x14ac:dyDescent="0.2">
      <c r="A362" s="2">
        <v>17</v>
      </c>
      <c r="B362" s="2">
        <v>1</v>
      </c>
      <c r="C362" s="2"/>
      <c r="D362" s="2"/>
      <c r="E362" s="2" t="s">
        <v>3</v>
      </c>
      <c r="F362" s="2" t="s">
        <v>355</v>
      </c>
      <c r="G362" s="2" t="s">
        <v>734</v>
      </c>
      <c r="H362" s="2" t="s">
        <v>348</v>
      </c>
      <c r="I362" s="2">
        <f>ROUND(I358+I360,9)</f>
        <v>0</v>
      </c>
      <c r="J362" s="2">
        <v>0</v>
      </c>
      <c r="K362" s="2">
        <f>ROUND(I358+I360,9)</f>
        <v>0</v>
      </c>
      <c r="L362" s="2"/>
      <c r="M362" s="2"/>
      <c r="N362" s="2"/>
      <c r="O362" s="2">
        <f t="shared" si="581"/>
        <v>0</v>
      </c>
      <c r="P362" s="2">
        <f t="shared" si="582"/>
        <v>0</v>
      </c>
      <c r="Q362" s="2">
        <f>(ROUND((ROUND(((ET362)*AV362*I362),2)*BB362),2)+ROUND((ROUND(((AE362-(EU362))*AV362*I362),2)*BS362),2))</f>
        <v>0</v>
      </c>
      <c r="R362" s="2">
        <f t="shared" si="583"/>
        <v>0</v>
      </c>
      <c r="S362" s="2">
        <f t="shared" si="584"/>
        <v>0</v>
      </c>
      <c r="T362" s="2">
        <f t="shared" si="585"/>
        <v>0</v>
      </c>
      <c r="U362" s="2">
        <f t="shared" si="586"/>
        <v>0</v>
      </c>
      <c r="V362" s="2">
        <f t="shared" si="587"/>
        <v>0</v>
      </c>
      <c r="W362" s="2">
        <f t="shared" si="588"/>
        <v>0</v>
      </c>
      <c r="X362" s="2">
        <f t="shared" si="589"/>
        <v>0</v>
      </c>
      <c r="Y362" s="2">
        <f t="shared" si="590"/>
        <v>0</v>
      </c>
      <c r="Z362" s="2"/>
      <c r="AA362" s="2">
        <v>-1</v>
      </c>
      <c r="AB362" s="2">
        <f t="shared" si="591"/>
        <v>11117.46</v>
      </c>
      <c r="AC362" s="2">
        <f>ROUND((ES362),6)</f>
        <v>11117.46</v>
      </c>
      <c r="AD362" s="2">
        <f>ROUND((((ET362)-(EU362))+AE362),6)</f>
        <v>0</v>
      </c>
      <c r="AE362" s="2">
        <f t="shared" si="614"/>
        <v>0</v>
      </c>
      <c r="AF362" s="2">
        <f t="shared" si="614"/>
        <v>0</v>
      </c>
      <c r="AG362" s="2">
        <f t="shared" si="592"/>
        <v>0</v>
      </c>
      <c r="AH362" s="2">
        <f t="shared" si="615"/>
        <v>0</v>
      </c>
      <c r="AI362" s="2">
        <f t="shared" si="615"/>
        <v>0</v>
      </c>
      <c r="AJ362" s="2">
        <f t="shared" si="593"/>
        <v>0</v>
      </c>
      <c r="AK362" s="2">
        <v>11117.46</v>
      </c>
      <c r="AL362" s="2">
        <v>11117.46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v>0</v>
      </c>
      <c r="AV362" s="2">
        <v>1</v>
      </c>
      <c r="AW362" s="2">
        <v>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3</v>
      </c>
      <c r="BI362" s="2">
        <v>2</v>
      </c>
      <c r="BJ362" s="2" t="s">
        <v>356</v>
      </c>
      <c r="BK362" s="2"/>
      <c r="BL362" s="2"/>
      <c r="BM362" s="2">
        <v>1618</v>
      </c>
      <c r="BN362" s="2">
        <v>0</v>
      </c>
      <c r="BO362" s="2" t="s">
        <v>3</v>
      </c>
      <c r="BP362" s="2">
        <v>0</v>
      </c>
      <c r="BQ362" s="2">
        <v>201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0</v>
      </c>
      <c r="CA362" s="2">
        <v>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594"/>
        <v>0</v>
      </c>
      <c r="CQ362" s="2">
        <f t="shared" si="595"/>
        <v>11117.46</v>
      </c>
      <c r="CR362" s="2">
        <f>(ROUND((ROUND(((ET362)*AV362*1),2)*BB362),2)+ROUND((ROUND(((AE362-(EU362))*AV362*1),2)*BS362),2))</f>
        <v>0</v>
      </c>
      <c r="CS362" s="2">
        <f t="shared" si="596"/>
        <v>0</v>
      </c>
      <c r="CT362" s="2">
        <f t="shared" si="597"/>
        <v>0</v>
      </c>
      <c r="CU362" s="2">
        <f t="shared" si="598"/>
        <v>0</v>
      </c>
      <c r="CV362" s="2">
        <f t="shared" si="599"/>
        <v>0</v>
      </c>
      <c r="CW362" s="2">
        <f t="shared" si="600"/>
        <v>0</v>
      </c>
      <c r="CX362" s="2">
        <f t="shared" si="601"/>
        <v>0</v>
      </c>
      <c r="CY362" s="2">
        <f t="shared" si="602"/>
        <v>0</v>
      </c>
      <c r="CZ362" s="2">
        <f t="shared" si="603"/>
        <v>0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348</v>
      </c>
      <c r="DW362" s="2" t="s">
        <v>348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82946513</v>
      </c>
      <c r="EF362" s="2">
        <v>201</v>
      </c>
      <c r="EG362" s="2" t="s">
        <v>336</v>
      </c>
      <c r="EH362" s="2">
        <v>0</v>
      </c>
      <c r="EI362" s="2" t="s">
        <v>3</v>
      </c>
      <c r="EJ362" s="2">
        <v>2</v>
      </c>
      <c r="EK362" s="2">
        <v>1618</v>
      </c>
      <c r="EL362" s="2" t="s">
        <v>337</v>
      </c>
      <c r="EM362" s="2" t="s">
        <v>338</v>
      </c>
      <c r="EN362" s="2"/>
      <c r="EO362" s="2" t="s">
        <v>3</v>
      </c>
      <c r="EP362" s="2"/>
      <c r="EQ362" s="2">
        <v>132096</v>
      </c>
      <c r="ER362" s="2">
        <v>11117.46</v>
      </c>
      <c r="ES362" s="2">
        <v>11117.46</v>
      </c>
      <c r="ET362" s="2">
        <v>0</v>
      </c>
      <c r="EU362" s="2">
        <v>0</v>
      </c>
      <c r="EV362" s="2">
        <v>0</v>
      </c>
      <c r="EW362" s="2">
        <v>0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v>0</v>
      </c>
      <c r="FS362" s="2">
        <v>0</v>
      </c>
      <c r="FT362" s="2"/>
      <c r="FU362" s="2"/>
      <c r="FV362" s="2"/>
      <c r="FW362" s="2"/>
      <c r="FX362" s="2">
        <v>0</v>
      </c>
      <c r="FY362" s="2">
        <v>0</v>
      </c>
      <c r="FZ362" s="2"/>
      <c r="GA362" s="2" t="s">
        <v>3</v>
      </c>
      <c r="GB362" s="2"/>
      <c r="GC362" s="2"/>
      <c r="GD362" s="2">
        <v>1</v>
      </c>
      <c r="GE362" s="2"/>
      <c r="GF362" s="2">
        <v>-1634181670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604"/>
        <v>0</v>
      </c>
      <c r="GM362" s="2">
        <f t="shared" si="605"/>
        <v>0</v>
      </c>
      <c r="GN362" s="2">
        <f t="shared" si="606"/>
        <v>0</v>
      </c>
      <c r="GO362" s="2">
        <f t="shared" si="607"/>
        <v>0</v>
      </c>
      <c r="GP362" s="2">
        <f t="shared" si="608"/>
        <v>0</v>
      </c>
      <c r="GQ362" s="2"/>
      <c r="GR362" s="2">
        <v>0</v>
      </c>
      <c r="GS362" s="2">
        <v>0</v>
      </c>
      <c r="GT362" s="2">
        <v>0</v>
      </c>
      <c r="GU362" s="2" t="s">
        <v>3</v>
      </c>
      <c r="GV362" s="2">
        <f t="shared" si="609"/>
        <v>0</v>
      </c>
      <c r="GW362" s="2">
        <v>1</v>
      </c>
      <c r="GX362" s="2">
        <f t="shared" si="610"/>
        <v>0</v>
      </c>
      <c r="GY362" s="2"/>
      <c r="GZ362" s="2"/>
      <c r="HA362" s="2">
        <v>0</v>
      </c>
      <c r="HB362" s="2">
        <v>0</v>
      </c>
      <c r="HC362" s="2">
        <f t="shared" si="61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>
        <v>0</v>
      </c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E363" t="s">
        <v>3</v>
      </c>
      <c r="F363" t="s">
        <v>355</v>
      </c>
      <c r="G363" t="s">
        <v>734</v>
      </c>
      <c r="H363" t="s">
        <v>348</v>
      </c>
      <c r="I363">
        <f>ROUND(I359+I361,9)</f>
        <v>0</v>
      </c>
      <c r="J363">
        <v>0</v>
      </c>
      <c r="K363">
        <f>ROUND(I359+I361,9)</f>
        <v>0</v>
      </c>
      <c r="O363">
        <f t="shared" si="581"/>
        <v>0</v>
      </c>
      <c r="P363">
        <f t="shared" si="582"/>
        <v>0</v>
      </c>
      <c r="Q363">
        <f>(ROUND((ROUND(((ET363)*AV363*I363),2)*BB363),2)+ROUND((ROUND(((AE363-(EU363))*AV363*I363),2)*BS363),2))</f>
        <v>0</v>
      </c>
      <c r="R363">
        <f t="shared" si="583"/>
        <v>0</v>
      </c>
      <c r="S363">
        <f t="shared" si="584"/>
        <v>0</v>
      </c>
      <c r="T363">
        <f t="shared" si="585"/>
        <v>0</v>
      </c>
      <c r="U363">
        <f t="shared" si="586"/>
        <v>0</v>
      </c>
      <c r="V363">
        <f t="shared" si="587"/>
        <v>0</v>
      </c>
      <c r="W363">
        <f t="shared" si="588"/>
        <v>0</v>
      </c>
      <c r="X363">
        <f t="shared" si="589"/>
        <v>0</v>
      </c>
      <c r="Y363">
        <f t="shared" si="590"/>
        <v>0</v>
      </c>
      <c r="AA363">
        <v>-1</v>
      </c>
      <c r="AB363">
        <f t="shared" si="591"/>
        <v>11117.46</v>
      </c>
      <c r="AC363">
        <f>ROUND((ES363),6)</f>
        <v>11117.46</v>
      </c>
      <c r="AD363">
        <f>ROUND((((ET363)-(EU363))+AE363),6)</f>
        <v>0</v>
      </c>
      <c r="AE363">
        <f t="shared" si="614"/>
        <v>0</v>
      </c>
      <c r="AF363">
        <f t="shared" si="614"/>
        <v>0</v>
      </c>
      <c r="AG363">
        <f t="shared" si="592"/>
        <v>0</v>
      </c>
      <c r="AH363">
        <f t="shared" si="615"/>
        <v>0</v>
      </c>
      <c r="AI363">
        <f t="shared" si="615"/>
        <v>0</v>
      </c>
      <c r="AJ363">
        <f t="shared" si="593"/>
        <v>0</v>
      </c>
      <c r="AK363">
        <v>11117.46</v>
      </c>
      <c r="AL363">
        <v>11117.46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6.31</v>
      </c>
      <c r="BD363" t="s">
        <v>3</v>
      </c>
      <c r="BE363" t="s">
        <v>3</v>
      </c>
      <c r="BF363" t="s">
        <v>3</v>
      </c>
      <c r="BG363" t="s">
        <v>3</v>
      </c>
      <c r="BH363">
        <v>3</v>
      </c>
      <c r="BI363">
        <v>2</v>
      </c>
      <c r="BJ363" t="s">
        <v>356</v>
      </c>
      <c r="BM363">
        <v>1618</v>
      </c>
      <c r="BN363">
        <v>0</v>
      </c>
      <c r="BO363" t="s">
        <v>355</v>
      </c>
      <c r="BP363">
        <v>1</v>
      </c>
      <c r="BQ363">
        <v>201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0</v>
      </c>
      <c r="CA363">
        <v>0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594"/>
        <v>0</v>
      </c>
      <c r="CQ363">
        <f t="shared" si="595"/>
        <v>70151.17</v>
      </c>
      <c r="CR363">
        <f>(ROUND((ROUND(((ET363)*AV363*1),2)*BB363),2)+ROUND((ROUND(((AE363-(EU363))*AV363*1),2)*BS363),2))</f>
        <v>0</v>
      </c>
      <c r="CS363">
        <f t="shared" si="596"/>
        <v>0</v>
      </c>
      <c r="CT363">
        <f t="shared" si="597"/>
        <v>0</v>
      </c>
      <c r="CU363">
        <f t="shared" si="598"/>
        <v>0</v>
      </c>
      <c r="CV363">
        <f t="shared" si="599"/>
        <v>0</v>
      </c>
      <c r="CW363">
        <f t="shared" si="600"/>
        <v>0</v>
      </c>
      <c r="CX363">
        <f t="shared" si="601"/>
        <v>0</v>
      </c>
      <c r="CY363">
        <f t="shared" si="602"/>
        <v>0</v>
      </c>
      <c r="CZ363">
        <f t="shared" si="603"/>
        <v>0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0</v>
      </c>
      <c r="DO363">
        <v>0</v>
      </c>
      <c r="DP363">
        <v>1</v>
      </c>
      <c r="DQ363">
        <v>1</v>
      </c>
      <c r="DU363">
        <v>1013</v>
      </c>
      <c r="DV363" t="s">
        <v>348</v>
      </c>
      <c r="DW363" t="s">
        <v>348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82946513</v>
      </c>
      <c r="EF363">
        <v>201</v>
      </c>
      <c r="EG363" t="s">
        <v>336</v>
      </c>
      <c r="EH363">
        <v>0</v>
      </c>
      <c r="EI363" t="s">
        <v>3</v>
      </c>
      <c r="EJ363">
        <v>2</v>
      </c>
      <c r="EK363">
        <v>1618</v>
      </c>
      <c r="EL363" t="s">
        <v>337</v>
      </c>
      <c r="EM363" t="s">
        <v>338</v>
      </c>
      <c r="EO363" t="s">
        <v>3</v>
      </c>
      <c r="EQ363">
        <v>132096</v>
      </c>
      <c r="ER363">
        <v>11117.46</v>
      </c>
      <c r="ES363">
        <v>11117.46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3</v>
      </c>
      <c r="GD363">
        <v>1</v>
      </c>
      <c r="GF363">
        <v>-1634181670</v>
      </c>
      <c r="GG363">
        <v>2</v>
      </c>
      <c r="GH363">
        <v>1</v>
      </c>
      <c r="GI363">
        <v>2</v>
      </c>
      <c r="GJ363">
        <v>0</v>
      </c>
      <c r="GK363">
        <v>0</v>
      </c>
      <c r="GL363">
        <f t="shared" si="604"/>
        <v>0</v>
      </c>
      <c r="GM363">
        <f t="shared" si="605"/>
        <v>0</v>
      </c>
      <c r="GN363">
        <f t="shared" si="606"/>
        <v>0</v>
      </c>
      <c r="GO363">
        <f t="shared" si="607"/>
        <v>0</v>
      </c>
      <c r="GP363">
        <f t="shared" si="608"/>
        <v>0</v>
      </c>
      <c r="GR363">
        <v>0</v>
      </c>
      <c r="GS363">
        <v>0</v>
      </c>
      <c r="GT363">
        <v>0</v>
      </c>
      <c r="GU363" t="s">
        <v>3</v>
      </c>
      <c r="GV363">
        <f t="shared" si="609"/>
        <v>0</v>
      </c>
      <c r="GW363">
        <v>1</v>
      </c>
      <c r="GX363">
        <f t="shared" si="610"/>
        <v>0</v>
      </c>
      <c r="HA363">
        <v>0</v>
      </c>
      <c r="HB363">
        <v>0</v>
      </c>
      <c r="HC363">
        <f t="shared" si="611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HS363">
        <v>0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ROW(SmtRes!A323)</f>
        <v>323</v>
      </c>
      <c r="D364" s="2">
        <f>ROW(EtalonRes!A746)</f>
        <v>746</v>
      </c>
      <c r="E364" s="2" t="s">
        <v>3</v>
      </c>
      <c r="F364" s="2" t="s">
        <v>327</v>
      </c>
      <c r="G364" s="2" t="s">
        <v>328</v>
      </c>
      <c r="H364" s="2" t="s">
        <v>312</v>
      </c>
      <c r="I364" s="2">
        <f>ROUND(ROUND(F542/100*F522,4),9)</f>
        <v>0</v>
      </c>
      <c r="J364" s="2">
        <v>0</v>
      </c>
      <c r="K364" s="2">
        <f>ROUND(ROUND(F542/100*F522,4),9)</f>
        <v>0</v>
      </c>
      <c r="L364" s="2"/>
      <c r="M364" s="2"/>
      <c r="N364" s="2"/>
      <c r="O364" s="2">
        <f t="shared" si="581"/>
        <v>0</v>
      </c>
      <c r="P364" s="2">
        <f t="shared" si="582"/>
        <v>0</v>
      </c>
      <c r="Q364" s="2">
        <f>(ROUND((ROUND((((ET364*1.2))*AV364*I364),2)*BB364),2)+ROUND((ROUND(((AE364-((EU364*1.2)))*AV364*I364),2)*BS364),2))</f>
        <v>0</v>
      </c>
      <c r="R364" s="2">
        <f t="shared" si="583"/>
        <v>0</v>
      </c>
      <c r="S364" s="2">
        <f t="shared" si="584"/>
        <v>0</v>
      </c>
      <c r="T364" s="2">
        <f t="shared" si="585"/>
        <v>0</v>
      </c>
      <c r="U364" s="2">
        <f t="shared" si="586"/>
        <v>0</v>
      </c>
      <c r="V364" s="2">
        <f t="shared" si="587"/>
        <v>0</v>
      </c>
      <c r="W364" s="2">
        <f t="shared" si="588"/>
        <v>0</v>
      </c>
      <c r="X364" s="2">
        <f t="shared" si="589"/>
        <v>0</v>
      </c>
      <c r="Y364" s="2">
        <f t="shared" si="590"/>
        <v>0</v>
      </c>
      <c r="Z364" s="2"/>
      <c r="AA364" s="2">
        <v>-1</v>
      </c>
      <c r="AB364" s="2">
        <f t="shared" si="591"/>
        <v>368.31400000000002</v>
      </c>
      <c r="AC364" s="2">
        <f>ROUND(((ES364*1)),6)</f>
        <v>133.03</v>
      </c>
      <c r="AD364" s="2">
        <f>ROUND(((((ET364*1.2))-((EU364*1.2)))+AE364),6)</f>
        <v>60.828000000000003</v>
      </c>
      <c r="AE364" s="2">
        <f>ROUND(((EU364*1.2)),6)</f>
        <v>7.7279999999999998</v>
      </c>
      <c r="AF364" s="2">
        <f>ROUND(((EV364*1.2)),6)</f>
        <v>174.45599999999999</v>
      </c>
      <c r="AG364" s="2">
        <f t="shared" si="592"/>
        <v>0</v>
      </c>
      <c r="AH364" s="2">
        <f>((EW364*1.2))</f>
        <v>14.16</v>
      </c>
      <c r="AI364" s="2">
        <f>((EX364*1.2))</f>
        <v>0</v>
      </c>
      <c r="AJ364" s="2">
        <f t="shared" si="593"/>
        <v>0</v>
      </c>
      <c r="AK364" s="2">
        <v>329.1</v>
      </c>
      <c r="AL364" s="2">
        <v>133.03</v>
      </c>
      <c r="AM364" s="2">
        <v>50.69</v>
      </c>
      <c r="AN364" s="2">
        <v>6.44</v>
      </c>
      <c r="AO364" s="2">
        <v>145.38</v>
      </c>
      <c r="AP364" s="2">
        <v>0</v>
      </c>
      <c r="AQ364" s="2">
        <v>11.8</v>
      </c>
      <c r="AR364" s="2">
        <v>0</v>
      </c>
      <c r="AS364" s="2">
        <v>0</v>
      </c>
      <c r="AT364" s="2">
        <v>97</v>
      </c>
      <c r="AU364" s="2">
        <v>51</v>
      </c>
      <c r="AV364" s="2">
        <v>1.0669999999999999</v>
      </c>
      <c r="AW364" s="2">
        <v>1.081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2</v>
      </c>
      <c r="BJ364" s="2" t="s">
        <v>329</v>
      </c>
      <c r="BK364" s="2"/>
      <c r="BL364" s="2"/>
      <c r="BM364" s="2">
        <v>67</v>
      </c>
      <c r="BN364" s="2">
        <v>0</v>
      </c>
      <c r="BO364" s="2" t="s">
        <v>327</v>
      </c>
      <c r="BP364" s="2">
        <v>1</v>
      </c>
      <c r="BQ364" s="2">
        <v>40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97</v>
      </c>
      <c r="CA364" s="2">
        <v>51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731</v>
      </c>
      <c r="CO364" s="2">
        <v>0</v>
      </c>
      <c r="CP364" s="2">
        <f t="shared" si="594"/>
        <v>0</v>
      </c>
      <c r="CQ364" s="2">
        <f t="shared" si="595"/>
        <v>143.81</v>
      </c>
      <c r="CR364" s="2">
        <f>(ROUND((ROUND((((ET364*1.2))*AV364*1),2)*BB364),2)+ROUND((ROUND(((AE364-((EU364*1.2)))*AV364*1),2)*BS364),2))</f>
        <v>64.900000000000006</v>
      </c>
      <c r="CS364" s="2">
        <f t="shared" si="596"/>
        <v>8.25</v>
      </c>
      <c r="CT364" s="2">
        <f t="shared" si="597"/>
        <v>186.14</v>
      </c>
      <c r="CU364" s="2">
        <f t="shared" si="598"/>
        <v>0</v>
      </c>
      <c r="CV364" s="2">
        <f t="shared" si="599"/>
        <v>15.10872</v>
      </c>
      <c r="CW364" s="2">
        <f t="shared" si="600"/>
        <v>0</v>
      </c>
      <c r="CX364" s="2">
        <f t="shared" si="601"/>
        <v>0</v>
      </c>
      <c r="CY364" s="2">
        <f t="shared" si="602"/>
        <v>0</v>
      </c>
      <c r="CZ364" s="2">
        <f t="shared" si="603"/>
        <v>0</v>
      </c>
      <c r="DA364" s="2"/>
      <c r="DB364" s="2">
        <v>63</v>
      </c>
      <c r="DC364" s="2" t="s">
        <v>3</v>
      </c>
      <c r="DD364" s="2" t="s">
        <v>26</v>
      </c>
      <c r="DE364" s="2" t="s">
        <v>323</v>
      </c>
      <c r="DF364" s="2" t="s">
        <v>323</v>
      </c>
      <c r="DG364" s="2" t="s">
        <v>323</v>
      </c>
      <c r="DH364" s="2" t="s">
        <v>3</v>
      </c>
      <c r="DI364" s="2" t="s">
        <v>323</v>
      </c>
      <c r="DJ364" s="2" t="s">
        <v>323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312</v>
      </c>
      <c r="DW364" s="2" t="s">
        <v>312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82946483</v>
      </c>
      <c r="EF364" s="2">
        <v>40</v>
      </c>
      <c r="EG364" s="2" t="s">
        <v>315</v>
      </c>
      <c r="EH364" s="2">
        <v>0</v>
      </c>
      <c r="EI364" s="2" t="s">
        <v>3</v>
      </c>
      <c r="EJ364" s="2">
        <v>2</v>
      </c>
      <c r="EK364" s="2">
        <v>67</v>
      </c>
      <c r="EL364" s="2" t="s">
        <v>316</v>
      </c>
      <c r="EM364" s="2" t="s">
        <v>317</v>
      </c>
      <c r="EN364" s="2"/>
      <c r="EO364" s="2" t="s">
        <v>324</v>
      </c>
      <c r="EP364" s="2"/>
      <c r="EQ364" s="2">
        <v>132096</v>
      </c>
      <c r="ER364" s="2">
        <v>329.1</v>
      </c>
      <c r="ES364" s="2">
        <v>133.03</v>
      </c>
      <c r="ET364" s="2">
        <v>50.69</v>
      </c>
      <c r="EU364" s="2">
        <v>6.44</v>
      </c>
      <c r="EV364" s="2">
        <v>145.38</v>
      </c>
      <c r="EW364" s="2">
        <v>11.8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v>0</v>
      </c>
      <c r="FS364" s="2">
        <v>2</v>
      </c>
      <c r="FT364" s="2"/>
      <c r="FU364" s="2"/>
      <c r="FV364" s="2"/>
      <c r="FW364" s="2"/>
      <c r="FX364" s="2">
        <v>97</v>
      </c>
      <c r="FY364" s="2">
        <v>51</v>
      </c>
      <c r="FZ364" s="2"/>
      <c r="GA364" s="2" t="s">
        <v>3</v>
      </c>
      <c r="GB364" s="2"/>
      <c r="GC364" s="2"/>
      <c r="GD364" s="2">
        <v>1</v>
      </c>
      <c r="GE364" s="2"/>
      <c r="GF364" s="2">
        <v>-1598676147</v>
      </c>
      <c r="GG364" s="2">
        <v>2</v>
      </c>
      <c r="GH364" s="2">
        <v>1</v>
      </c>
      <c r="GI364" s="2">
        <v>2</v>
      </c>
      <c r="GJ364" s="2">
        <v>0</v>
      </c>
      <c r="GK364" s="2">
        <v>0</v>
      </c>
      <c r="GL364" s="2">
        <f t="shared" si="604"/>
        <v>0</v>
      </c>
      <c r="GM364" s="2">
        <f t="shared" si="605"/>
        <v>0</v>
      </c>
      <c r="GN364" s="2">
        <f t="shared" si="606"/>
        <v>0</v>
      </c>
      <c r="GO364" s="2">
        <f t="shared" si="607"/>
        <v>0</v>
      </c>
      <c r="GP364" s="2">
        <f t="shared" si="608"/>
        <v>0</v>
      </c>
      <c r="GQ364" s="2"/>
      <c r="GR364" s="2">
        <v>0</v>
      </c>
      <c r="GS364" s="2">
        <v>0</v>
      </c>
      <c r="GT364" s="2">
        <v>0</v>
      </c>
      <c r="GU364" s="2" t="s">
        <v>3</v>
      </c>
      <c r="GV364" s="2">
        <f t="shared" si="609"/>
        <v>0</v>
      </c>
      <c r="GW364" s="2">
        <v>1</v>
      </c>
      <c r="GX364" s="2">
        <f t="shared" si="610"/>
        <v>0</v>
      </c>
      <c r="GY364" s="2"/>
      <c r="GZ364" s="2"/>
      <c r="HA364" s="2">
        <v>0</v>
      </c>
      <c r="HB364" s="2">
        <v>0</v>
      </c>
      <c r="HC364" s="2">
        <f t="shared" si="61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>
        <v>0</v>
      </c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ROW(SmtRes!A336)</f>
        <v>336</v>
      </c>
      <c r="D365">
        <f>ROW(EtalonRes!A760)</f>
        <v>760</v>
      </c>
      <c r="E365" t="s">
        <v>3</v>
      </c>
      <c r="F365" t="s">
        <v>327</v>
      </c>
      <c r="G365" t="s">
        <v>328</v>
      </c>
      <c r="H365" t="s">
        <v>312</v>
      </c>
      <c r="I365">
        <f>ROUND(ROUND(F542/100*F522,4),9)</f>
        <v>0</v>
      </c>
      <c r="J365">
        <v>0</v>
      </c>
      <c r="K365">
        <f>ROUND(ROUND(F542/100*F522,4),9)</f>
        <v>0</v>
      </c>
      <c r="O365">
        <f t="shared" si="581"/>
        <v>0</v>
      </c>
      <c r="P365">
        <f t="shared" si="582"/>
        <v>0</v>
      </c>
      <c r="Q365">
        <f>(ROUND((ROUND((((ET365*1.2))*AV365*I365),2)*BB365),2)+ROUND((ROUND(((AE365-((EU365*1.2)))*AV365*I365),2)*BS365),2))</f>
        <v>0</v>
      </c>
      <c r="R365">
        <f t="shared" si="583"/>
        <v>0</v>
      </c>
      <c r="S365">
        <f t="shared" si="584"/>
        <v>0</v>
      </c>
      <c r="T365">
        <f t="shared" si="585"/>
        <v>0</v>
      </c>
      <c r="U365">
        <f t="shared" si="586"/>
        <v>0</v>
      </c>
      <c r="V365">
        <f t="shared" si="587"/>
        <v>0</v>
      </c>
      <c r="W365">
        <f t="shared" si="588"/>
        <v>0</v>
      </c>
      <c r="X365">
        <f t="shared" si="589"/>
        <v>0</v>
      </c>
      <c r="Y365">
        <f t="shared" si="590"/>
        <v>0</v>
      </c>
      <c r="AA365">
        <v>-1</v>
      </c>
      <c r="AB365">
        <f t="shared" si="591"/>
        <v>368.31400000000002</v>
      </c>
      <c r="AC365">
        <f>ROUND(((ES365*1)),6)</f>
        <v>133.03</v>
      </c>
      <c r="AD365">
        <f>ROUND(((((ET365*1.2))-((EU365*1.2)))+AE365),6)</f>
        <v>60.828000000000003</v>
      </c>
      <c r="AE365">
        <f>ROUND(((EU365*1.2)),6)</f>
        <v>7.7279999999999998</v>
      </c>
      <c r="AF365">
        <f>ROUND(((EV365*1.2)),6)</f>
        <v>174.45599999999999</v>
      </c>
      <c r="AG365">
        <f t="shared" si="592"/>
        <v>0</v>
      </c>
      <c r="AH365">
        <f>((EW365*1.2))</f>
        <v>14.16</v>
      </c>
      <c r="AI365">
        <f>((EX365*1.2))</f>
        <v>0</v>
      </c>
      <c r="AJ365">
        <f t="shared" si="593"/>
        <v>0</v>
      </c>
      <c r="AK365">
        <v>329.1</v>
      </c>
      <c r="AL365">
        <v>133.03</v>
      </c>
      <c r="AM365">
        <v>50.69</v>
      </c>
      <c r="AN365">
        <v>6.44</v>
      </c>
      <c r="AO365">
        <v>145.38</v>
      </c>
      <c r="AP365">
        <v>0</v>
      </c>
      <c r="AQ365">
        <v>11.8</v>
      </c>
      <c r="AR365">
        <v>0</v>
      </c>
      <c r="AS365">
        <v>0</v>
      </c>
      <c r="AT365">
        <v>97</v>
      </c>
      <c r="AU365">
        <v>51</v>
      </c>
      <c r="AV365">
        <v>1.0669999999999999</v>
      </c>
      <c r="AW365">
        <v>1.081</v>
      </c>
      <c r="AZ365">
        <v>1</v>
      </c>
      <c r="BA365">
        <v>55.67</v>
      </c>
      <c r="BB365">
        <v>15.53</v>
      </c>
      <c r="BC365">
        <v>5.76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329</v>
      </c>
      <c r="BM365">
        <v>67</v>
      </c>
      <c r="BN365">
        <v>0</v>
      </c>
      <c r="BO365" t="s">
        <v>327</v>
      </c>
      <c r="BP365">
        <v>1</v>
      </c>
      <c r="BQ365">
        <v>40</v>
      </c>
      <c r="BR365">
        <v>0</v>
      </c>
      <c r="BS365">
        <v>55.67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97</v>
      </c>
      <c r="CA365">
        <v>51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731</v>
      </c>
      <c r="CO365">
        <v>0</v>
      </c>
      <c r="CP365">
        <f t="shared" si="594"/>
        <v>0</v>
      </c>
      <c r="CQ365">
        <f t="shared" si="595"/>
        <v>828.35</v>
      </c>
      <c r="CR365">
        <f>(ROUND((ROUND((((ET365*1.2))*AV365*1),2)*BB365),2)+ROUND((ROUND(((AE365-((EU365*1.2)))*AV365*1),2)*BS365),2))</f>
        <v>1007.9</v>
      </c>
      <c r="CS365">
        <f t="shared" si="596"/>
        <v>459.28</v>
      </c>
      <c r="CT365">
        <f t="shared" si="597"/>
        <v>10362.41</v>
      </c>
      <c r="CU365">
        <f t="shared" si="598"/>
        <v>0</v>
      </c>
      <c r="CV365">
        <f t="shared" si="599"/>
        <v>15.10872</v>
      </c>
      <c r="CW365">
        <f t="shared" si="600"/>
        <v>0</v>
      </c>
      <c r="CX365">
        <f t="shared" si="601"/>
        <v>0</v>
      </c>
      <c r="CY365">
        <f t="shared" si="602"/>
        <v>0</v>
      </c>
      <c r="CZ365">
        <f t="shared" si="603"/>
        <v>0</v>
      </c>
      <c r="DB365">
        <v>64</v>
      </c>
      <c r="DC365" t="s">
        <v>3</v>
      </c>
      <c r="DD365" t="s">
        <v>26</v>
      </c>
      <c r="DE365" t="s">
        <v>323</v>
      </c>
      <c r="DF365" t="s">
        <v>323</v>
      </c>
      <c r="DG365" t="s">
        <v>323</v>
      </c>
      <c r="DH365" t="s">
        <v>3</v>
      </c>
      <c r="DI365" t="s">
        <v>323</v>
      </c>
      <c r="DJ365" t="s">
        <v>323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312</v>
      </c>
      <c r="DW365" t="s">
        <v>312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82946483</v>
      </c>
      <c r="EF365">
        <v>40</v>
      </c>
      <c r="EG365" t="s">
        <v>315</v>
      </c>
      <c r="EH365">
        <v>0</v>
      </c>
      <c r="EI365" t="s">
        <v>3</v>
      </c>
      <c r="EJ365">
        <v>2</v>
      </c>
      <c r="EK365">
        <v>67</v>
      </c>
      <c r="EL365" t="s">
        <v>316</v>
      </c>
      <c r="EM365" t="s">
        <v>317</v>
      </c>
      <c r="EO365" t="s">
        <v>324</v>
      </c>
      <c r="EQ365">
        <v>132096</v>
      </c>
      <c r="ER365">
        <v>329.1</v>
      </c>
      <c r="ES365">
        <v>133.03</v>
      </c>
      <c r="ET365">
        <v>50.69</v>
      </c>
      <c r="EU365">
        <v>6.44</v>
      </c>
      <c r="EV365">
        <v>145.38</v>
      </c>
      <c r="EW365">
        <v>11.8</v>
      </c>
      <c r="EX365">
        <v>0</v>
      </c>
      <c r="EY365">
        <v>0</v>
      </c>
      <c r="FQ365">
        <v>0</v>
      </c>
      <c r="FR365">
        <v>0</v>
      </c>
      <c r="FS365">
        <v>2</v>
      </c>
      <c r="FX365">
        <v>97</v>
      </c>
      <c r="FY365">
        <v>51</v>
      </c>
      <c r="GA365" t="s">
        <v>3</v>
      </c>
      <c r="GD365">
        <v>1</v>
      </c>
      <c r="GF365">
        <v>-1598676147</v>
      </c>
      <c r="GG365">
        <v>2</v>
      </c>
      <c r="GH365">
        <v>1</v>
      </c>
      <c r="GI365">
        <v>2</v>
      </c>
      <c r="GJ365">
        <v>0</v>
      </c>
      <c r="GK365">
        <v>0</v>
      </c>
      <c r="GL365">
        <f t="shared" si="604"/>
        <v>0</v>
      </c>
      <c r="GM365">
        <f t="shared" si="605"/>
        <v>0</v>
      </c>
      <c r="GN365">
        <f t="shared" si="606"/>
        <v>0</v>
      </c>
      <c r="GO365">
        <f t="shared" si="607"/>
        <v>0</v>
      </c>
      <c r="GP365">
        <f t="shared" si="608"/>
        <v>0</v>
      </c>
      <c r="GR365">
        <v>0</v>
      </c>
      <c r="GS365">
        <v>0</v>
      </c>
      <c r="GT365">
        <v>0</v>
      </c>
      <c r="GU365" t="s">
        <v>3</v>
      </c>
      <c r="GV365">
        <f t="shared" si="609"/>
        <v>0</v>
      </c>
      <c r="GW365">
        <v>1</v>
      </c>
      <c r="GX365">
        <f t="shared" si="610"/>
        <v>0</v>
      </c>
      <c r="HA365">
        <v>0</v>
      </c>
      <c r="HB365">
        <v>0</v>
      </c>
      <c r="HC365">
        <f t="shared" si="611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HS365">
        <v>0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ROW(SmtRes!A349)</f>
        <v>349</v>
      </c>
      <c r="D366" s="2">
        <f>ROW(EtalonRes!A774)</f>
        <v>774</v>
      </c>
      <c r="E366" s="2" t="s">
        <v>3</v>
      </c>
      <c r="F366" s="2" t="s">
        <v>327</v>
      </c>
      <c r="G366" s="2" t="s">
        <v>328</v>
      </c>
      <c r="H366" s="2" t="s">
        <v>312</v>
      </c>
      <c r="I366" s="2">
        <f>ROUND(F542/100-I364,9)</f>
        <v>0</v>
      </c>
      <c r="J366" s="2">
        <v>0</v>
      </c>
      <c r="K366" s="2">
        <f>ROUND(F542/100-I364,9)</f>
        <v>0</v>
      </c>
      <c r="L366" s="2"/>
      <c r="M366" s="2"/>
      <c r="N366" s="2"/>
      <c r="O366" s="2">
        <f t="shared" si="581"/>
        <v>0</v>
      </c>
      <c r="P366" s="2">
        <f t="shared" si="582"/>
        <v>0</v>
      </c>
      <c r="Q366" s="2">
        <f>(ROUND((ROUND(((ET366)*AV366*I366),2)*BB366),2)+ROUND((ROUND(((AE366-(EU366))*AV366*I366),2)*BS366),2))</f>
        <v>0</v>
      </c>
      <c r="R366" s="2">
        <f t="shared" si="583"/>
        <v>0</v>
      </c>
      <c r="S366" s="2">
        <f t="shared" si="584"/>
        <v>0</v>
      </c>
      <c r="T366" s="2">
        <f t="shared" si="585"/>
        <v>0</v>
      </c>
      <c r="U366" s="2">
        <f t="shared" si="586"/>
        <v>0</v>
      </c>
      <c r="V366" s="2">
        <f t="shared" si="587"/>
        <v>0</v>
      </c>
      <c r="W366" s="2">
        <f t="shared" si="588"/>
        <v>0</v>
      </c>
      <c r="X366" s="2">
        <f t="shared" si="589"/>
        <v>0</v>
      </c>
      <c r="Y366" s="2">
        <f t="shared" si="590"/>
        <v>0</v>
      </c>
      <c r="Z366" s="2"/>
      <c r="AA366" s="2">
        <v>-1</v>
      </c>
      <c r="AB366" s="2">
        <f t="shared" si="591"/>
        <v>329.1</v>
      </c>
      <c r="AC366" s="2">
        <f>ROUND((ES366),6)</f>
        <v>133.03</v>
      </c>
      <c r="AD366" s="2">
        <f>ROUND((((ET366)-(EU366))+AE366),6)</f>
        <v>50.69</v>
      </c>
      <c r="AE366" s="2">
        <f t="shared" ref="AE366:AF369" si="616">ROUND((EU366),6)</f>
        <v>6.44</v>
      </c>
      <c r="AF366" s="2">
        <f t="shared" si="616"/>
        <v>145.38</v>
      </c>
      <c r="AG366" s="2">
        <f t="shared" si="592"/>
        <v>0</v>
      </c>
      <c r="AH366" s="2">
        <f t="shared" ref="AH366:AI369" si="617">(EW366)</f>
        <v>11.8</v>
      </c>
      <c r="AI366" s="2">
        <f t="shared" si="617"/>
        <v>0</v>
      </c>
      <c r="AJ366" s="2">
        <f t="shared" si="593"/>
        <v>0</v>
      </c>
      <c r="AK366" s="2">
        <v>329.1</v>
      </c>
      <c r="AL366" s="2">
        <v>133.03</v>
      </c>
      <c r="AM366" s="2">
        <v>50.69</v>
      </c>
      <c r="AN366" s="2">
        <v>6.44</v>
      </c>
      <c r="AO366" s="2">
        <v>145.38</v>
      </c>
      <c r="AP366" s="2">
        <v>0</v>
      </c>
      <c r="AQ366" s="2">
        <v>11.8</v>
      </c>
      <c r="AR366" s="2">
        <v>0</v>
      </c>
      <c r="AS366" s="2">
        <v>0</v>
      </c>
      <c r="AT366" s="2">
        <v>97</v>
      </c>
      <c r="AU366" s="2">
        <v>51</v>
      </c>
      <c r="AV366" s="2">
        <v>1.0669999999999999</v>
      </c>
      <c r="AW366" s="2">
        <v>1.081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329</v>
      </c>
      <c r="BK366" s="2"/>
      <c r="BL366" s="2"/>
      <c r="BM366" s="2">
        <v>67</v>
      </c>
      <c r="BN366" s="2">
        <v>0</v>
      </c>
      <c r="BO366" s="2" t="s">
        <v>327</v>
      </c>
      <c r="BP366" s="2">
        <v>1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97</v>
      </c>
      <c r="CA366" s="2">
        <v>51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594"/>
        <v>0</v>
      </c>
      <c r="CQ366" s="2">
        <f t="shared" si="595"/>
        <v>143.81</v>
      </c>
      <c r="CR366" s="2">
        <f>(ROUND((ROUND(((ET366)*AV366*1),2)*BB366),2)+ROUND((ROUND(((AE366-(EU366))*AV366*1),2)*BS366),2))</f>
        <v>54.09</v>
      </c>
      <c r="CS366" s="2">
        <f t="shared" si="596"/>
        <v>6.87</v>
      </c>
      <c r="CT366" s="2">
        <f t="shared" si="597"/>
        <v>155.12</v>
      </c>
      <c r="CU366" s="2">
        <f t="shared" si="598"/>
        <v>0</v>
      </c>
      <c r="CV366" s="2">
        <f t="shared" si="599"/>
        <v>12.5906</v>
      </c>
      <c r="CW366" s="2">
        <f t="shared" si="600"/>
        <v>0</v>
      </c>
      <c r="CX366" s="2">
        <f t="shared" si="601"/>
        <v>0</v>
      </c>
      <c r="CY366" s="2">
        <f t="shared" si="602"/>
        <v>0</v>
      </c>
      <c r="CZ366" s="2">
        <f t="shared" si="603"/>
        <v>0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312</v>
      </c>
      <c r="DW366" s="2" t="s">
        <v>312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82946483</v>
      </c>
      <c r="EF366" s="2">
        <v>40</v>
      </c>
      <c r="EG366" s="2" t="s">
        <v>315</v>
      </c>
      <c r="EH366" s="2">
        <v>0</v>
      </c>
      <c r="EI366" s="2" t="s">
        <v>3</v>
      </c>
      <c r="EJ366" s="2">
        <v>2</v>
      </c>
      <c r="EK366" s="2">
        <v>67</v>
      </c>
      <c r="EL366" s="2" t="s">
        <v>316</v>
      </c>
      <c r="EM366" s="2" t="s">
        <v>317</v>
      </c>
      <c r="EN366" s="2"/>
      <c r="EO366" s="2" t="s">
        <v>3</v>
      </c>
      <c r="EP366" s="2"/>
      <c r="EQ366" s="2">
        <v>132096</v>
      </c>
      <c r="ER366" s="2">
        <v>329.1</v>
      </c>
      <c r="ES366" s="2">
        <v>133.03</v>
      </c>
      <c r="ET366" s="2">
        <v>50.69</v>
      </c>
      <c r="EU366" s="2">
        <v>6.44</v>
      </c>
      <c r="EV366" s="2">
        <v>145.38</v>
      </c>
      <c r="EW366" s="2">
        <v>11.8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v>0</v>
      </c>
      <c r="FS366" s="2">
        <v>2</v>
      </c>
      <c r="FT366" s="2"/>
      <c r="FU366" s="2"/>
      <c r="FV366" s="2"/>
      <c r="FW366" s="2"/>
      <c r="FX366" s="2">
        <v>97</v>
      </c>
      <c r="FY366" s="2">
        <v>51</v>
      </c>
      <c r="FZ366" s="2"/>
      <c r="GA366" s="2" t="s">
        <v>3</v>
      </c>
      <c r="GB366" s="2"/>
      <c r="GC366" s="2"/>
      <c r="GD366" s="2">
        <v>1</v>
      </c>
      <c r="GE366" s="2"/>
      <c r="GF366" s="2">
        <v>-1598676147</v>
      </c>
      <c r="GG366" s="2">
        <v>2</v>
      </c>
      <c r="GH366" s="2">
        <v>1</v>
      </c>
      <c r="GI366" s="2">
        <v>2</v>
      </c>
      <c r="GJ366" s="2">
        <v>0</v>
      </c>
      <c r="GK366" s="2">
        <v>0</v>
      </c>
      <c r="GL366" s="2">
        <f t="shared" si="604"/>
        <v>0</v>
      </c>
      <c r="GM366" s="2">
        <f t="shared" si="605"/>
        <v>0</v>
      </c>
      <c r="GN366" s="2">
        <f t="shared" si="606"/>
        <v>0</v>
      </c>
      <c r="GO366" s="2">
        <f t="shared" si="607"/>
        <v>0</v>
      </c>
      <c r="GP366" s="2">
        <f t="shared" si="608"/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609"/>
        <v>0</v>
      </c>
      <c r="GW366" s="2">
        <v>1</v>
      </c>
      <c r="GX366" s="2">
        <f t="shared" si="610"/>
        <v>0</v>
      </c>
      <c r="GY366" s="2"/>
      <c r="GZ366" s="2"/>
      <c r="HA366" s="2">
        <v>0</v>
      </c>
      <c r="HB366" s="2">
        <v>0</v>
      </c>
      <c r="HC366" s="2">
        <f t="shared" si="61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>
        <v>0</v>
      </c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ROW(SmtRes!A362)</f>
        <v>362</v>
      </c>
      <c r="D367">
        <f>ROW(EtalonRes!A788)</f>
        <v>788</v>
      </c>
      <c r="E367" t="s">
        <v>3</v>
      </c>
      <c r="F367" t="s">
        <v>327</v>
      </c>
      <c r="G367" t="s">
        <v>328</v>
      </c>
      <c r="H367" t="s">
        <v>312</v>
      </c>
      <c r="I367">
        <f>ROUND(F542/100-I365,9)</f>
        <v>0</v>
      </c>
      <c r="J367">
        <v>0</v>
      </c>
      <c r="K367">
        <f>ROUND(F542/100-I365,9)</f>
        <v>0</v>
      </c>
      <c r="O367">
        <f t="shared" si="581"/>
        <v>0</v>
      </c>
      <c r="P367">
        <f t="shared" si="582"/>
        <v>0</v>
      </c>
      <c r="Q367">
        <f>(ROUND((ROUND(((ET367)*AV367*I367),2)*BB367),2)+ROUND((ROUND(((AE367-(EU367))*AV367*I367),2)*BS367),2))</f>
        <v>0</v>
      </c>
      <c r="R367">
        <f t="shared" si="583"/>
        <v>0</v>
      </c>
      <c r="S367">
        <f t="shared" si="584"/>
        <v>0</v>
      </c>
      <c r="T367">
        <f t="shared" si="585"/>
        <v>0</v>
      </c>
      <c r="U367">
        <f t="shared" si="586"/>
        <v>0</v>
      </c>
      <c r="V367">
        <f t="shared" si="587"/>
        <v>0</v>
      </c>
      <c r="W367">
        <f t="shared" si="588"/>
        <v>0</v>
      </c>
      <c r="X367">
        <f t="shared" si="589"/>
        <v>0</v>
      </c>
      <c r="Y367">
        <f t="shared" si="590"/>
        <v>0</v>
      </c>
      <c r="AA367">
        <v>-1</v>
      </c>
      <c r="AB367">
        <f t="shared" si="591"/>
        <v>329.1</v>
      </c>
      <c r="AC367">
        <f>ROUND((ES367),6)</f>
        <v>133.03</v>
      </c>
      <c r="AD367">
        <f>ROUND((((ET367)-(EU367))+AE367),6)</f>
        <v>50.69</v>
      </c>
      <c r="AE367">
        <f t="shared" si="616"/>
        <v>6.44</v>
      </c>
      <c r="AF367">
        <f t="shared" si="616"/>
        <v>145.38</v>
      </c>
      <c r="AG367">
        <f t="shared" si="592"/>
        <v>0</v>
      </c>
      <c r="AH367">
        <f t="shared" si="617"/>
        <v>11.8</v>
      </c>
      <c r="AI367">
        <f t="shared" si="617"/>
        <v>0</v>
      </c>
      <c r="AJ367">
        <f t="shared" si="593"/>
        <v>0</v>
      </c>
      <c r="AK367">
        <v>329.1</v>
      </c>
      <c r="AL367">
        <v>133.03</v>
      </c>
      <c r="AM367">
        <v>50.69</v>
      </c>
      <c r="AN367">
        <v>6.44</v>
      </c>
      <c r="AO367">
        <v>145.38</v>
      </c>
      <c r="AP367">
        <v>0</v>
      </c>
      <c r="AQ367">
        <v>11.8</v>
      </c>
      <c r="AR367">
        <v>0</v>
      </c>
      <c r="AS367">
        <v>0</v>
      </c>
      <c r="AT367">
        <v>97</v>
      </c>
      <c r="AU367">
        <v>51</v>
      </c>
      <c r="AV367">
        <v>1.0669999999999999</v>
      </c>
      <c r="AW367">
        <v>1.081</v>
      </c>
      <c r="AZ367">
        <v>1</v>
      </c>
      <c r="BA367">
        <v>55.67</v>
      </c>
      <c r="BB367">
        <v>15.53</v>
      </c>
      <c r="BC367">
        <v>5.76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329</v>
      </c>
      <c r="BM367">
        <v>67</v>
      </c>
      <c r="BN367">
        <v>0</v>
      </c>
      <c r="BO367" t="s">
        <v>327</v>
      </c>
      <c r="BP367">
        <v>1</v>
      </c>
      <c r="BQ367">
        <v>40</v>
      </c>
      <c r="BR367">
        <v>0</v>
      </c>
      <c r="BS367">
        <v>55.67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594"/>
        <v>0</v>
      </c>
      <c r="CQ367">
        <f t="shared" si="595"/>
        <v>828.35</v>
      </c>
      <c r="CR367">
        <f>(ROUND((ROUND(((ET367)*AV367*1),2)*BB367),2)+ROUND((ROUND(((AE367-(EU367))*AV367*1),2)*BS367),2))</f>
        <v>840.02</v>
      </c>
      <c r="CS367">
        <f t="shared" si="596"/>
        <v>382.45</v>
      </c>
      <c r="CT367">
        <f t="shared" si="597"/>
        <v>8635.5300000000007</v>
      </c>
      <c r="CU367">
        <f t="shared" si="598"/>
        <v>0</v>
      </c>
      <c r="CV367">
        <f t="shared" si="599"/>
        <v>12.5906</v>
      </c>
      <c r="CW367">
        <f t="shared" si="600"/>
        <v>0</v>
      </c>
      <c r="CX367">
        <f t="shared" si="601"/>
        <v>0</v>
      </c>
      <c r="CY367">
        <f t="shared" si="602"/>
        <v>0</v>
      </c>
      <c r="CZ367">
        <f t="shared" si="603"/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312</v>
      </c>
      <c r="DW367" t="s">
        <v>312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82946483</v>
      </c>
      <c r="EF367">
        <v>40</v>
      </c>
      <c r="EG367" t="s">
        <v>315</v>
      </c>
      <c r="EH367">
        <v>0</v>
      </c>
      <c r="EI367" t="s">
        <v>3</v>
      </c>
      <c r="EJ367">
        <v>2</v>
      </c>
      <c r="EK367">
        <v>67</v>
      </c>
      <c r="EL367" t="s">
        <v>316</v>
      </c>
      <c r="EM367" t="s">
        <v>317</v>
      </c>
      <c r="EO367" t="s">
        <v>3</v>
      </c>
      <c r="EQ367">
        <v>132096</v>
      </c>
      <c r="ER367">
        <v>329.1</v>
      </c>
      <c r="ES367">
        <v>133.03</v>
      </c>
      <c r="ET367">
        <v>50.69</v>
      </c>
      <c r="EU367">
        <v>6.44</v>
      </c>
      <c r="EV367">
        <v>145.38</v>
      </c>
      <c r="EW367">
        <v>11.8</v>
      </c>
      <c r="EX367">
        <v>0</v>
      </c>
      <c r="EY367">
        <v>0</v>
      </c>
      <c r="FQ367">
        <v>0</v>
      </c>
      <c r="FR367">
        <v>0</v>
      </c>
      <c r="FS367">
        <v>2</v>
      </c>
      <c r="FX367">
        <v>97</v>
      </c>
      <c r="FY367">
        <v>51</v>
      </c>
      <c r="GA367" t="s">
        <v>3</v>
      </c>
      <c r="GD367">
        <v>1</v>
      </c>
      <c r="GF367">
        <v>-1598676147</v>
      </c>
      <c r="GG367">
        <v>2</v>
      </c>
      <c r="GH367">
        <v>1</v>
      </c>
      <c r="GI367">
        <v>2</v>
      </c>
      <c r="GJ367">
        <v>0</v>
      </c>
      <c r="GK367">
        <v>0</v>
      </c>
      <c r="GL367">
        <f t="shared" si="604"/>
        <v>0</v>
      </c>
      <c r="GM367">
        <f t="shared" si="605"/>
        <v>0</v>
      </c>
      <c r="GN367">
        <f t="shared" si="606"/>
        <v>0</v>
      </c>
      <c r="GO367">
        <f t="shared" si="607"/>
        <v>0</v>
      </c>
      <c r="GP367">
        <f t="shared" si="608"/>
        <v>0</v>
      </c>
      <c r="GR367">
        <v>0</v>
      </c>
      <c r="GS367">
        <v>0</v>
      </c>
      <c r="GT367">
        <v>0</v>
      </c>
      <c r="GU367" t="s">
        <v>3</v>
      </c>
      <c r="GV367">
        <f t="shared" si="609"/>
        <v>0</v>
      </c>
      <c r="GW367">
        <v>1</v>
      </c>
      <c r="GX367">
        <f t="shared" si="610"/>
        <v>0</v>
      </c>
      <c r="HA367">
        <v>0</v>
      </c>
      <c r="HB367">
        <v>0</v>
      </c>
      <c r="HC367">
        <f t="shared" si="611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HS367">
        <v>0</v>
      </c>
      <c r="IK367">
        <v>0</v>
      </c>
    </row>
    <row r="368" spans="1:255" x14ac:dyDescent="0.2">
      <c r="A368" s="2">
        <v>17</v>
      </c>
      <c r="B368" s="2">
        <v>1</v>
      </c>
      <c r="C368" s="2"/>
      <c r="D368" s="2"/>
      <c r="E368" s="2" t="s">
        <v>3</v>
      </c>
      <c r="F368" s="2" t="s">
        <v>357</v>
      </c>
      <c r="G368" s="2" t="s">
        <v>358</v>
      </c>
      <c r="H368" s="2" t="s">
        <v>334</v>
      </c>
      <c r="I368" s="2">
        <f>ROUND(ROUND((I364+I366)/10*1.02,5),9)</f>
        <v>0</v>
      </c>
      <c r="J368" s="2">
        <v>0</v>
      </c>
      <c r="K368" s="2">
        <f>ROUND(ROUND((I364+I366)/10*1.02,5),9)</f>
        <v>0</v>
      </c>
      <c r="L368" s="2"/>
      <c r="M368" s="2"/>
      <c r="N368" s="2"/>
      <c r="O368" s="2">
        <f t="shared" ref="O368:O399" si="618">ROUND(CP368,2)</f>
        <v>0</v>
      </c>
      <c r="P368" s="2">
        <f t="shared" ref="P368:P399" si="619">ROUND((ROUND((AC368*AW368*I368),2)*BC368),2)</f>
        <v>0</v>
      </c>
      <c r="Q368" s="2">
        <f>(ROUND((ROUND(((ET368)*AV368*I368),2)*BB368),2)+ROUND((ROUND(((AE368-(EU368))*AV368*I368),2)*BS368),2))</f>
        <v>0</v>
      </c>
      <c r="R368" s="2">
        <f t="shared" ref="R368:R399" si="620">ROUND((ROUND((AE368*AV368*I368),2)*BS368),2)</f>
        <v>0</v>
      </c>
      <c r="S368" s="2">
        <f t="shared" ref="S368:S399" si="621">ROUND((ROUND((AF368*AV368*I368),2)*BA368),2)</f>
        <v>0</v>
      </c>
      <c r="T368" s="2">
        <f t="shared" ref="T368:T399" si="622">ROUND(CU368*I368,2)</f>
        <v>0</v>
      </c>
      <c r="U368" s="2">
        <f t="shared" ref="U368:U399" si="623">CV368*I368</f>
        <v>0</v>
      </c>
      <c r="V368" s="2">
        <f t="shared" ref="V368:V399" si="624">CW368*I368</f>
        <v>0</v>
      </c>
      <c r="W368" s="2">
        <f t="shared" ref="W368:W399" si="625">ROUND(CX368*I368,2)</f>
        <v>0</v>
      </c>
      <c r="X368" s="2">
        <f t="shared" ref="X368:X399" si="626">ROUND(CY368,2)</f>
        <v>0</v>
      </c>
      <c r="Y368" s="2">
        <f t="shared" ref="Y368:Y399" si="627">ROUND(CZ368,2)</f>
        <v>0</v>
      </c>
      <c r="Z368" s="2"/>
      <c r="AA368" s="2">
        <v>-1</v>
      </c>
      <c r="AB368" s="2">
        <f t="shared" ref="AB368:AB399" si="628">ROUND((AC368+AD368+AF368),6)</f>
        <v>81517.67</v>
      </c>
      <c r="AC368" s="2">
        <f>ROUND((ES368),6)</f>
        <v>81517.67</v>
      </c>
      <c r="AD368" s="2">
        <f>ROUND((((ET368)-(EU368))+AE368),6)</f>
        <v>0</v>
      </c>
      <c r="AE368" s="2">
        <f t="shared" si="616"/>
        <v>0</v>
      </c>
      <c r="AF368" s="2">
        <f t="shared" si="616"/>
        <v>0</v>
      </c>
      <c r="AG368" s="2">
        <f t="shared" ref="AG368:AG399" si="629">ROUND((AP368),6)</f>
        <v>0</v>
      </c>
      <c r="AH368" s="2">
        <f t="shared" si="617"/>
        <v>0</v>
      </c>
      <c r="AI368" s="2">
        <f t="shared" si="617"/>
        <v>0</v>
      </c>
      <c r="AJ368" s="2">
        <f t="shared" ref="AJ368:AJ399" si="630">(AS368)</f>
        <v>0</v>
      </c>
      <c r="AK368" s="2">
        <v>81517.67</v>
      </c>
      <c r="AL368" s="2">
        <v>81517.67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1</v>
      </c>
      <c r="AW368" s="2">
        <v>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3</v>
      </c>
      <c r="BI368" s="2">
        <v>2</v>
      </c>
      <c r="BJ368" s="2" t="s">
        <v>359</v>
      </c>
      <c r="BK368" s="2"/>
      <c r="BL368" s="2"/>
      <c r="BM368" s="2">
        <v>1618</v>
      </c>
      <c r="BN368" s="2">
        <v>0</v>
      </c>
      <c r="BO368" s="2" t="s">
        <v>3</v>
      </c>
      <c r="BP368" s="2">
        <v>0</v>
      </c>
      <c r="BQ368" s="2">
        <v>201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0</v>
      </c>
      <c r="CA368" s="2">
        <v>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ref="CP368:CP399" si="631">(P368+Q368+S368)</f>
        <v>0</v>
      </c>
      <c r="CQ368" s="2">
        <f t="shared" ref="CQ368:CQ399" si="632">ROUND((ROUND((AC368*AW368*1),2)*BC368),2)</f>
        <v>81517.67</v>
      </c>
      <c r="CR368" s="2">
        <f>(ROUND((ROUND(((ET368)*AV368*1),2)*BB368),2)+ROUND((ROUND(((AE368-(EU368))*AV368*1),2)*BS368),2))</f>
        <v>0</v>
      </c>
      <c r="CS368" s="2">
        <f t="shared" ref="CS368:CS399" si="633">ROUND((ROUND((AE368*AV368*1),2)*BS368),2)</f>
        <v>0</v>
      </c>
      <c r="CT368" s="2">
        <f t="shared" ref="CT368:CT399" si="634">ROUND((ROUND((AF368*AV368*1),2)*BA368),2)</f>
        <v>0</v>
      </c>
      <c r="CU368" s="2">
        <f t="shared" ref="CU368:CU399" si="635">AG368</f>
        <v>0</v>
      </c>
      <c r="CV368" s="2">
        <f t="shared" ref="CV368:CV399" si="636">(AH368*AV368)</f>
        <v>0</v>
      </c>
      <c r="CW368" s="2">
        <f t="shared" ref="CW368:CW399" si="637">AI368</f>
        <v>0</v>
      </c>
      <c r="CX368" s="2">
        <f t="shared" ref="CX368:CX399" si="638">AJ368</f>
        <v>0</v>
      </c>
      <c r="CY368" s="2">
        <f t="shared" ref="CY368:CY399" si="639">(((S368+R368)*AT368)/100)</f>
        <v>0</v>
      </c>
      <c r="CZ368" s="2">
        <f t="shared" ref="CZ368:CZ399" si="640">(((S368+R368)*AU368)/100)</f>
        <v>0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1003</v>
      </c>
      <c r="DV368" s="2" t="s">
        <v>334</v>
      </c>
      <c r="DW368" s="2" t="s">
        <v>334</v>
      </c>
      <c r="DX368" s="2">
        <v>1000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82946513</v>
      </c>
      <c r="EF368" s="2">
        <v>201</v>
      </c>
      <c r="EG368" s="2" t="s">
        <v>336</v>
      </c>
      <c r="EH368" s="2">
        <v>0</v>
      </c>
      <c r="EI368" s="2" t="s">
        <v>3</v>
      </c>
      <c r="EJ368" s="2">
        <v>2</v>
      </c>
      <c r="EK368" s="2">
        <v>1618</v>
      </c>
      <c r="EL368" s="2" t="s">
        <v>337</v>
      </c>
      <c r="EM368" s="2" t="s">
        <v>338</v>
      </c>
      <c r="EN368" s="2"/>
      <c r="EO368" s="2" t="s">
        <v>3</v>
      </c>
      <c r="EP368" s="2"/>
      <c r="EQ368" s="2">
        <v>132096</v>
      </c>
      <c r="ER368" s="2">
        <v>81517.67</v>
      </c>
      <c r="ES368" s="2">
        <v>81517.67</v>
      </c>
      <c r="ET368" s="2">
        <v>0</v>
      </c>
      <c r="EU368" s="2">
        <v>0</v>
      </c>
      <c r="EV368" s="2">
        <v>0</v>
      </c>
      <c r="EW368" s="2">
        <v>0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v>0</v>
      </c>
      <c r="FS368" s="2">
        <v>0</v>
      </c>
      <c r="FT368" s="2"/>
      <c r="FU368" s="2"/>
      <c r="FV368" s="2"/>
      <c r="FW368" s="2"/>
      <c r="FX368" s="2">
        <v>0</v>
      </c>
      <c r="FY368" s="2">
        <v>0</v>
      </c>
      <c r="FZ368" s="2"/>
      <c r="GA368" s="2" t="s">
        <v>3</v>
      </c>
      <c r="GB368" s="2"/>
      <c r="GC368" s="2"/>
      <c r="GD368" s="2">
        <v>1</v>
      </c>
      <c r="GE368" s="2"/>
      <c r="GF368" s="2">
        <v>-1874163873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ref="GL368:GL399" si="641">ROUND(IF(AND(BH368=3,BI368=3,FS368&lt;&gt;0),P368,0),2)</f>
        <v>0</v>
      </c>
      <c r="GM368" s="2">
        <f t="shared" ref="GM368:GM399" si="642">ROUND(O368+X368+Y368,2)+GX368</f>
        <v>0</v>
      </c>
      <c r="GN368" s="2">
        <f t="shared" ref="GN368:GN399" si="643">IF(OR(BI368=0,BI368=1),GM368-GX368,0)</f>
        <v>0</v>
      </c>
      <c r="GO368" s="2">
        <f t="shared" ref="GO368:GO399" si="644">IF(BI368=2,GM368-GX368,0)</f>
        <v>0</v>
      </c>
      <c r="GP368" s="2">
        <f t="shared" ref="GP368:GP399" si="645">IF(BI368=4,GM368-GX368,0)</f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ref="GV368:GV399" si="646">ROUND((GT368),6)</f>
        <v>0</v>
      </c>
      <c r="GW368" s="2">
        <v>1</v>
      </c>
      <c r="GX368" s="2">
        <f t="shared" ref="GX368:GX399" si="647">ROUND(HC368*I368,2)</f>
        <v>0</v>
      </c>
      <c r="GY368" s="2"/>
      <c r="GZ368" s="2"/>
      <c r="HA368" s="2">
        <v>0</v>
      </c>
      <c r="HB368" s="2">
        <v>0</v>
      </c>
      <c r="HC368" s="2">
        <f t="shared" ref="HC368:HC399" si="648">GV368*GW368</f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>
        <v>0</v>
      </c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E369" t="s">
        <v>3</v>
      </c>
      <c r="F369" t="s">
        <v>357</v>
      </c>
      <c r="G369" t="s">
        <v>358</v>
      </c>
      <c r="H369" t="s">
        <v>334</v>
      </c>
      <c r="I369">
        <f>ROUND(ROUND((I365+I367)/10*1.02,5),9)</f>
        <v>0</v>
      </c>
      <c r="J369">
        <v>0</v>
      </c>
      <c r="K369">
        <f>ROUND(ROUND((I365+I367)/10*1.02,5),9)</f>
        <v>0</v>
      </c>
      <c r="O369">
        <f t="shared" si="618"/>
        <v>0</v>
      </c>
      <c r="P369">
        <f t="shared" si="619"/>
        <v>0</v>
      </c>
      <c r="Q369">
        <f>(ROUND((ROUND(((ET369)*AV369*I369),2)*BB369),2)+ROUND((ROUND(((AE369-(EU369))*AV369*I369),2)*BS369),2))</f>
        <v>0</v>
      </c>
      <c r="R369">
        <f t="shared" si="620"/>
        <v>0</v>
      </c>
      <c r="S369">
        <f t="shared" si="621"/>
        <v>0</v>
      </c>
      <c r="T369">
        <f t="shared" si="622"/>
        <v>0</v>
      </c>
      <c r="U369">
        <f t="shared" si="623"/>
        <v>0</v>
      </c>
      <c r="V369">
        <f t="shared" si="624"/>
        <v>0</v>
      </c>
      <c r="W369">
        <f t="shared" si="625"/>
        <v>0</v>
      </c>
      <c r="X369">
        <f t="shared" si="626"/>
        <v>0</v>
      </c>
      <c r="Y369">
        <f t="shared" si="627"/>
        <v>0</v>
      </c>
      <c r="AA369">
        <v>-1</v>
      </c>
      <c r="AB369">
        <f t="shared" si="628"/>
        <v>81517.67</v>
      </c>
      <c r="AC369">
        <f>ROUND((ES369),6)</f>
        <v>81517.67</v>
      </c>
      <c r="AD369">
        <f>ROUND((((ET369)-(EU369))+AE369),6)</f>
        <v>0</v>
      </c>
      <c r="AE369">
        <f t="shared" si="616"/>
        <v>0</v>
      </c>
      <c r="AF369">
        <f t="shared" si="616"/>
        <v>0</v>
      </c>
      <c r="AG369">
        <f t="shared" si="629"/>
        <v>0</v>
      </c>
      <c r="AH369">
        <f t="shared" si="617"/>
        <v>0</v>
      </c>
      <c r="AI369">
        <f t="shared" si="617"/>
        <v>0</v>
      </c>
      <c r="AJ369">
        <f t="shared" si="630"/>
        <v>0</v>
      </c>
      <c r="AK369">
        <v>81517.67</v>
      </c>
      <c r="AL369">
        <v>81517.67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8.52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2</v>
      </c>
      <c r="BJ369" t="s">
        <v>359</v>
      </c>
      <c r="BM369">
        <v>1618</v>
      </c>
      <c r="BN369">
        <v>0</v>
      </c>
      <c r="BO369" t="s">
        <v>357</v>
      </c>
      <c r="BP369">
        <v>1</v>
      </c>
      <c r="BQ369">
        <v>201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0</v>
      </c>
      <c r="CA369">
        <v>0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631"/>
        <v>0</v>
      </c>
      <c r="CQ369">
        <f t="shared" si="632"/>
        <v>694530.55</v>
      </c>
      <c r="CR369">
        <f>(ROUND((ROUND(((ET369)*AV369*1),2)*BB369),2)+ROUND((ROUND(((AE369-(EU369))*AV369*1),2)*BS369),2))</f>
        <v>0</v>
      </c>
      <c r="CS369">
        <f t="shared" si="633"/>
        <v>0</v>
      </c>
      <c r="CT369">
        <f t="shared" si="634"/>
        <v>0</v>
      </c>
      <c r="CU369">
        <f t="shared" si="635"/>
        <v>0</v>
      </c>
      <c r="CV369">
        <f t="shared" si="636"/>
        <v>0</v>
      </c>
      <c r="CW369">
        <f t="shared" si="637"/>
        <v>0</v>
      </c>
      <c r="CX369">
        <f t="shared" si="638"/>
        <v>0</v>
      </c>
      <c r="CY369">
        <f t="shared" si="639"/>
        <v>0</v>
      </c>
      <c r="CZ369">
        <f t="shared" si="640"/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1003</v>
      </c>
      <c r="DV369" t="s">
        <v>334</v>
      </c>
      <c r="DW369" t="s">
        <v>334</v>
      </c>
      <c r="DX369">
        <v>1000</v>
      </c>
      <c r="DZ369" t="s">
        <v>3</v>
      </c>
      <c r="EA369" t="s">
        <v>3</v>
      </c>
      <c r="EB369" t="s">
        <v>3</v>
      </c>
      <c r="EC369" t="s">
        <v>3</v>
      </c>
      <c r="EE369">
        <v>82946513</v>
      </c>
      <c r="EF369">
        <v>201</v>
      </c>
      <c r="EG369" t="s">
        <v>336</v>
      </c>
      <c r="EH369">
        <v>0</v>
      </c>
      <c r="EI369" t="s">
        <v>3</v>
      </c>
      <c r="EJ369">
        <v>2</v>
      </c>
      <c r="EK369">
        <v>1618</v>
      </c>
      <c r="EL369" t="s">
        <v>337</v>
      </c>
      <c r="EM369" t="s">
        <v>338</v>
      </c>
      <c r="EO369" t="s">
        <v>3</v>
      </c>
      <c r="EQ369">
        <v>132096</v>
      </c>
      <c r="ER369">
        <v>81517.67</v>
      </c>
      <c r="ES369">
        <v>81517.67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FQ369">
        <v>0</v>
      </c>
      <c r="FR369">
        <v>0</v>
      </c>
      <c r="FS369">
        <v>0</v>
      </c>
      <c r="FX369">
        <v>0</v>
      </c>
      <c r="FY369">
        <v>0</v>
      </c>
      <c r="GA369" t="s">
        <v>3</v>
      </c>
      <c r="GD369">
        <v>1</v>
      </c>
      <c r="GF369">
        <v>-1874163873</v>
      </c>
      <c r="GG369">
        <v>2</v>
      </c>
      <c r="GH369">
        <v>1</v>
      </c>
      <c r="GI369">
        <v>2</v>
      </c>
      <c r="GJ369">
        <v>0</v>
      </c>
      <c r="GK369">
        <v>0</v>
      </c>
      <c r="GL369">
        <f t="shared" si="641"/>
        <v>0</v>
      </c>
      <c r="GM369">
        <f t="shared" si="642"/>
        <v>0</v>
      </c>
      <c r="GN369">
        <f t="shared" si="643"/>
        <v>0</v>
      </c>
      <c r="GO369">
        <f t="shared" si="644"/>
        <v>0</v>
      </c>
      <c r="GP369">
        <f t="shared" si="645"/>
        <v>0</v>
      </c>
      <c r="GR369">
        <v>0</v>
      </c>
      <c r="GS369">
        <v>0</v>
      </c>
      <c r="GT369">
        <v>0</v>
      </c>
      <c r="GU369" t="s">
        <v>3</v>
      </c>
      <c r="GV369">
        <f t="shared" si="646"/>
        <v>0</v>
      </c>
      <c r="GW369">
        <v>1</v>
      </c>
      <c r="GX369">
        <f t="shared" si="647"/>
        <v>0</v>
      </c>
      <c r="HA369">
        <v>0</v>
      </c>
      <c r="HB369">
        <v>0</v>
      </c>
      <c r="HC369">
        <f t="shared" si="648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HS369">
        <v>0</v>
      </c>
      <c r="IK369">
        <v>0</v>
      </c>
    </row>
    <row r="370" spans="1:255" x14ac:dyDescent="0.2">
      <c r="A370" s="2">
        <v>17</v>
      </c>
      <c r="B370" s="2">
        <v>1</v>
      </c>
      <c r="C370" s="2">
        <f>ROW(SmtRes!A366)</f>
        <v>366</v>
      </c>
      <c r="D370" s="2">
        <f>ROW(EtalonRes!A793)</f>
        <v>793</v>
      </c>
      <c r="E370" s="2" t="s">
        <v>3</v>
      </c>
      <c r="F370" s="2" t="s">
        <v>340</v>
      </c>
      <c r="G370" s="2" t="s">
        <v>341</v>
      </c>
      <c r="H370" s="2" t="s">
        <v>342</v>
      </c>
      <c r="I370" s="2">
        <f>ROUND(ROUND(F543*F522,0),9)</f>
        <v>0</v>
      </c>
      <c r="J370" s="2">
        <v>0</v>
      </c>
      <c r="K370" s="2">
        <f>ROUND(ROUND(F543*F522,0),9)</f>
        <v>0</v>
      </c>
      <c r="L370" s="2"/>
      <c r="M370" s="2"/>
      <c r="N370" s="2"/>
      <c r="O370" s="2">
        <f t="shared" si="618"/>
        <v>0</v>
      </c>
      <c r="P370" s="2">
        <f t="shared" si="619"/>
        <v>0</v>
      </c>
      <c r="Q370" s="2">
        <f>(ROUND((ROUND((((ET370*1.2))*AV370*I370),2)*BB370),2)+ROUND((ROUND(((AE370-((EU370*1.2)))*AV370*I370),2)*BS370),2))</f>
        <v>0</v>
      </c>
      <c r="R370" s="2">
        <f t="shared" si="620"/>
        <v>0</v>
      </c>
      <c r="S370" s="2">
        <f t="shared" si="621"/>
        <v>0</v>
      </c>
      <c r="T370" s="2">
        <f t="shared" si="622"/>
        <v>0</v>
      </c>
      <c r="U370" s="2">
        <f t="shared" si="623"/>
        <v>0</v>
      </c>
      <c r="V370" s="2">
        <f t="shared" si="624"/>
        <v>0</v>
      </c>
      <c r="W370" s="2">
        <f t="shared" si="625"/>
        <v>0</v>
      </c>
      <c r="X370" s="2">
        <f t="shared" si="626"/>
        <v>0</v>
      </c>
      <c r="Y370" s="2">
        <f t="shared" si="627"/>
        <v>0</v>
      </c>
      <c r="Z370" s="2"/>
      <c r="AA370" s="2">
        <v>-1</v>
      </c>
      <c r="AB370" s="2">
        <f t="shared" si="628"/>
        <v>99.84</v>
      </c>
      <c r="AC370" s="2">
        <f>ROUND(((ES370*1)),6)</f>
        <v>11.76</v>
      </c>
      <c r="AD370" s="2">
        <f>ROUND(((((ET370*1.2))-((EU370*1.2)))+AE370),6)</f>
        <v>1.08</v>
      </c>
      <c r="AE370" s="2">
        <f>ROUND(((EU370*1.2)),6)</f>
        <v>0.156</v>
      </c>
      <c r="AF370" s="2">
        <f>ROUND(((EV370*1.2)),6)</f>
        <v>87</v>
      </c>
      <c r="AG370" s="2">
        <f t="shared" si="629"/>
        <v>0</v>
      </c>
      <c r="AH370" s="2">
        <f>((EW370*1.2))</f>
        <v>6</v>
      </c>
      <c r="AI370" s="2">
        <f>((EX370*1.2))</f>
        <v>0</v>
      </c>
      <c r="AJ370" s="2">
        <f t="shared" si="630"/>
        <v>0</v>
      </c>
      <c r="AK370" s="2">
        <v>85.16</v>
      </c>
      <c r="AL370" s="2">
        <v>11.76</v>
      </c>
      <c r="AM370" s="2">
        <v>0.9</v>
      </c>
      <c r="AN370" s="2">
        <v>0.13</v>
      </c>
      <c r="AO370" s="2">
        <v>72.5</v>
      </c>
      <c r="AP370" s="2">
        <v>0</v>
      </c>
      <c r="AQ370" s="2">
        <v>5</v>
      </c>
      <c r="AR370" s="2">
        <v>0</v>
      </c>
      <c r="AS370" s="2">
        <v>0</v>
      </c>
      <c r="AT370" s="2">
        <v>97</v>
      </c>
      <c r="AU370" s="2">
        <v>51</v>
      </c>
      <c r="AV370" s="2">
        <v>1.0469999999999999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0</v>
      </c>
      <c r="BI370" s="2">
        <v>2</v>
      </c>
      <c r="BJ370" s="2" t="s">
        <v>343</v>
      </c>
      <c r="BK370" s="2"/>
      <c r="BL370" s="2"/>
      <c r="BM370" s="2">
        <v>67</v>
      </c>
      <c r="BN370" s="2">
        <v>0</v>
      </c>
      <c r="BO370" s="2" t="s">
        <v>340</v>
      </c>
      <c r="BP370" s="2">
        <v>1</v>
      </c>
      <c r="BQ370" s="2">
        <v>40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97</v>
      </c>
      <c r="CA370" s="2">
        <v>51</v>
      </c>
      <c r="CB370" s="2" t="s">
        <v>3</v>
      </c>
      <c r="CC370" s="2"/>
      <c r="CD370" s="2"/>
      <c r="CE370" s="2">
        <v>30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731</v>
      </c>
      <c r="CO370" s="2">
        <v>0</v>
      </c>
      <c r="CP370" s="2">
        <f t="shared" si="631"/>
        <v>0</v>
      </c>
      <c r="CQ370" s="2">
        <f t="shared" si="632"/>
        <v>11.76</v>
      </c>
      <c r="CR370" s="2">
        <f>(ROUND((ROUND((((ET370*1.2))*AV370*1),2)*BB370),2)+ROUND((ROUND(((AE370-((EU370*1.2)))*AV370*1),2)*BS370),2))</f>
        <v>1.1299999999999999</v>
      </c>
      <c r="CS370" s="2">
        <f t="shared" si="633"/>
        <v>0.16</v>
      </c>
      <c r="CT370" s="2">
        <f t="shared" si="634"/>
        <v>91.09</v>
      </c>
      <c r="CU370" s="2">
        <f t="shared" si="635"/>
        <v>0</v>
      </c>
      <c r="CV370" s="2">
        <f t="shared" si="636"/>
        <v>6.282</v>
      </c>
      <c r="CW370" s="2">
        <f t="shared" si="637"/>
        <v>0</v>
      </c>
      <c r="CX370" s="2">
        <f t="shared" si="638"/>
        <v>0</v>
      </c>
      <c r="CY370" s="2">
        <f t="shared" si="639"/>
        <v>0</v>
      </c>
      <c r="CZ370" s="2">
        <f t="shared" si="640"/>
        <v>0</v>
      </c>
      <c r="DA370" s="2"/>
      <c r="DB370" s="2">
        <v>65</v>
      </c>
      <c r="DC370" s="2" t="s">
        <v>3</v>
      </c>
      <c r="DD370" s="2" t="s">
        <v>26</v>
      </c>
      <c r="DE370" s="2" t="s">
        <v>323</v>
      </c>
      <c r="DF370" s="2" t="s">
        <v>323</v>
      </c>
      <c r="DG370" s="2" t="s">
        <v>323</v>
      </c>
      <c r="DH370" s="2" t="s">
        <v>3</v>
      </c>
      <c r="DI370" s="2" t="s">
        <v>323</v>
      </c>
      <c r="DJ370" s="2" t="s">
        <v>323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342</v>
      </c>
      <c r="DW370" s="2" t="s">
        <v>342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82946483</v>
      </c>
      <c r="EF370" s="2">
        <v>40</v>
      </c>
      <c r="EG370" s="2" t="s">
        <v>315</v>
      </c>
      <c r="EH370" s="2">
        <v>0</v>
      </c>
      <c r="EI370" s="2" t="s">
        <v>3</v>
      </c>
      <c r="EJ370" s="2">
        <v>2</v>
      </c>
      <c r="EK370" s="2">
        <v>67</v>
      </c>
      <c r="EL370" s="2" t="s">
        <v>316</v>
      </c>
      <c r="EM370" s="2" t="s">
        <v>317</v>
      </c>
      <c r="EN370" s="2"/>
      <c r="EO370" s="2" t="s">
        <v>324</v>
      </c>
      <c r="EP370" s="2"/>
      <c r="EQ370" s="2">
        <v>132096</v>
      </c>
      <c r="ER370" s="2">
        <v>85.16</v>
      </c>
      <c r="ES370" s="2">
        <v>11.76</v>
      </c>
      <c r="ET370" s="2">
        <v>0.9</v>
      </c>
      <c r="EU370" s="2">
        <v>0.13</v>
      </c>
      <c r="EV370" s="2">
        <v>72.5</v>
      </c>
      <c r="EW370" s="2">
        <v>5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v>0</v>
      </c>
      <c r="FS370" s="2">
        <v>0</v>
      </c>
      <c r="FT370" s="2"/>
      <c r="FU370" s="2"/>
      <c r="FV370" s="2"/>
      <c r="FW370" s="2"/>
      <c r="FX370" s="2">
        <v>97</v>
      </c>
      <c r="FY370" s="2">
        <v>51</v>
      </c>
      <c r="FZ370" s="2"/>
      <c r="GA370" s="2" t="s">
        <v>3</v>
      </c>
      <c r="GB370" s="2"/>
      <c r="GC370" s="2"/>
      <c r="GD370" s="2">
        <v>1</v>
      </c>
      <c r="GE370" s="2"/>
      <c r="GF370" s="2">
        <v>1481975551</v>
      </c>
      <c r="GG370" s="2">
        <v>2</v>
      </c>
      <c r="GH370" s="2">
        <v>1</v>
      </c>
      <c r="GI370" s="2">
        <v>2</v>
      </c>
      <c r="GJ370" s="2">
        <v>0</v>
      </c>
      <c r="GK370" s="2">
        <v>0</v>
      </c>
      <c r="GL370" s="2">
        <f t="shared" si="641"/>
        <v>0</v>
      </c>
      <c r="GM370" s="2">
        <f t="shared" si="642"/>
        <v>0</v>
      </c>
      <c r="GN370" s="2">
        <f t="shared" si="643"/>
        <v>0</v>
      </c>
      <c r="GO370" s="2">
        <f t="shared" si="644"/>
        <v>0</v>
      </c>
      <c r="GP370" s="2">
        <f t="shared" si="645"/>
        <v>0</v>
      </c>
      <c r="GQ370" s="2"/>
      <c r="GR370" s="2">
        <v>0</v>
      </c>
      <c r="GS370" s="2">
        <v>0</v>
      </c>
      <c r="GT370" s="2">
        <v>0</v>
      </c>
      <c r="GU370" s="2" t="s">
        <v>3</v>
      </c>
      <c r="GV370" s="2">
        <f t="shared" si="646"/>
        <v>0</v>
      </c>
      <c r="GW370" s="2">
        <v>1</v>
      </c>
      <c r="GX370" s="2">
        <f t="shared" si="647"/>
        <v>0</v>
      </c>
      <c r="GY370" s="2"/>
      <c r="GZ370" s="2"/>
      <c r="HA370" s="2">
        <v>0</v>
      </c>
      <c r="HB370" s="2">
        <v>0</v>
      </c>
      <c r="HC370" s="2">
        <f t="shared" si="648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>
        <v>0</v>
      </c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C371">
        <f>ROW(SmtRes!A370)</f>
        <v>370</v>
      </c>
      <c r="D371">
        <f>ROW(EtalonRes!A798)</f>
        <v>798</v>
      </c>
      <c r="E371" t="s">
        <v>3</v>
      </c>
      <c r="F371" t="s">
        <v>340</v>
      </c>
      <c r="G371" t="s">
        <v>341</v>
      </c>
      <c r="H371" t="s">
        <v>342</v>
      </c>
      <c r="I371">
        <f>ROUND(ROUND(F543*F522,0),9)</f>
        <v>0</v>
      </c>
      <c r="J371">
        <v>0</v>
      </c>
      <c r="K371">
        <f>ROUND(ROUND(F543*F522,0),9)</f>
        <v>0</v>
      </c>
      <c r="O371">
        <f t="shared" si="618"/>
        <v>0</v>
      </c>
      <c r="P371">
        <f t="shared" si="619"/>
        <v>0</v>
      </c>
      <c r="Q371">
        <f>(ROUND((ROUND((((ET371*1.2))*AV371*I371),2)*BB371),2)+ROUND((ROUND(((AE371-((EU371*1.2)))*AV371*I371),2)*BS371),2))</f>
        <v>0</v>
      </c>
      <c r="R371">
        <f t="shared" si="620"/>
        <v>0</v>
      </c>
      <c r="S371">
        <f t="shared" si="621"/>
        <v>0</v>
      </c>
      <c r="T371">
        <f t="shared" si="622"/>
        <v>0</v>
      </c>
      <c r="U371">
        <f t="shared" si="623"/>
        <v>0</v>
      </c>
      <c r="V371">
        <f t="shared" si="624"/>
        <v>0</v>
      </c>
      <c r="W371">
        <f t="shared" si="625"/>
        <v>0</v>
      </c>
      <c r="X371">
        <f t="shared" si="626"/>
        <v>0</v>
      </c>
      <c r="Y371">
        <f t="shared" si="627"/>
        <v>0</v>
      </c>
      <c r="AA371">
        <v>-1</v>
      </c>
      <c r="AB371">
        <f t="shared" si="628"/>
        <v>99.84</v>
      </c>
      <c r="AC371">
        <f>ROUND(((ES371*1)),6)</f>
        <v>11.76</v>
      </c>
      <c r="AD371">
        <f>ROUND(((((ET371*1.2))-((EU371*1.2)))+AE371),6)</f>
        <v>1.08</v>
      </c>
      <c r="AE371">
        <f>ROUND(((EU371*1.2)),6)</f>
        <v>0.156</v>
      </c>
      <c r="AF371">
        <f>ROUND(((EV371*1.2)),6)</f>
        <v>87</v>
      </c>
      <c r="AG371">
        <f t="shared" si="629"/>
        <v>0</v>
      </c>
      <c r="AH371">
        <f>((EW371*1.2))</f>
        <v>6</v>
      </c>
      <c r="AI371">
        <f>((EX371*1.2))</f>
        <v>0</v>
      </c>
      <c r="AJ371">
        <f t="shared" si="630"/>
        <v>0</v>
      </c>
      <c r="AK371">
        <v>85.16</v>
      </c>
      <c r="AL371">
        <v>11.76</v>
      </c>
      <c r="AM371">
        <v>0.9</v>
      </c>
      <c r="AN371">
        <v>0.13</v>
      </c>
      <c r="AO371">
        <v>72.5</v>
      </c>
      <c r="AP371">
        <v>0</v>
      </c>
      <c r="AQ371">
        <v>5</v>
      </c>
      <c r="AR371">
        <v>0</v>
      </c>
      <c r="AS371">
        <v>0</v>
      </c>
      <c r="AT371">
        <v>97</v>
      </c>
      <c r="AU371">
        <v>51</v>
      </c>
      <c r="AV371">
        <v>1.0469999999999999</v>
      </c>
      <c r="AW371">
        <v>1</v>
      </c>
      <c r="AZ371">
        <v>1</v>
      </c>
      <c r="BA371">
        <v>55.67</v>
      </c>
      <c r="BB371">
        <v>16.12</v>
      </c>
      <c r="BC371">
        <v>10.07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2</v>
      </c>
      <c r="BJ371" t="s">
        <v>343</v>
      </c>
      <c r="BM371">
        <v>67</v>
      </c>
      <c r="BN371">
        <v>0</v>
      </c>
      <c r="BO371" t="s">
        <v>340</v>
      </c>
      <c r="BP371">
        <v>1</v>
      </c>
      <c r="BQ371">
        <v>40</v>
      </c>
      <c r="BR371">
        <v>0</v>
      </c>
      <c r="BS371">
        <v>55.67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97</v>
      </c>
      <c r="CA371">
        <v>51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731</v>
      </c>
      <c r="CO371">
        <v>0</v>
      </c>
      <c r="CP371">
        <f t="shared" si="631"/>
        <v>0</v>
      </c>
      <c r="CQ371">
        <f t="shared" si="632"/>
        <v>118.42</v>
      </c>
      <c r="CR371">
        <f>(ROUND((ROUND((((ET371*1.2))*AV371*1),2)*BB371),2)+ROUND((ROUND(((AE371-((EU371*1.2)))*AV371*1),2)*BS371),2))</f>
        <v>18.22</v>
      </c>
      <c r="CS371">
        <f t="shared" si="633"/>
        <v>8.91</v>
      </c>
      <c r="CT371">
        <f t="shared" si="634"/>
        <v>5070.9799999999996</v>
      </c>
      <c r="CU371">
        <f t="shared" si="635"/>
        <v>0</v>
      </c>
      <c r="CV371">
        <f t="shared" si="636"/>
        <v>6.282</v>
      </c>
      <c r="CW371">
        <f t="shared" si="637"/>
        <v>0</v>
      </c>
      <c r="CX371">
        <f t="shared" si="638"/>
        <v>0</v>
      </c>
      <c r="CY371">
        <f t="shared" si="639"/>
        <v>0</v>
      </c>
      <c r="CZ371">
        <f t="shared" si="640"/>
        <v>0</v>
      </c>
      <c r="DB371">
        <v>66</v>
      </c>
      <c r="DC371" t="s">
        <v>3</v>
      </c>
      <c r="DD371" t="s">
        <v>26</v>
      </c>
      <c r="DE371" t="s">
        <v>323</v>
      </c>
      <c r="DF371" t="s">
        <v>323</v>
      </c>
      <c r="DG371" t="s">
        <v>323</v>
      </c>
      <c r="DH371" t="s">
        <v>3</v>
      </c>
      <c r="DI371" t="s">
        <v>323</v>
      </c>
      <c r="DJ371" t="s">
        <v>323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342</v>
      </c>
      <c r="DW371" t="s">
        <v>342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82946483</v>
      </c>
      <c r="EF371">
        <v>40</v>
      </c>
      <c r="EG371" t="s">
        <v>315</v>
      </c>
      <c r="EH371">
        <v>0</v>
      </c>
      <c r="EI371" t="s">
        <v>3</v>
      </c>
      <c r="EJ371">
        <v>2</v>
      </c>
      <c r="EK371">
        <v>67</v>
      </c>
      <c r="EL371" t="s">
        <v>316</v>
      </c>
      <c r="EM371" t="s">
        <v>317</v>
      </c>
      <c r="EO371" t="s">
        <v>324</v>
      </c>
      <c r="EQ371">
        <v>132096</v>
      </c>
      <c r="ER371">
        <v>85.16</v>
      </c>
      <c r="ES371">
        <v>11.76</v>
      </c>
      <c r="ET371">
        <v>0.9</v>
      </c>
      <c r="EU371">
        <v>0.13</v>
      </c>
      <c r="EV371">
        <v>72.5</v>
      </c>
      <c r="EW371">
        <v>5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97</v>
      </c>
      <c r="FY371">
        <v>51</v>
      </c>
      <c r="GA371" t="s">
        <v>3</v>
      </c>
      <c r="GD371">
        <v>1</v>
      </c>
      <c r="GF371">
        <v>1481975551</v>
      </c>
      <c r="GG371">
        <v>2</v>
      </c>
      <c r="GH371">
        <v>1</v>
      </c>
      <c r="GI371">
        <v>2</v>
      </c>
      <c r="GJ371">
        <v>0</v>
      </c>
      <c r="GK371">
        <v>0</v>
      </c>
      <c r="GL371">
        <f t="shared" si="641"/>
        <v>0</v>
      </c>
      <c r="GM371">
        <f t="shared" si="642"/>
        <v>0</v>
      </c>
      <c r="GN371">
        <f t="shared" si="643"/>
        <v>0</v>
      </c>
      <c r="GO371">
        <f t="shared" si="644"/>
        <v>0</v>
      </c>
      <c r="GP371">
        <f t="shared" si="645"/>
        <v>0</v>
      </c>
      <c r="GR371">
        <v>0</v>
      </c>
      <c r="GS371">
        <v>0</v>
      </c>
      <c r="GT371">
        <v>0</v>
      </c>
      <c r="GU371" t="s">
        <v>3</v>
      </c>
      <c r="GV371">
        <f t="shared" si="646"/>
        <v>0</v>
      </c>
      <c r="GW371">
        <v>1</v>
      </c>
      <c r="GX371">
        <f t="shared" si="647"/>
        <v>0</v>
      </c>
      <c r="HA371">
        <v>0</v>
      </c>
      <c r="HB371">
        <v>0</v>
      </c>
      <c r="HC371">
        <f t="shared" si="648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HS371">
        <v>0</v>
      </c>
      <c r="IK371">
        <v>0</v>
      </c>
    </row>
    <row r="372" spans="1:255" x14ac:dyDescent="0.2">
      <c r="A372" s="2">
        <v>17</v>
      </c>
      <c r="B372" s="2">
        <v>1</v>
      </c>
      <c r="C372" s="2">
        <f>ROW(SmtRes!A374)</f>
        <v>374</v>
      </c>
      <c r="D372" s="2">
        <f>ROW(EtalonRes!A803)</f>
        <v>803</v>
      </c>
      <c r="E372" s="2" t="s">
        <v>3</v>
      </c>
      <c r="F372" s="2" t="s">
        <v>340</v>
      </c>
      <c r="G372" s="2" t="s">
        <v>341</v>
      </c>
      <c r="H372" s="2" t="s">
        <v>342</v>
      </c>
      <c r="I372" s="2">
        <f>ROUND(F543-I370,9)</f>
        <v>0</v>
      </c>
      <c r="J372" s="2">
        <v>0</v>
      </c>
      <c r="K372" s="2">
        <f>ROUND(F543-I370,9)</f>
        <v>0</v>
      </c>
      <c r="L372" s="2"/>
      <c r="M372" s="2"/>
      <c r="N372" s="2"/>
      <c r="O372" s="2">
        <f t="shared" si="618"/>
        <v>0</v>
      </c>
      <c r="P372" s="2">
        <f t="shared" si="619"/>
        <v>0</v>
      </c>
      <c r="Q372" s="2">
        <f>(ROUND((ROUND(((ET372)*AV372*I372),2)*BB372),2)+ROUND((ROUND(((AE372-(EU372))*AV372*I372),2)*BS372),2))</f>
        <v>0</v>
      </c>
      <c r="R372" s="2">
        <f t="shared" si="620"/>
        <v>0</v>
      </c>
      <c r="S372" s="2">
        <f t="shared" si="621"/>
        <v>0</v>
      </c>
      <c r="T372" s="2">
        <f t="shared" si="622"/>
        <v>0</v>
      </c>
      <c r="U372" s="2">
        <f t="shared" si="623"/>
        <v>0</v>
      </c>
      <c r="V372" s="2">
        <f t="shared" si="624"/>
        <v>0</v>
      </c>
      <c r="W372" s="2">
        <f t="shared" si="625"/>
        <v>0</v>
      </c>
      <c r="X372" s="2">
        <f t="shared" si="626"/>
        <v>0</v>
      </c>
      <c r="Y372" s="2">
        <f t="shared" si="627"/>
        <v>0</v>
      </c>
      <c r="Z372" s="2"/>
      <c r="AA372" s="2">
        <v>-1</v>
      </c>
      <c r="AB372" s="2">
        <f t="shared" si="628"/>
        <v>85.16</v>
      </c>
      <c r="AC372" s="2">
        <f>ROUND((ES372),6)</f>
        <v>11.76</v>
      </c>
      <c r="AD372" s="2">
        <f>ROUND((((ET372)-(EU372))+AE372),6)</f>
        <v>0.9</v>
      </c>
      <c r="AE372" s="2">
        <f t="shared" ref="AE372:AF375" si="649">ROUND((EU372),6)</f>
        <v>0.13</v>
      </c>
      <c r="AF372" s="2">
        <f t="shared" si="649"/>
        <v>72.5</v>
      </c>
      <c r="AG372" s="2">
        <f t="shared" si="629"/>
        <v>0</v>
      </c>
      <c r="AH372" s="2">
        <f t="shared" ref="AH372:AI375" si="650">(EW372)</f>
        <v>5</v>
      </c>
      <c r="AI372" s="2">
        <f t="shared" si="650"/>
        <v>0</v>
      </c>
      <c r="AJ372" s="2">
        <f t="shared" si="630"/>
        <v>0</v>
      </c>
      <c r="AK372" s="2">
        <v>85.16</v>
      </c>
      <c r="AL372" s="2">
        <v>11.76</v>
      </c>
      <c r="AM372" s="2">
        <v>0.9</v>
      </c>
      <c r="AN372" s="2">
        <v>0.13</v>
      </c>
      <c r="AO372" s="2">
        <v>72.5</v>
      </c>
      <c r="AP372" s="2">
        <v>0</v>
      </c>
      <c r="AQ372" s="2">
        <v>5</v>
      </c>
      <c r="AR372" s="2">
        <v>0</v>
      </c>
      <c r="AS372" s="2">
        <v>0</v>
      </c>
      <c r="AT372" s="2">
        <v>97</v>
      </c>
      <c r="AU372" s="2">
        <v>51</v>
      </c>
      <c r="AV372" s="2">
        <v>1.0469999999999999</v>
      </c>
      <c r="AW372" s="2">
        <v>1</v>
      </c>
      <c r="AX372" s="2"/>
      <c r="AY372" s="2"/>
      <c r="AZ372" s="2">
        <v>1</v>
      </c>
      <c r="BA372" s="2">
        <v>1</v>
      </c>
      <c r="BB372" s="2">
        <v>1</v>
      </c>
      <c r="BC372" s="2">
        <v>1</v>
      </c>
      <c r="BD372" s="2" t="s">
        <v>3</v>
      </c>
      <c r="BE372" s="2" t="s">
        <v>3</v>
      </c>
      <c r="BF372" s="2" t="s">
        <v>3</v>
      </c>
      <c r="BG372" s="2" t="s">
        <v>3</v>
      </c>
      <c r="BH372" s="2">
        <v>0</v>
      </c>
      <c r="BI372" s="2">
        <v>2</v>
      </c>
      <c r="BJ372" s="2" t="s">
        <v>343</v>
      </c>
      <c r="BK372" s="2"/>
      <c r="BL372" s="2"/>
      <c r="BM372" s="2">
        <v>67</v>
      </c>
      <c r="BN372" s="2">
        <v>0</v>
      </c>
      <c r="BO372" s="2" t="s">
        <v>340</v>
      </c>
      <c r="BP372" s="2">
        <v>1</v>
      </c>
      <c r="BQ372" s="2">
        <v>40</v>
      </c>
      <c r="BR372" s="2">
        <v>0</v>
      </c>
      <c r="BS372" s="2">
        <v>1</v>
      </c>
      <c r="BT372" s="2">
        <v>1</v>
      </c>
      <c r="BU372" s="2">
        <v>1</v>
      </c>
      <c r="BV372" s="2">
        <v>1</v>
      </c>
      <c r="BW372" s="2">
        <v>1</v>
      </c>
      <c r="BX372" s="2">
        <v>1</v>
      </c>
      <c r="BY372" s="2" t="s">
        <v>3</v>
      </c>
      <c r="BZ372" s="2">
        <v>97</v>
      </c>
      <c r="CA372" s="2">
        <v>51</v>
      </c>
      <c r="CB372" s="2" t="s">
        <v>3</v>
      </c>
      <c r="CC372" s="2"/>
      <c r="CD372" s="2"/>
      <c r="CE372" s="2">
        <v>30</v>
      </c>
      <c r="CF372" s="2">
        <v>0</v>
      </c>
      <c r="CG372" s="2">
        <v>0</v>
      </c>
      <c r="CH372" s="2"/>
      <c r="CI372" s="2"/>
      <c r="CJ372" s="2"/>
      <c r="CK372" s="2"/>
      <c r="CL372" s="2"/>
      <c r="CM372" s="2">
        <v>0</v>
      </c>
      <c r="CN372" s="2" t="s">
        <v>3</v>
      </c>
      <c r="CO372" s="2">
        <v>0</v>
      </c>
      <c r="CP372" s="2">
        <f t="shared" si="631"/>
        <v>0</v>
      </c>
      <c r="CQ372" s="2">
        <f t="shared" si="632"/>
        <v>11.76</v>
      </c>
      <c r="CR372" s="2">
        <f>(ROUND((ROUND(((ET372)*AV372*1),2)*BB372),2)+ROUND((ROUND(((AE372-(EU372))*AV372*1),2)*BS372),2))</f>
        <v>0.94</v>
      </c>
      <c r="CS372" s="2">
        <f t="shared" si="633"/>
        <v>0.14000000000000001</v>
      </c>
      <c r="CT372" s="2">
        <f t="shared" si="634"/>
        <v>75.91</v>
      </c>
      <c r="CU372" s="2">
        <f t="shared" si="635"/>
        <v>0</v>
      </c>
      <c r="CV372" s="2">
        <f t="shared" si="636"/>
        <v>5.2349999999999994</v>
      </c>
      <c r="CW372" s="2">
        <f t="shared" si="637"/>
        <v>0</v>
      </c>
      <c r="CX372" s="2">
        <f t="shared" si="638"/>
        <v>0</v>
      </c>
      <c r="CY372" s="2">
        <f t="shared" si="639"/>
        <v>0</v>
      </c>
      <c r="CZ372" s="2">
        <f t="shared" si="640"/>
        <v>0</v>
      </c>
      <c r="DA372" s="2"/>
      <c r="DB372" s="2"/>
      <c r="DC372" s="2" t="s">
        <v>3</v>
      </c>
      <c r="DD372" s="2" t="s">
        <v>3</v>
      </c>
      <c r="DE372" s="2" t="s">
        <v>3</v>
      </c>
      <c r="DF372" s="2" t="s">
        <v>3</v>
      </c>
      <c r="DG372" s="2" t="s">
        <v>3</v>
      </c>
      <c r="DH372" s="2" t="s">
        <v>3</v>
      </c>
      <c r="DI372" s="2" t="s">
        <v>3</v>
      </c>
      <c r="DJ372" s="2" t="s">
        <v>3</v>
      </c>
      <c r="DK372" s="2" t="s">
        <v>3</v>
      </c>
      <c r="DL372" s="2" t="s">
        <v>3</v>
      </c>
      <c r="DM372" s="2" t="s">
        <v>3</v>
      </c>
      <c r="DN372" s="2">
        <v>0</v>
      </c>
      <c r="DO372" s="2">
        <v>0</v>
      </c>
      <c r="DP372" s="2">
        <v>1</v>
      </c>
      <c r="DQ372" s="2">
        <v>1</v>
      </c>
      <c r="DR372" s="2"/>
      <c r="DS372" s="2"/>
      <c r="DT372" s="2"/>
      <c r="DU372" s="2">
        <v>1013</v>
      </c>
      <c r="DV372" s="2" t="s">
        <v>342</v>
      </c>
      <c r="DW372" s="2" t="s">
        <v>342</v>
      </c>
      <c r="DX372" s="2">
        <v>1</v>
      </c>
      <c r="DY372" s="2"/>
      <c r="DZ372" s="2" t="s">
        <v>3</v>
      </c>
      <c r="EA372" s="2" t="s">
        <v>3</v>
      </c>
      <c r="EB372" s="2" t="s">
        <v>3</v>
      </c>
      <c r="EC372" s="2" t="s">
        <v>3</v>
      </c>
      <c r="ED372" s="2"/>
      <c r="EE372" s="2">
        <v>82946483</v>
      </c>
      <c r="EF372" s="2">
        <v>40</v>
      </c>
      <c r="EG372" s="2" t="s">
        <v>315</v>
      </c>
      <c r="EH372" s="2">
        <v>0</v>
      </c>
      <c r="EI372" s="2" t="s">
        <v>3</v>
      </c>
      <c r="EJ372" s="2">
        <v>2</v>
      </c>
      <c r="EK372" s="2">
        <v>67</v>
      </c>
      <c r="EL372" s="2" t="s">
        <v>316</v>
      </c>
      <c r="EM372" s="2" t="s">
        <v>317</v>
      </c>
      <c r="EN372" s="2"/>
      <c r="EO372" s="2" t="s">
        <v>3</v>
      </c>
      <c r="EP372" s="2"/>
      <c r="EQ372" s="2">
        <v>132096</v>
      </c>
      <c r="ER372" s="2">
        <v>85.16</v>
      </c>
      <c r="ES372" s="2">
        <v>11.76</v>
      </c>
      <c r="ET372" s="2">
        <v>0.9</v>
      </c>
      <c r="EU372" s="2">
        <v>0.13</v>
      </c>
      <c r="EV372" s="2">
        <v>72.5</v>
      </c>
      <c r="EW372" s="2">
        <v>5</v>
      </c>
      <c r="EX372" s="2">
        <v>0</v>
      </c>
      <c r="EY372" s="2">
        <v>0</v>
      </c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>
        <v>0</v>
      </c>
      <c r="FR372" s="2">
        <v>0</v>
      </c>
      <c r="FS372" s="2">
        <v>0</v>
      </c>
      <c r="FT372" s="2"/>
      <c r="FU372" s="2"/>
      <c r="FV372" s="2"/>
      <c r="FW372" s="2"/>
      <c r="FX372" s="2">
        <v>97</v>
      </c>
      <c r="FY372" s="2">
        <v>51</v>
      </c>
      <c r="FZ372" s="2"/>
      <c r="GA372" s="2" t="s">
        <v>3</v>
      </c>
      <c r="GB372" s="2"/>
      <c r="GC372" s="2"/>
      <c r="GD372" s="2">
        <v>1</v>
      </c>
      <c r="GE372" s="2"/>
      <c r="GF372" s="2">
        <v>1481975551</v>
      </c>
      <c r="GG372" s="2">
        <v>2</v>
      </c>
      <c r="GH372" s="2">
        <v>1</v>
      </c>
      <c r="GI372" s="2">
        <v>2</v>
      </c>
      <c r="GJ372" s="2">
        <v>0</v>
      </c>
      <c r="GK372" s="2">
        <v>0</v>
      </c>
      <c r="GL372" s="2">
        <f t="shared" si="641"/>
        <v>0</v>
      </c>
      <c r="GM372" s="2">
        <f t="shared" si="642"/>
        <v>0</v>
      </c>
      <c r="GN372" s="2">
        <f t="shared" si="643"/>
        <v>0</v>
      </c>
      <c r="GO372" s="2">
        <f t="shared" si="644"/>
        <v>0</v>
      </c>
      <c r="GP372" s="2">
        <f t="shared" si="645"/>
        <v>0</v>
      </c>
      <c r="GQ372" s="2"/>
      <c r="GR372" s="2">
        <v>0</v>
      </c>
      <c r="GS372" s="2">
        <v>0</v>
      </c>
      <c r="GT372" s="2">
        <v>0</v>
      </c>
      <c r="GU372" s="2" t="s">
        <v>3</v>
      </c>
      <c r="GV372" s="2">
        <f t="shared" si="646"/>
        <v>0</v>
      </c>
      <c r="GW372" s="2">
        <v>1</v>
      </c>
      <c r="GX372" s="2">
        <f t="shared" si="647"/>
        <v>0</v>
      </c>
      <c r="GY372" s="2"/>
      <c r="GZ372" s="2"/>
      <c r="HA372" s="2">
        <v>0</v>
      </c>
      <c r="HB372" s="2">
        <v>0</v>
      </c>
      <c r="HC372" s="2">
        <f t="shared" si="648"/>
        <v>0</v>
      </c>
      <c r="HD372" s="2"/>
      <c r="HE372" s="2" t="s">
        <v>3</v>
      </c>
      <c r="HF372" s="2" t="s">
        <v>3</v>
      </c>
      <c r="HG372" s="2"/>
      <c r="HH372" s="2"/>
      <c r="HI372" s="2"/>
      <c r="HJ372" s="2"/>
      <c r="HK372" s="2"/>
      <c r="HL372" s="2"/>
      <c r="HM372" s="2" t="s">
        <v>3</v>
      </c>
      <c r="HN372" s="2" t="s">
        <v>3</v>
      </c>
      <c r="HO372" s="2" t="s">
        <v>3</v>
      </c>
      <c r="HP372" s="2" t="s">
        <v>3</v>
      </c>
      <c r="HQ372" s="2" t="s">
        <v>3</v>
      </c>
      <c r="HR372" s="2"/>
      <c r="HS372" s="2">
        <v>0</v>
      </c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>
        <v>0</v>
      </c>
      <c r="IL372" s="2"/>
      <c r="IM372" s="2"/>
      <c r="IN372" s="2"/>
      <c r="IO372" s="2"/>
      <c r="IP372" s="2"/>
      <c r="IQ372" s="2"/>
      <c r="IR372" s="2"/>
      <c r="IS372" s="2"/>
      <c r="IT372" s="2"/>
      <c r="IU372" s="2"/>
    </row>
    <row r="373" spans="1:255" x14ac:dyDescent="0.2">
      <c r="A373">
        <v>17</v>
      </c>
      <c r="B373">
        <v>1</v>
      </c>
      <c r="C373">
        <f>ROW(SmtRes!A378)</f>
        <v>378</v>
      </c>
      <c r="D373">
        <f>ROW(EtalonRes!A808)</f>
        <v>808</v>
      </c>
      <c r="E373" t="s">
        <v>3</v>
      </c>
      <c r="F373" t="s">
        <v>340</v>
      </c>
      <c r="G373" t="s">
        <v>341</v>
      </c>
      <c r="H373" t="s">
        <v>342</v>
      </c>
      <c r="I373">
        <f>ROUND(F543-I371,9)</f>
        <v>0</v>
      </c>
      <c r="J373">
        <v>0</v>
      </c>
      <c r="K373">
        <f>ROUND(F543-I371,9)</f>
        <v>0</v>
      </c>
      <c r="O373">
        <f t="shared" si="618"/>
        <v>0</v>
      </c>
      <c r="P373">
        <f t="shared" si="619"/>
        <v>0</v>
      </c>
      <c r="Q373">
        <f>(ROUND((ROUND(((ET373)*AV373*I373),2)*BB373),2)+ROUND((ROUND(((AE373-(EU373))*AV373*I373),2)*BS373),2))</f>
        <v>0</v>
      </c>
      <c r="R373">
        <f t="shared" si="620"/>
        <v>0</v>
      </c>
      <c r="S373">
        <f t="shared" si="621"/>
        <v>0</v>
      </c>
      <c r="T373">
        <f t="shared" si="622"/>
        <v>0</v>
      </c>
      <c r="U373">
        <f t="shared" si="623"/>
        <v>0</v>
      </c>
      <c r="V373">
        <f t="shared" si="624"/>
        <v>0</v>
      </c>
      <c r="W373">
        <f t="shared" si="625"/>
        <v>0</v>
      </c>
      <c r="X373">
        <f t="shared" si="626"/>
        <v>0</v>
      </c>
      <c r="Y373">
        <f t="shared" si="627"/>
        <v>0</v>
      </c>
      <c r="AA373">
        <v>-1</v>
      </c>
      <c r="AB373">
        <f t="shared" si="628"/>
        <v>85.16</v>
      </c>
      <c r="AC373">
        <f>ROUND((ES373),6)</f>
        <v>11.76</v>
      </c>
      <c r="AD373">
        <f>ROUND((((ET373)-(EU373))+AE373),6)</f>
        <v>0.9</v>
      </c>
      <c r="AE373">
        <f t="shared" si="649"/>
        <v>0.13</v>
      </c>
      <c r="AF373">
        <f t="shared" si="649"/>
        <v>72.5</v>
      </c>
      <c r="AG373">
        <f t="shared" si="629"/>
        <v>0</v>
      </c>
      <c r="AH373">
        <f t="shared" si="650"/>
        <v>5</v>
      </c>
      <c r="AI373">
        <f t="shared" si="650"/>
        <v>0</v>
      </c>
      <c r="AJ373">
        <f t="shared" si="630"/>
        <v>0</v>
      </c>
      <c r="AK373">
        <v>85.16</v>
      </c>
      <c r="AL373">
        <v>11.76</v>
      </c>
      <c r="AM373">
        <v>0.9</v>
      </c>
      <c r="AN373">
        <v>0.13</v>
      </c>
      <c r="AO373">
        <v>72.5</v>
      </c>
      <c r="AP373">
        <v>0</v>
      </c>
      <c r="AQ373">
        <v>5</v>
      </c>
      <c r="AR373">
        <v>0</v>
      </c>
      <c r="AS373">
        <v>0</v>
      </c>
      <c r="AT373">
        <v>97</v>
      </c>
      <c r="AU373">
        <v>51</v>
      </c>
      <c r="AV373">
        <v>1.0469999999999999</v>
      </c>
      <c r="AW373">
        <v>1</v>
      </c>
      <c r="AZ373">
        <v>1</v>
      </c>
      <c r="BA373">
        <v>55.67</v>
      </c>
      <c r="BB373">
        <v>16.12</v>
      </c>
      <c r="BC373">
        <v>10.07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2</v>
      </c>
      <c r="BJ373" t="s">
        <v>343</v>
      </c>
      <c r="BM373">
        <v>67</v>
      </c>
      <c r="BN373">
        <v>0</v>
      </c>
      <c r="BO373" t="s">
        <v>340</v>
      </c>
      <c r="BP373">
        <v>1</v>
      </c>
      <c r="BQ373">
        <v>40</v>
      </c>
      <c r="BR373">
        <v>0</v>
      </c>
      <c r="BS373">
        <v>55.67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97</v>
      </c>
      <c r="CA373">
        <v>51</v>
      </c>
      <c r="CB373" t="s">
        <v>3</v>
      </c>
      <c r="CE373">
        <v>30</v>
      </c>
      <c r="CF373">
        <v>0</v>
      </c>
      <c r="CG373">
        <v>0</v>
      </c>
      <c r="CM373">
        <v>0</v>
      </c>
      <c r="CN373" t="s">
        <v>3</v>
      </c>
      <c r="CO373">
        <v>0</v>
      </c>
      <c r="CP373">
        <f t="shared" si="631"/>
        <v>0</v>
      </c>
      <c r="CQ373">
        <f t="shared" si="632"/>
        <v>118.42</v>
      </c>
      <c r="CR373">
        <f>(ROUND((ROUND(((ET373)*AV373*1),2)*BB373),2)+ROUND((ROUND(((AE373-(EU373))*AV373*1),2)*BS373),2))</f>
        <v>15.15</v>
      </c>
      <c r="CS373">
        <f t="shared" si="633"/>
        <v>7.79</v>
      </c>
      <c r="CT373">
        <f t="shared" si="634"/>
        <v>4225.91</v>
      </c>
      <c r="CU373">
        <f t="shared" si="635"/>
        <v>0</v>
      </c>
      <c r="CV373">
        <f t="shared" si="636"/>
        <v>5.2349999999999994</v>
      </c>
      <c r="CW373">
        <f t="shared" si="637"/>
        <v>0</v>
      </c>
      <c r="CX373">
        <f t="shared" si="638"/>
        <v>0</v>
      </c>
      <c r="CY373">
        <f t="shared" si="639"/>
        <v>0</v>
      </c>
      <c r="CZ373">
        <f t="shared" si="640"/>
        <v>0</v>
      </c>
      <c r="DC373" t="s">
        <v>3</v>
      </c>
      <c r="DD373" t="s">
        <v>3</v>
      </c>
      <c r="DE373" t="s">
        <v>3</v>
      </c>
      <c r="DF373" t="s">
        <v>3</v>
      </c>
      <c r="DG373" t="s">
        <v>3</v>
      </c>
      <c r="DH373" t="s">
        <v>3</v>
      </c>
      <c r="DI373" t="s">
        <v>3</v>
      </c>
      <c r="DJ373" t="s">
        <v>3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342</v>
      </c>
      <c r="DW373" t="s">
        <v>342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82946483</v>
      </c>
      <c r="EF373">
        <v>40</v>
      </c>
      <c r="EG373" t="s">
        <v>315</v>
      </c>
      <c r="EH373">
        <v>0</v>
      </c>
      <c r="EI373" t="s">
        <v>3</v>
      </c>
      <c r="EJ373">
        <v>2</v>
      </c>
      <c r="EK373">
        <v>67</v>
      </c>
      <c r="EL373" t="s">
        <v>316</v>
      </c>
      <c r="EM373" t="s">
        <v>317</v>
      </c>
      <c r="EO373" t="s">
        <v>3</v>
      </c>
      <c r="EQ373">
        <v>132096</v>
      </c>
      <c r="ER373">
        <v>85.16</v>
      </c>
      <c r="ES373">
        <v>11.76</v>
      </c>
      <c r="ET373">
        <v>0.9</v>
      </c>
      <c r="EU373">
        <v>0.13</v>
      </c>
      <c r="EV373">
        <v>72.5</v>
      </c>
      <c r="EW373">
        <v>5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97</v>
      </c>
      <c r="FY373">
        <v>51</v>
      </c>
      <c r="GA373" t="s">
        <v>3</v>
      </c>
      <c r="GD373">
        <v>1</v>
      </c>
      <c r="GF373">
        <v>1481975551</v>
      </c>
      <c r="GG373">
        <v>2</v>
      </c>
      <c r="GH373">
        <v>1</v>
      </c>
      <c r="GI373">
        <v>2</v>
      </c>
      <c r="GJ373">
        <v>0</v>
      </c>
      <c r="GK373">
        <v>0</v>
      </c>
      <c r="GL373">
        <f t="shared" si="641"/>
        <v>0</v>
      </c>
      <c r="GM373">
        <f t="shared" si="642"/>
        <v>0</v>
      </c>
      <c r="GN373">
        <f t="shared" si="643"/>
        <v>0</v>
      </c>
      <c r="GO373">
        <f t="shared" si="644"/>
        <v>0</v>
      </c>
      <c r="GP373">
        <f t="shared" si="645"/>
        <v>0</v>
      </c>
      <c r="GR373">
        <v>0</v>
      </c>
      <c r="GS373">
        <v>0</v>
      </c>
      <c r="GT373">
        <v>0</v>
      </c>
      <c r="GU373" t="s">
        <v>3</v>
      </c>
      <c r="GV373">
        <f t="shared" si="646"/>
        <v>0</v>
      </c>
      <c r="GW373">
        <v>1</v>
      </c>
      <c r="GX373">
        <f t="shared" si="647"/>
        <v>0</v>
      </c>
      <c r="HA373">
        <v>0</v>
      </c>
      <c r="HB373">
        <v>0</v>
      </c>
      <c r="HC373">
        <f t="shared" si="648"/>
        <v>0</v>
      </c>
      <c r="HE373" t="s">
        <v>3</v>
      </c>
      <c r="HF373" t="s">
        <v>3</v>
      </c>
      <c r="HM373" t="s">
        <v>3</v>
      </c>
      <c r="HN373" t="s">
        <v>3</v>
      </c>
      <c r="HO373" t="s">
        <v>3</v>
      </c>
      <c r="HP373" t="s">
        <v>3</v>
      </c>
      <c r="HQ373" t="s">
        <v>3</v>
      </c>
      <c r="HS373">
        <v>0</v>
      </c>
      <c r="IK373">
        <v>0</v>
      </c>
    </row>
    <row r="374" spans="1:255" x14ac:dyDescent="0.2">
      <c r="A374" s="2">
        <v>17</v>
      </c>
      <c r="B374" s="2">
        <v>1</v>
      </c>
      <c r="C374" s="2"/>
      <c r="D374" s="2"/>
      <c r="E374" s="2" t="s">
        <v>3</v>
      </c>
      <c r="F374" s="2" t="s">
        <v>360</v>
      </c>
      <c r="G374" s="2" t="s">
        <v>361</v>
      </c>
      <c r="H374" s="2" t="s">
        <v>348</v>
      </c>
      <c r="I374" s="2">
        <f>ROUND((I370+I372)*3,9)</f>
        <v>0</v>
      </c>
      <c r="J374" s="2">
        <v>0</v>
      </c>
      <c r="K374" s="2">
        <f>ROUND((I370+I372)*3,9)</f>
        <v>0</v>
      </c>
      <c r="L374" s="2"/>
      <c r="M374" s="2"/>
      <c r="N374" s="2"/>
      <c r="O374" s="2">
        <f t="shared" si="618"/>
        <v>0</v>
      </c>
      <c r="P374" s="2">
        <f t="shared" si="619"/>
        <v>0</v>
      </c>
      <c r="Q374" s="2">
        <f>(ROUND((ROUND(((ET374)*AV374*I374),2)*BB374),2)+ROUND((ROUND(((AE374-(EU374))*AV374*I374),2)*BS374),2))</f>
        <v>0</v>
      </c>
      <c r="R374" s="2">
        <f t="shared" si="620"/>
        <v>0</v>
      </c>
      <c r="S374" s="2">
        <f t="shared" si="621"/>
        <v>0</v>
      </c>
      <c r="T374" s="2">
        <f t="shared" si="622"/>
        <v>0</v>
      </c>
      <c r="U374" s="2">
        <f t="shared" si="623"/>
        <v>0</v>
      </c>
      <c r="V374" s="2">
        <f t="shared" si="624"/>
        <v>0</v>
      </c>
      <c r="W374" s="2">
        <f t="shared" si="625"/>
        <v>0</v>
      </c>
      <c r="X374" s="2">
        <f t="shared" si="626"/>
        <v>0</v>
      </c>
      <c r="Y374" s="2">
        <f t="shared" si="627"/>
        <v>0</v>
      </c>
      <c r="Z374" s="2"/>
      <c r="AA374" s="2">
        <v>-1</v>
      </c>
      <c r="AB374" s="2">
        <f t="shared" si="628"/>
        <v>2531.73</v>
      </c>
      <c r="AC374" s="2">
        <f>ROUND((ES374),6)</f>
        <v>2531.73</v>
      </c>
      <c r="AD374" s="2">
        <f>ROUND((((ET374)-(EU374))+AE374),6)</f>
        <v>0</v>
      </c>
      <c r="AE374" s="2">
        <f t="shared" si="649"/>
        <v>0</v>
      </c>
      <c r="AF374" s="2">
        <f t="shared" si="649"/>
        <v>0</v>
      </c>
      <c r="AG374" s="2">
        <f t="shared" si="629"/>
        <v>0</v>
      </c>
      <c r="AH374" s="2">
        <f t="shared" si="650"/>
        <v>0</v>
      </c>
      <c r="AI374" s="2">
        <f t="shared" si="650"/>
        <v>0</v>
      </c>
      <c r="AJ374" s="2">
        <f t="shared" si="630"/>
        <v>0</v>
      </c>
      <c r="AK374" s="2">
        <v>2531.73</v>
      </c>
      <c r="AL374" s="2">
        <v>2531.73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1</v>
      </c>
      <c r="AW374" s="2">
        <v>1</v>
      </c>
      <c r="AX374" s="2"/>
      <c r="AY374" s="2"/>
      <c r="AZ374" s="2">
        <v>1</v>
      </c>
      <c r="BA374" s="2">
        <v>1</v>
      </c>
      <c r="BB374" s="2">
        <v>1</v>
      </c>
      <c r="BC374" s="2">
        <v>1</v>
      </c>
      <c r="BD374" s="2" t="s">
        <v>3</v>
      </c>
      <c r="BE374" s="2" t="s">
        <v>3</v>
      </c>
      <c r="BF374" s="2" t="s">
        <v>3</v>
      </c>
      <c r="BG374" s="2" t="s">
        <v>3</v>
      </c>
      <c r="BH374" s="2">
        <v>3</v>
      </c>
      <c r="BI374" s="2">
        <v>2</v>
      </c>
      <c r="BJ374" s="2" t="s">
        <v>362</v>
      </c>
      <c r="BK374" s="2"/>
      <c r="BL374" s="2"/>
      <c r="BM374" s="2">
        <v>1618</v>
      </c>
      <c r="BN374" s="2">
        <v>0</v>
      </c>
      <c r="BO374" s="2" t="s">
        <v>3</v>
      </c>
      <c r="BP374" s="2">
        <v>0</v>
      </c>
      <c r="BQ374" s="2">
        <v>201</v>
      </c>
      <c r="BR374" s="2">
        <v>0</v>
      </c>
      <c r="BS374" s="2">
        <v>1</v>
      </c>
      <c r="BT374" s="2">
        <v>1</v>
      </c>
      <c r="BU374" s="2">
        <v>1</v>
      </c>
      <c r="BV374" s="2">
        <v>1</v>
      </c>
      <c r="BW374" s="2">
        <v>1</v>
      </c>
      <c r="BX374" s="2">
        <v>1</v>
      </c>
      <c r="BY374" s="2" t="s">
        <v>3</v>
      </c>
      <c r="BZ374" s="2">
        <v>0</v>
      </c>
      <c r="CA374" s="2">
        <v>0</v>
      </c>
      <c r="CB374" s="2" t="s">
        <v>3</v>
      </c>
      <c r="CC374" s="2"/>
      <c r="CD374" s="2"/>
      <c r="CE374" s="2">
        <v>30</v>
      </c>
      <c r="CF374" s="2">
        <v>0</v>
      </c>
      <c r="CG374" s="2">
        <v>0</v>
      </c>
      <c r="CH374" s="2"/>
      <c r="CI374" s="2"/>
      <c r="CJ374" s="2"/>
      <c r="CK374" s="2"/>
      <c r="CL374" s="2"/>
      <c r="CM374" s="2">
        <v>0</v>
      </c>
      <c r="CN374" s="2" t="s">
        <v>3</v>
      </c>
      <c r="CO374" s="2">
        <v>0</v>
      </c>
      <c r="CP374" s="2">
        <f t="shared" si="631"/>
        <v>0</v>
      </c>
      <c r="CQ374" s="2">
        <f t="shared" si="632"/>
        <v>2531.73</v>
      </c>
      <c r="CR374" s="2">
        <f>(ROUND((ROUND(((ET374)*AV374*1),2)*BB374),2)+ROUND((ROUND(((AE374-(EU374))*AV374*1),2)*BS374),2))</f>
        <v>0</v>
      </c>
      <c r="CS374" s="2">
        <f t="shared" si="633"/>
        <v>0</v>
      </c>
      <c r="CT374" s="2">
        <f t="shared" si="634"/>
        <v>0</v>
      </c>
      <c r="CU374" s="2">
        <f t="shared" si="635"/>
        <v>0</v>
      </c>
      <c r="CV374" s="2">
        <f t="shared" si="636"/>
        <v>0</v>
      </c>
      <c r="CW374" s="2">
        <f t="shared" si="637"/>
        <v>0</v>
      </c>
      <c r="CX374" s="2">
        <f t="shared" si="638"/>
        <v>0</v>
      </c>
      <c r="CY374" s="2">
        <f t="shared" si="639"/>
        <v>0</v>
      </c>
      <c r="CZ374" s="2">
        <f t="shared" si="640"/>
        <v>0</v>
      </c>
      <c r="DA374" s="2"/>
      <c r="DB374" s="2"/>
      <c r="DC374" s="2" t="s">
        <v>3</v>
      </c>
      <c r="DD374" s="2" t="s">
        <v>3</v>
      </c>
      <c r="DE374" s="2" t="s">
        <v>3</v>
      </c>
      <c r="DF374" s="2" t="s">
        <v>3</v>
      </c>
      <c r="DG374" s="2" t="s">
        <v>3</v>
      </c>
      <c r="DH374" s="2" t="s">
        <v>3</v>
      </c>
      <c r="DI374" s="2" t="s">
        <v>3</v>
      </c>
      <c r="DJ374" s="2" t="s">
        <v>3</v>
      </c>
      <c r="DK374" s="2" t="s">
        <v>3</v>
      </c>
      <c r="DL374" s="2" t="s">
        <v>3</v>
      </c>
      <c r="DM374" s="2" t="s">
        <v>3</v>
      </c>
      <c r="DN374" s="2">
        <v>0</v>
      </c>
      <c r="DO374" s="2">
        <v>0</v>
      </c>
      <c r="DP374" s="2">
        <v>1</v>
      </c>
      <c r="DQ374" s="2">
        <v>1</v>
      </c>
      <c r="DR374" s="2"/>
      <c r="DS374" s="2"/>
      <c r="DT374" s="2"/>
      <c r="DU374" s="2">
        <v>1013</v>
      </c>
      <c r="DV374" s="2" t="s">
        <v>348</v>
      </c>
      <c r="DW374" s="2" t="s">
        <v>348</v>
      </c>
      <c r="DX374" s="2">
        <v>1</v>
      </c>
      <c r="DY374" s="2"/>
      <c r="DZ374" s="2" t="s">
        <v>3</v>
      </c>
      <c r="EA374" s="2" t="s">
        <v>3</v>
      </c>
      <c r="EB374" s="2" t="s">
        <v>3</v>
      </c>
      <c r="EC374" s="2" t="s">
        <v>3</v>
      </c>
      <c r="ED374" s="2"/>
      <c r="EE374" s="2">
        <v>82946513</v>
      </c>
      <c r="EF374" s="2">
        <v>201</v>
      </c>
      <c r="EG374" s="2" t="s">
        <v>336</v>
      </c>
      <c r="EH374" s="2">
        <v>0</v>
      </c>
      <c r="EI374" s="2" t="s">
        <v>3</v>
      </c>
      <c r="EJ374" s="2">
        <v>2</v>
      </c>
      <c r="EK374" s="2">
        <v>1618</v>
      </c>
      <c r="EL374" s="2" t="s">
        <v>337</v>
      </c>
      <c r="EM374" s="2" t="s">
        <v>338</v>
      </c>
      <c r="EN374" s="2"/>
      <c r="EO374" s="2" t="s">
        <v>3</v>
      </c>
      <c r="EP374" s="2"/>
      <c r="EQ374" s="2">
        <v>132096</v>
      </c>
      <c r="ER374" s="2">
        <v>2531.73</v>
      </c>
      <c r="ES374" s="2">
        <v>2531.73</v>
      </c>
      <c r="ET374" s="2">
        <v>0</v>
      </c>
      <c r="EU374" s="2">
        <v>0</v>
      </c>
      <c r="EV374" s="2">
        <v>0</v>
      </c>
      <c r="EW374" s="2">
        <v>0</v>
      </c>
      <c r="EX374" s="2">
        <v>0</v>
      </c>
      <c r="EY374" s="2">
        <v>0</v>
      </c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>
        <v>0</v>
      </c>
      <c r="FR374" s="2">
        <v>0</v>
      </c>
      <c r="FS374" s="2">
        <v>0</v>
      </c>
      <c r="FT374" s="2"/>
      <c r="FU374" s="2"/>
      <c r="FV374" s="2"/>
      <c r="FW374" s="2"/>
      <c r="FX374" s="2">
        <v>0</v>
      </c>
      <c r="FY374" s="2">
        <v>0</v>
      </c>
      <c r="FZ374" s="2"/>
      <c r="GA374" s="2" t="s">
        <v>3</v>
      </c>
      <c r="GB374" s="2"/>
      <c r="GC374" s="2"/>
      <c r="GD374" s="2">
        <v>1</v>
      </c>
      <c r="GE374" s="2"/>
      <c r="GF374" s="2">
        <v>965246002</v>
      </c>
      <c r="GG374" s="2">
        <v>2</v>
      </c>
      <c r="GH374" s="2">
        <v>1</v>
      </c>
      <c r="GI374" s="2">
        <v>-2</v>
      </c>
      <c r="GJ374" s="2">
        <v>0</v>
      </c>
      <c r="GK374" s="2">
        <v>0</v>
      </c>
      <c r="GL374" s="2">
        <f t="shared" si="641"/>
        <v>0</v>
      </c>
      <c r="GM374" s="2">
        <f t="shared" si="642"/>
        <v>0</v>
      </c>
      <c r="GN374" s="2">
        <f t="shared" si="643"/>
        <v>0</v>
      </c>
      <c r="GO374" s="2">
        <f t="shared" si="644"/>
        <v>0</v>
      </c>
      <c r="GP374" s="2">
        <f t="shared" si="645"/>
        <v>0</v>
      </c>
      <c r="GQ374" s="2"/>
      <c r="GR374" s="2">
        <v>0</v>
      </c>
      <c r="GS374" s="2">
        <v>0</v>
      </c>
      <c r="GT374" s="2">
        <v>0</v>
      </c>
      <c r="GU374" s="2" t="s">
        <v>3</v>
      </c>
      <c r="GV374" s="2">
        <f t="shared" si="646"/>
        <v>0</v>
      </c>
      <c r="GW374" s="2">
        <v>1</v>
      </c>
      <c r="GX374" s="2">
        <f t="shared" si="647"/>
        <v>0</v>
      </c>
      <c r="GY374" s="2"/>
      <c r="GZ374" s="2"/>
      <c r="HA374" s="2">
        <v>0</v>
      </c>
      <c r="HB374" s="2">
        <v>0</v>
      </c>
      <c r="HC374" s="2">
        <f t="shared" si="648"/>
        <v>0</v>
      </c>
      <c r="HD374" s="2"/>
      <c r="HE374" s="2" t="s">
        <v>3</v>
      </c>
      <c r="HF374" s="2" t="s">
        <v>3</v>
      </c>
      <c r="HG374" s="2"/>
      <c r="HH374" s="2"/>
      <c r="HI374" s="2"/>
      <c r="HJ374" s="2"/>
      <c r="HK374" s="2"/>
      <c r="HL374" s="2"/>
      <c r="HM374" s="2" t="s">
        <v>3</v>
      </c>
      <c r="HN374" s="2" t="s">
        <v>3</v>
      </c>
      <c r="HO374" s="2" t="s">
        <v>3</v>
      </c>
      <c r="HP374" s="2" t="s">
        <v>3</v>
      </c>
      <c r="HQ374" s="2" t="s">
        <v>3</v>
      </c>
      <c r="HR374" s="2"/>
      <c r="HS374" s="2">
        <v>0</v>
      </c>
      <c r="HT374" s="2"/>
      <c r="HU374" s="2"/>
      <c r="HV374" s="2"/>
      <c r="HW374" s="2"/>
      <c r="HX374" s="2"/>
      <c r="HY374" s="2"/>
      <c r="HZ374" s="2"/>
      <c r="IA374" s="2"/>
      <c r="IB374" s="2"/>
      <c r="IC374" s="2"/>
      <c r="ID374" s="2"/>
      <c r="IE374" s="2"/>
      <c r="IF374" s="2"/>
      <c r="IG374" s="2"/>
      <c r="IH374" s="2"/>
      <c r="II374" s="2"/>
      <c r="IJ374" s="2"/>
      <c r="IK374" s="2">
        <v>0</v>
      </c>
      <c r="IL374" s="2"/>
      <c r="IM374" s="2"/>
      <c r="IN374" s="2"/>
      <c r="IO374" s="2"/>
      <c r="IP374" s="2"/>
      <c r="IQ374" s="2"/>
      <c r="IR374" s="2"/>
      <c r="IS374" s="2"/>
      <c r="IT374" s="2"/>
      <c r="IU374" s="2"/>
    </row>
    <row r="375" spans="1:255" x14ac:dyDescent="0.2">
      <c r="A375">
        <v>17</v>
      </c>
      <c r="B375">
        <v>1</v>
      </c>
      <c r="E375" t="s">
        <v>3</v>
      </c>
      <c r="F375" t="s">
        <v>360</v>
      </c>
      <c r="G375" t="s">
        <v>361</v>
      </c>
      <c r="H375" t="s">
        <v>348</v>
      </c>
      <c r="I375">
        <f>ROUND((I371+I373)*3,9)</f>
        <v>0</v>
      </c>
      <c r="J375">
        <v>0</v>
      </c>
      <c r="K375">
        <f>ROUND((I371+I373)*3,9)</f>
        <v>0</v>
      </c>
      <c r="O375">
        <f t="shared" si="618"/>
        <v>0</v>
      </c>
      <c r="P375">
        <f t="shared" si="619"/>
        <v>0</v>
      </c>
      <c r="Q375">
        <f>(ROUND((ROUND(((ET375)*AV375*I375),2)*BB375),2)+ROUND((ROUND(((AE375-(EU375))*AV375*I375),2)*BS375),2))</f>
        <v>0</v>
      </c>
      <c r="R375">
        <f t="shared" si="620"/>
        <v>0</v>
      </c>
      <c r="S375">
        <f t="shared" si="621"/>
        <v>0</v>
      </c>
      <c r="T375">
        <f t="shared" si="622"/>
        <v>0</v>
      </c>
      <c r="U375">
        <f t="shared" si="623"/>
        <v>0</v>
      </c>
      <c r="V375">
        <f t="shared" si="624"/>
        <v>0</v>
      </c>
      <c r="W375">
        <f t="shared" si="625"/>
        <v>0</v>
      </c>
      <c r="X375">
        <f t="shared" si="626"/>
        <v>0</v>
      </c>
      <c r="Y375">
        <f t="shared" si="627"/>
        <v>0</v>
      </c>
      <c r="AA375">
        <v>-1</v>
      </c>
      <c r="AB375">
        <f t="shared" si="628"/>
        <v>2531.73</v>
      </c>
      <c r="AC375">
        <f>ROUND((ES375),6)</f>
        <v>2531.73</v>
      </c>
      <c r="AD375">
        <f>ROUND((((ET375)-(EU375))+AE375),6)</f>
        <v>0</v>
      </c>
      <c r="AE375">
        <f t="shared" si="649"/>
        <v>0</v>
      </c>
      <c r="AF375">
        <f t="shared" si="649"/>
        <v>0</v>
      </c>
      <c r="AG375">
        <f t="shared" si="629"/>
        <v>0</v>
      </c>
      <c r="AH375">
        <f t="shared" si="650"/>
        <v>0</v>
      </c>
      <c r="AI375">
        <f t="shared" si="650"/>
        <v>0</v>
      </c>
      <c r="AJ375">
        <f t="shared" si="630"/>
        <v>0</v>
      </c>
      <c r="AK375">
        <v>2531.73</v>
      </c>
      <c r="AL375">
        <v>2531.73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6.07</v>
      </c>
      <c r="BD375" t="s">
        <v>3</v>
      </c>
      <c r="BE375" t="s">
        <v>3</v>
      </c>
      <c r="BF375" t="s">
        <v>3</v>
      </c>
      <c r="BG375" t="s">
        <v>3</v>
      </c>
      <c r="BH375">
        <v>3</v>
      </c>
      <c r="BI375">
        <v>2</v>
      </c>
      <c r="BJ375" t="s">
        <v>362</v>
      </c>
      <c r="BM375">
        <v>1618</v>
      </c>
      <c r="BN375">
        <v>0</v>
      </c>
      <c r="BO375" t="s">
        <v>360</v>
      </c>
      <c r="BP375">
        <v>1</v>
      </c>
      <c r="BQ375">
        <v>201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0</v>
      </c>
      <c r="CA375">
        <v>0</v>
      </c>
      <c r="CB375" t="s">
        <v>3</v>
      </c>
      <c r="CE375">
        <v>30</v>
      </c>
      <c r="CF375">
        <v>0</v>
      </c>
      <c r="CG375">
        <v>0</v>
      </c>
      <c r="CM375">
        <v>0</v>
      </c>
      <c r="CN375" t="s">
        <v>3</v>
      </c>
      <c r="CO375">
        <v>0</v>
      </c>
      <c r="CP375">
        <f t="shared" si="631"/>
        <v>0</v>
      </c>
      <c r="CQ375">
        <f t="shared" si="632"/>
        <v>15367.6</v>
      </c>
      <c r="CR375">
        <f>(ROUND((ROUND(((ET375)*AV375*1),2)*BB375),2)+ROUND((ROUND(((AE375-(EU375))*AV375*1),2)*BS375),2))</f>
        <v>0</v>
      </c>
      <c r="CS375">
        <f t="shared" si="633"/>
        <v>0</v>
      </c>
      <c r="CT375">
        <f t="shared" si="634"/>
        <v>0</v>
      </c>
      <c r="CU375">
        <f t="shared" si="635"/>
        <v>0</v>
      </c>
      <c r="CV375">
        <f t="shared" si="636"/>
        <v>0</v>
      </c>
      <c r="CW375">
        <f t="shared" si="637"/>
        <v>0</v>
      </c>
      <c r="CX375">
        <f t="shared" si="638"/>
        <v>0</v>
      </c>
      <c r="CY375">
        <f t="shared" si="639"/>
        <v>0</v>
      </c>
      <c r="CZ375">
        <f t="shared" si="640"/>
        <v>0</v>
      </c>
      <c r="DC375" t="s">
        <v>3</v>
      </c>
      <c r="DD375" t="s">
        <v>3</v>
      </c>
      <c r="DE375" t="s">
        <v>3</v>
      </c>
      <c r="DF375" t="s">
        <v>3</v>
      </c>
      <c r="DG375" t="s">
        <v>3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348</v>
      </c>
      <c r="DW375" t="s">
        <v>348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82946513</v>
      </c>
      <c r="EF375">
        <v>201</v>
      </c>
      <c r="EG375" t="s">
        <v>336</v>
      </c>
      <c r="EH375">
        <v>0</v>
      </c>
      <c r="EI375" t="s">
        <v>3</v>
      </c>
      <c r="EJ375">
        <v>2</v>
      </c>
      <c r="EK375">
        <v>1618</v>
      </c>
      <c r="EL375" t="s">
        <v>337</v>
      </c>
      <c r="EM375" t="s">
        <v>338</v>
      </c>
      <c r="EO375" t="s">
        <v>3</v>
      </c>
      <c r="EQ375">
        <v>132096</v>
      </c>
      <c r="ER375">
        <v>2531.73</v>
      </c>
      <c r="ES375">
        <v>2531.73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0</v>
      </c>
      <c r="FY375">
        <v>0</v>
      </c>
      <c r="GA375" t="s">
        <v>3</v>
      </c>
      <c r="GD375">
        <v>1</v>
      </c>
      <c r="GF375">
        <v>965246002</v>
      </c>
      <c r="GG375">
        <v>2</v>
      </c>
      <c r="GH375">
        <v>1</v>
      </c>
      <c r="GI375">
        <v>2</v>
      </c>
      <c r="GJ375">
        <v>0</v>
      </c>
      <c r="GK375">
        <v>0</v>
      </c>
      <c r="GL375">
        <f t="shared" si="641"/>
        <v>0</v>
      </c>
      <c r="GM375">
        <f t="shared" si="642"/>
        <v>0</v>
      </c>
      <c r="GN375">
        <f t="shared" si="643"/>
        <v>0</v>
      </c>
      <c r="GO375">
        <f t="shared" si="644"/>
        <v>0</v>
      </c>
      <c r="GP375">
        <f t="shared" si="645"/>
        <v>0</v>
      </c>
      <c r="GR375">
        <v>0</v>
      </c>
      <c r="GS375">
        <v>0</v>
      </c>
      <c r="GT375">
        <v>0</v>
      </c>
      <c r="GU375" t="s">
        <v>3</v>
      </c>
      <c r="GV375">
        <f t="shared" si="646"/>
        <v>0</v>
      </c>
      <c r="GW375">
        <v>1</v>
      </c>
      <c r="GX375">
        <f t="shared" si="647"/>
        <v>0</v>
      </c>
      <c r="HA375">
        <v>0</v>
      </c>
      <c r="HB375">
        <v>0</v>
      </c>
      <c r="HC375">
        <f t="shared" si="648"/>
        <v>0</v>
      </c>
      <c r="HE375" t="s">
        <v>3</v>
      </c>
      <c r="HF375" t="s">
        <v>3</v>
      </c>
      <c r="HM375" t="s">
        <v>3</v>
      </c>
      <c r="HN375" t="s">
        <v>3</v>
      </c>
      <c r="HO375" t="s">
        <v>3</v>
      </c>
      <c r="HP375" t="s">
        <v>3</v>
      </c>
      <c r="HQ375" t="s">
        <v>3</v>
      </c>
      <c r="HS375">
        <v>0</v>
      </c>
      <c r="IK375">
        <v>0</v>
      </c>
    </row>
    <row r="376" spans="1:255" x14ac:dyDescent="0.2">
      <c r="A376" s="2">
        <v>17</v>
      </c>
      <c r="B376" s="2">
        <v>1</v>
      </c>
      <c r="C376" s="2">
        <f>ROW(SmtRes!A382)</f>
        <v>382</v>
      </c>
      <c r="D376" s="2">
        <f>ROW(EtalonRes!A813)</f>
        <v>813</v>
      </c>
      <c r="E376" s="2" t="s">
        <v>3</v>
      </c>
      <c r="F376" s="2" t="s">
        <v>350</v>
      </c>
      <c r="G376" s="2" t="s">
        <v>732</v>
      </c>
      <c r="H376" s="2" t="s">
        <v>351</v>
      </c>
      <c r="I376" s="2">
        <f>ROUND(ROUND(F544*F522,0),9)</f>
        <v>0</v>
      </c>
      <c r="J376" s="2">
        <v>0</v>
      </c>
      <c r="K376" s="2">
        <f>ROUND(ROUND(F544*F522,0),9)</f>
        <v>0</v>
      </c>
      <c r="L376" s="2"/>
      <c r="M376" s="2"/>
      <c r="N376" s="2"/>
      <c r="O376" s="2">
        <f t="shared" si="618"/>
        <v>0</v>
      </c>
      <c r="P376" s="2">
        <f t="shared" si="619"/>
        <v>0</v>
      </c>
      <c r="Q376" s="2">
        <f>(ROUND((ROUND((((ET376*1.2))*AV376*I376),2)*BB376),2)+ROUND((ROUND(((AE376-((EU376*1.2)))*AV376*I376),2)*BS376),2))</f>
        <v>0</v>
      </c>
      <c r="R376" s="2">
        <f t="shared" si="620"/>
        <v>0</v>
      </c>
      <c r="S376" s="2">
        <f t="shared" si="621"/>
        <v>0</v>
      </c>
      <c r="T376" s="2">
        <f t="shared" si="622"/>
        <v>0</v>
      </c>
      <c r="U376" s="2">
        <f t="shared" si="623"/>
        <v>0</v>
      </c>
      <c r="V376" s="2">
        <f t="shared" si="624"/>
        <v>0</v>
      </c>
      <c r="W376" s="2">
        <f t="shared" si="625"/>
        <v>0</v>
      </c>
      <c r="X376" s="2">
        <f t="shared" si="626"/>
        <v>0</v>
      </c>
      <c r="Y376" s="2">
        <f t="shared" si="627"/>
        <v>0</v>
      </c>
      <c r="Z376" s="2"/>
      <c r="AA376" s="2">
        <v>-1</v>
      </c>
      <c r="AB376" s="2">
        <f t="shared" si="628"/>
        <v>241.46</v>
      </c>
      <c r="AC376" s="2">
        <f>ROUND(((ES376*1)),6)</f>
        <v>27.44</v>
      </c>
      <c r="AD376" s="2">
        <f>ROUND(((((ET376*1.2))-((EU376*1.2)))+AE376),6)</f>
        <v>2.2080000000000002</v>
      </c>
      <c r="AE376" s="2">
        <f>ROUND(((EU376*1.2)),6)</f>
        <v>0.312</v>
      </c>
      <c r="AF376" s="2">
        <f>ROUND(((EV376*1.2)),6)</f>
        <v>211.81200000000001</v>
      </c>
      <c r="AG376" s="2">
        <f t="shared" si="629"/>
        <v>0</v>
      </c>
      <c r="AH376" s="2">
        <f>((EW376*1.2))</f>
        <v>17.939999999999998</v>
      </c>
      <c r="AI376" s="2">
        <f>((EX376*1.2))</f>
        <v>0</v>
      </c>
      <c r="AJ376" s="2">
        <f t="shared" si="630"/>
        <v>0</v>
      </c>
      <c r="AK376" s="2">
        <v>205.79</v>
      </c>
      <c r="AL376" s="2">
        <v>27.44</v>
      </c>
      <c r="AM376" s="2">
        <v>1.84</v>
      </c>
      <c r="AN376" s="2">
        <v>0.26</v>
      </c>
      <c r="AO376" s="2">
        <v>176.51</v>
      </c>
      <c r="AP376" s="2">
        <v>0</v>
      </c>
      <c r="AQ376" s="2">
        <v>14.95</v>
      </c>
      <c r="AR376" s="2">
        <v>0</v>
      </c>
      <c r="AS376" s="2">
        <v>0</v>
      </c>
      <c r="AT376" s="2">
        <v>97</v>
      </c>
      <c r="AU376" s="2">
        <v>51</v>
      </c>
      <c r="AV376" s="2">
        <v>1.0469999999999999</v>
      </c>
      <c r="AW376" s="2">
        <v>1</v>
      </c>
      <c r="AX376" s="2"/>
      <c r="AY376" s="2"/>
      <c r="AZ376" s="2">
        <v>1</v>
      </c>
      <c r="BA376" s="2">
        <v>1</v>
      </c>
      <c r="BB376" s="2">
        <v>1</v>
      </c>
      <c r="BC376" s="2">
        <v>1</v>
      </c>
      <c r="BD376" s="2" t="s">
        <v>3</v>
      </c>
      <c r="BE376" s="2" t="s">
        <v>3</v>
      </c>
      <c r="BF376" s="2" t="s">
        <v>3</v>
      </c>
      <c r="BG376" s="2" t="s">
        <v>3</v>
      </c>
      <c r="BH376" s="2">
        <v>0</v>
      </c>
      <c r="BI376" s="2">
        <v>2</v>
      </c>
      <c r="BJ376" s="2" t="s">
        <v>352</v>
      </c>
      <c r="BK376" s="2"/>
      <c r="BL376" s="2"/>
      <c r="BM376" s="2">
        <v>67</v>
      </c>
      <c r="BN376" s="2">
        <v>0</v>
      </c>
      <c r="BO376" s="2" t="s">
        <v>350</v>
      </c>
      <c r="BP376" s="2">
        <v>1</v>
      </c>
      <c r="BQ376" s="2">
        <v>40</v>
      </c>
      <c r="BR376" s="2">
        <v>0</v>
      </c>
      <c r="BS376" s="2">
        <v>1</v>
      </c>
      <c r="BT376" s="2">
        <v>1</v>
      </c>
      <c r="BU376" s="2">
        <v>1</v>
      </c>
      <c r="BV376" s="2">
        <v>1</v>
      </c>
      <c r="BW376" s="2">
        <v>1</v>
      </c>
      <c r="BX376" s="2">
        <v>1</v>
      </c>
      <c r="BY376" s="2" t="s">
        <v>3</v>
      </c>
      <c r="BZ376" s="2">
        <v>97</v>
      </c>
      <c r="CA376" s="2">
        <v>51</v>
      </c>
      <c r="CB376" s="2" t="s">
        <v>3</v>
      </c>
      <c r="CC376" s="2"/>
      <c r="CD376" s="2"/>
      <c r="CE376" s="2">
        <v>30</v>
      </c>
      <c r="CF376" s="2">
        <v>0</v>
      </c>
      <c r="CG376" s="2">
        <v>0</v>
      </c>
      <c r="CH376" s="2"/>
      <c r="CI376" s="2"/>
      <c r="CJ376" s="2"/>
      <c r="CK376" s="2"/>
      <c r="CL376" s="2"/>
      <c r="CM376" s="2">
        <v>0</v>
      </c>
      <c r="CN376" s="2" t="s">
        <v>733</v>
      </c>
      <c r="CO376" s="2">
        <v>0</v>
      </c>
      <c r="CP376" s="2">
        <f t="shared" si="631"/>
        <v>0</v>
      </c>
      <c r="CQ376" s="2">
        <f t="shared" si="632"/>
        <v>27.44</v>
      </c>
      <c r="CR376" s="2">
        <f>(ROUND((ROUND((((ET376*1.2))*AV376*1),2)*BB376),2)+ROUND((ROUND(((AE376-((EU376*1.2)))*AV376*1),2)*BS376),2))</f>
        <v>2.31</v>
      </c>
      <c r="CS376" s="2">
        <f t="shared" si="633"/>
        <v>0.33</v>
      </c>
      <c r="CT376" s="2">
        <f t="shared" si="634"/>
        <v>221.77</v>
      </c>
      <c r="CU376" s="2">
        <f t="shared" si="635"/>
        <v>0</v>
      </c>
      <c r="CV376" s="2">
        <f t="shared" si="636"/>
        <v>18.783179999999998</v>
      </c>
      <c r="CW376" s="2">
        <f t="shared" si="637"/>
        <v>0</v>
      </c>
      <c r="CX376" s="2">
        <f t="shared" si="638"/>
        <v>0</v>
      </c>
      <c r="CY376" s="2">
        <f t="shared" si="639"/>
        <v>0</v>
      </c>
      <c r="CZ376" s="2">
        <f t="shared" si="640"/>
        <v>0</v>
      </c>
      <c r="DA376" s="2"/>
      <c r="DB376" s="2"/>
      <c r="DC376" s="2" t="s">
        <v>3</v>
      </c>
      <c r="DD376" s="2" t="s">
        <v>353</v>
      </c>
      <c r="DE376" s="2" t="s">
        <v>354</v>
      </c>
      <c r="DF376" s="2" t="s">
        <v>354</v>
      </c>
      <c r="DG376" s="2" t="s">
        <v>354</v>
      </c>
      <c r="DH376" s="2" t="s">
        <v>3</v>
      </c>
      <c r="DI376" s="2" t="s">
        <v>354</v>
      </c>
      <c r="DJ376" s="2" t="s">
        <v>354</v>
      </c>
      <c r="DK376" s="2" t="s">
        <v>3</v>
      </c>
      <c r="DL376" s="2" t="s">
        <v>3</v>
      </c>
      <c r="DM376" s="2" t="s">
        <v>3</v>
      </c>
      <c r="DN376" s="2">
        <v>0</v>
      </c>
      <c r="DO376" s="2">
        <v>0</v>
      </c>
      <c r="DP376" s="2">
        <v>1</v>
      </c>
      <c r="DQ376" s="2">
        <v>1</v>
      </c>
      <c r="DR376" s="2"/>
      <c r="DS376" s="2"/>
      <c r="DT376" s="2"/>
      <c r="DU376" s="2">
        <v>1013</v>
      </c>
      <c r="DV376" s="2" t="s">
        <v>351</v>
      </c>
      <c r="DW376" s="2" t="s">
        <v>351</v>
      </c>
      <c r="DX376" s="2">
        <v>1</v>
      </c>
      <c r="DY376" s="2"/>
      <c r="DZ376" s="2" t="s">
        <v>3</v>
      </c>
      <c r="EA376" s="2" t="s">
        <v>3</v>
      </c>
      <c r="EB376" s="2" t="s">
        <v>3</v>
      </c>
      <c r="EC376" s="2" t="s">
        <v>3</v>
      </c>
      <c r="ED376" s="2"/>
      <c r="EE376" s="2">
        <v>82946483</v>
      </c>
      <c r="EF376" s="2">
        <v>40</v>
      </c>
      <c r="EG376" s="2" t="s">
        <v>315</v>
      </c>
      <c r="EH376" s="2">
        <v>0</v>
      </c>
      <c r="EI376" s="2" t="s">
        <v>3</v>
      </c>
      <c r="EJ376" s="2">
        <v>2</v>
      </c>
      <c r="EK376" s="2">
        <v>67</v>
      </c>
      <c r="EL376" s="2" t="s">
        <v>316</v>
      </c>
      <c r="EM376" s="2" t="s">
        <v>317</v>
      </c>
      <c r="EN376" s="2"/>
      <c r="EO376" s="2" t="s">
        <v>324</v>
      </c>
      <c r="EP376" s="2"/>
      <c r="EQ376" s="2">
        <v>132096</v>
      </c>
      <c r="ER376" s="2">
        <v>205.79</v>
      </c>
      <c r="ES376" s="2">
        <v>27.44</v>
      </c>
      <c r="ET376" s="2">
        <v>1.84</v>
      </c>
      <c r="EU376" s="2">
        <v>0.26</v>
      </c>
      <c r="EV376" s="2">
        <v>176.51</v>
      </c>
      <c r="EW376" s="2">
        <v>14.95</v>
      </c>
      <c r="EX376" s="2">
        <v>0</v>
      </c>
      <c r="EY376" s="2">
        <v>0</v>
      </c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>
        <v>0</v>
      </c>
      <c r="FR376" s="2">
        <v>0</v>
      </c>
      <c r="FS376" s="2">
        <v>0</v>
      </c>
      <c r="FT376" s="2"/>
      <c r="FU376" s="2"/>
      <c r="FV376" s="2"/>
      <c r="FW376" s="2"/>
      <c r="FX376" s="2">
        <v>97</v>
      </c>
      <c r="FY376" s="2">
        <v>51</v>
      </c>
      <c r="FZ376" s="2"/>
      <c r="GA376" s="2" t="s">
        <v>3</v>
      </c>
      <c r="GB376" s="2"/>
      <c r="GC376" s="2"/>
      <c r="GD376" s="2">
        <v>1</v>
      </c>
      <c r="GE376" s="2"/>
      <c r="GF376" s="2">
        <v>-1400676117</v>
      </c>
      <c r="GG376" s="2">
        <v>2</v>
      </c>
      <c r="GH376" s="2">
        <v>1</v>
      </c>
      <c r="GI376" s="2">
        <v>2</v>
      </c>
      <c r="GJ376" s="2">
        <v>0</v>
      </c>
      <c r="GK376" s="2">
        <v>0</v>
      </c>
      <c r="GL376" s="2">
        <f t="shared" si="641"/>
        <v>0</v>
      </c>
      <c r="GM376" s="2">
        <f t="shared" si="642"/>
        <v>0</v>
      </c>
      <c r="GN376" s="2">
        <f t="shared" si="643"/>
        <v>0</v>
      </c>
      <c r="GO376" s="2">
        <f t="shared" si="644"/>
        <v>0</v>
      </c>
      <c r="GP376" s="2">
        <f t="shared" si="645"/>
        <v>0</v>
      </c>
      <c r="GQ376" s="2"/>
      <c r="GR376" s="2">
        <v>0</v>
      </c>
      <c r="GS376" s="2">
        <v>0</v>
      </c>
      <c r="GT376" s="2">
        <v>0</v>
      </c>
      <c r="GU376" s="2" t="s">
        <v>3</v>
      </c>
      <c r="GV376" s="2">
        <f t="shared" si="646"/>
        <v>0</v>
      </c>
      <c r="GW376" s="2">
        <v>1</v>
      </c>
      <c r="GX376" s="2">
        <f t="shared" si="647"/>
        <v>0</v>
      </c>
      <c r="GY376" s="2"/>
      <c r="GZ376" s="2"/>
      <c r="HA376" s="2">
        <v>0</v>
      </c>
      <c r="HB376" s="2">
        <v>0</v>
      </c>
      <c r="HC376" s="2">
        <f t="shared" si="648"/>
        <v>0</v>
      </c>
      <c r="HD376" s="2"/>
      <c r="HE376" s="2" t="s">
        <v>3</v>
      </c>
      <c r="HF376" s="2" t="s">
        <v>3</v>
      </c>
      <c r="HG376" s="2"/>
      <c r="HH376" s="2"/>
      <c r="HI376" s="2"/>
      <c r="HJ376" s="2"/>
      <c r="HK376" s="2"/>
      <c r="HL376" s="2"/>
      <c r="HM376" s="2" t="s">
        <v>3</v>
      </c>
      <c r="HN376" s="2" t="s">
        <v>3</v>
      </c>
      <c r="HO376" s="2" t="s">
        <v>3</v>
      </c>
      <c r="HP376" s="2" t="s">
        <v>3</v>
      </c>
      <c r="HQ376" s="2" t="s">
        <v>3</v>
      </c>
      <c r="HR376" s="2"/>
      <c r="HS376" s="2">
        <v>0</v>
      </c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>
        <v>0</v>
      </c>
      <c r="IL376" s="2"/>
      <c r="IM376" s="2"/>
      <c r="IN376" s="2"/>
      <c r="IO376" s="2"/>
      <c r="IP376" s="2"/>
      <c r="IQ376" s="2"/>
      <c r="IR376" s="2"/>
      <c r="IS376" s="2"/>
      <c r="IT376" s="2"/>
      <c r="IU376" s="2"/>
    </row>
    <row r="377" spans="1:255" x14ac:dyDescent="0.2">
      <c r="A377">
        <v>17</v>
      </c>
      <c r="B377">
        <v>1</v>
      </c>
      <c r="C377">
        <f>ROW(SmtRes!A386)</f>
        <v>386</v>
      </c>
      <c r="D377">
        <f>ROW(EtalonRes!A818)</f>
        <v>818</v>
      </c>
      <c r="E377" t="s">
        <v>3</v>
      </c>
      <c r="F377" t="s">
        <v>350</v>
      </c>
      <c r="G377" t="s">
        <v>732</v>
      </c>
      <c r="H377" t="s">
        <v>351</v>
      </c>
      <c r="I377">
        <f>ROUND(ROUND(F544*F522,0),9)</f>
        <v>0</v>
      </c>
      <c r="J377">
        <v>0</v>
      </c>
      <c r="K377">
        <f>ROUND(ROUND(F544*F522,0),9)</f>
        <v>0</v>
      </c>
      <c r="O377">
        <f t="shared" si="618"/>
        <v>0</v>
      </c>
      <c r="P377">
        <f t="shared" si="619"/>
        <v>0</v>
      </c>
      <c r="Q377">
        <f>(ROUND((ROUND((((ET377*1.2))*AV377*I377),2)*BB377),2)+ROUND((ROUND(((AE377-((EU377*1.2)))*AV377*I377),2)*BS377),2))</f>
        <v>0</v>
      </c>
      <c r="R377">
        <f t="shared" si="620"/>
        <v>0</v>
      </c>
      <c r="S377">
        <f t="shared" si="621"/>
        <v>0</v>
      </c>
      <c r="T377">
        <f t="shared" si="622"/>
        <v>0</v>
      </c>
      <c r="U377">
        <f t="shared" si="623"/>
        <v>0</v>
      </c>
      <c r="V377">
        <f t="shared" si="624"/>
        <v>0</v>
      </c>
      <c r="W377">
        <f t="shared" si="625"/>
        <v>0</v>
      </c>
      <c r="X377">
        <f t="shared" si="626"/>
        <v>0</v>
      </c>
      <c r="Y377">
        <f t="shared" si="627"/>
        <v>0</v>
      </c>
      <c r="AA377">
        <v>-1</v>
      </c>
      <c r="AB377">
        <f t="shared" si="628"/>
        <v>241.46</v>
      </c>
      <c r="AC377">
        <f>ROUND(((ES377*1)),6)</f>
        <v>27.44</v>
      </c>
      <c r="AD377">
        <f>ROUND(((((ET377*1.2))-((EU377*1.2)))+AE377),6)</f>
        <v>2.2080000000000002</v>
      </c>
      <c r="AE377">
        <f>ROUND(((EU377*1.2)),6)</f>
        <v>0.312</v>
      </c>
      <c r="AF377">
        <f>ROUND(((EV377*1.2)),6)</f>
        <v>211.81200000000001</v>
      </c>
      <c r="AG377">
        <f t="shared" si="629"/>
        <v>0</v>
      </c>
      <c r="AH377">
        <f>((EW377*1.2))</f>
        <v>17.939999999999998</v>
      </c>
      <c r="AI377">
        <f>((EX377*1.2))</f>
        <v>0</v>
      </c>
      <c r="AJ377">
        <f t="shared" si="630"/>
        <v>0</v>
      </c>
      <c r="AK377">
        <v>205.79</v>
      </c>
      <c r="AL377">
        <v>27.44</v>
      </c>
      <c r="AM377">
        <v>1.84</v>
      </c>
      <c r="AN377">
        <v>0.26</v>
      </c>
      <c r="AO377">
        <v>176.51</v>
      </c>
      <c r="AP377">
        <v>0</v>
      </c>
      <c r="AQ377">
        <v>14.95</v>
      </c>
      <c r="AR377">
        <v>0</v>
      </c>
      <c r="AS377">
        <v>0</v>
      </c>
      <c r="AT377">
        <v>97</v>
      </c>
      <c r="AU377">
        <v>51</v>
      </c>
      <c r="AV377">
        <v>1.0469999999999999</v>
      </c>
      <c r="AW377">
        <v>1</v>
      </c>
      <c r="AZ377">
        <v>1</v>
      </c>
      <c r="BA377">
        <v>55.67</v>
      </c>
      <c r="BB377">
        <v>16.190000000000001</v>
      </c>
      <c r="BC377">
        <v>10.08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2</v>
      </c>
      <c r="BJ377" t="s">
        <v>352</v>
      </c>
      <c r="BM377">
        <v>67</v>
      </c>
      <c r="BN377">
        <v>0</v>
      </c>
      <c r="BO377" t="s">
        <v>350</v>
      </c>
      <c r="BP377">
        <v>1</v>
      </c>
      <c r="BQ377">
        <v>40</v>
      </c>
      <c r="BR377">
        <v>0</v>
      </c>
      <c r="BS377">
        <v>55.67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97</v>
      </c>
      <c r="CA377">
        <v>51</v>
      </c>
      <c r="CB377" t="s">
        <v>3</v>
      </c>
      <c r="CE377">
        <v>30</v>
      </c>
      <c r="CF377">
        <v>0</v>
      </c>
      <c r="CG377">
        <v>0</v>
      </c>
      <c r="CM377">
        <v>0</v>
      </c>
      <c r="CN377" t="s">
        <v>733</v>
      </c>
      <c r="CO377">
        <v>0</v>
      </c>
      <c r="CP377">
        <f t="shared" si="631"/>
        <v>0</v>
      </c>
      <c r="CQ377">
        <f t="shared" si="632"/>
        <v>276.60000000000002</v>
      </c>
      <c r="CR377">
        <f>(ROUND((ROUND((((ET377*1.2))*AV377*1),2)*BB377),2)+ROUND((ROUND(((AE377-((EU377*1.2)))*AV377*1),2)*BS377),2))</f>
        <v>37.4</v>
      </c>
      <c r="CS377">
        <f t="shared" si="633"/>
        <v>18.37</v>
      </c>
      <c r="CT377">
        <f t="shared" si="634"/>
        <v>12345.94</v>
      </c>
      <c r="CU377">
        <f t="shared" si="635"/>
        <v>0</v>
      </c>
      <c r="CV377">
        <f t="shared" si="636"/>
        <v>18.783179999999998</v>
      </c>
      <c r="CW377">
        <f t="shared" si="637"/>
        <v>0</v>
      </c>
      <c r="CX377">
        <f t="shared" si="638"/>
        <v>0</v>
      </c>
      <c r="CY377">
        <f t="shared" si="639"/>
        <v>0</v>
      </c>
      <c r="CZ377">
        <f t="shared" si="640"/>
        <v>0</v>
      </c>
      <c r="DC377" t="s">
        <v>3</v>
      </c>
      <c r="DD377" t="s">
        <v>353</v>
      </c>
      <c r="DE377" t="s">
        <v>354</v>
      </c>
      <c r="DF377" t="s">
        <v>354</v>
      </c>
      <c r="DG377" t="s">
        <v>354</v>
      </c>
      <c r="DH377" t="s">
        <v>3</v>
      </c>
      <c r="DI377" t="s">
        <v>354</v>
      </c>
      <c r="DJ377" t="s">
        <v>354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351</v>
      </c>
      <c r="DW377" t="s">
        <v>351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82946483</v>
      </c>
      <c r="EF377">
        <v>40</v>
      </c>
      <c r="EG377" t="s">
        <v>315</v>
      </c>
      <c r="EH377">
        <v>0</v>
      </c>
      <c r="EI377" t="s">
        <v>3</v>
      </c>
      <c r="EJ377">
        <v>2</v>
      </c>
      <c r="EK377">
        <v>67</v>
      </c>
      <c r="EL377" t="s">
        <v>316</v>
      </c>
      <c r="EM377" t="s">
        <v>317</v>
      </c>
      <c r="EO377" t="s">
        <v>324</v>
      </c>
      <c r="EQ377">
        <v>132096</v>
      </c>
      <c r="ER377">
        <v>205.79</v>
      </c>
      <c r="ES377">
        <v>27.44</v>
      </c>
      <c r="ET377">
        <v>1.84</v>
      </c>
      <c r="EU377">
        <v>0.26</v>
      </c>
      <c r="EV377">
        <v>176.51</v>
      </c>
      <c r="EW377">
        <v>14.95</v>
      </c>
      <c r="EX377">
        <v>0</v>
      </c>
      <c r="EY377">
        <v>0</v>
      </c>
      <c r="FQ377">
        <v>0</v>
      </c>
      <c r="FR377">
        <v>0</v>
      </c>
      <c r="FS377">
        <v>0</v>
      </c>
      <c r="FX377">
        <v>97</v>
      </c>
      <c r="FY377">
        <v>51</v>
      </c>
      <c r="GA377" t="s">
        <v>3</v>
      </c>
      <c r="GD377">
        <v>1</v>
      </c>
      <c r="GF377">
        <v>-1400676117</v>
      </c>
      <c r="GG377">
        <v>2</v>
      </c>
      <c r="GH377">
        <v>1</v>
      </c>
      <c r="GI377">
        <v>2</v>
      </c>
      <c r="GJ377">
        <v>0</v>
      </c>
      <c r="GK377">
        <v>0</v>
      </c>
      <c r="GL377">
        <f t="shared" si="641"/>
        <v>0</v>
      </c>
      <c r="GM377">
        <f t="shared" si="642"/>
        <v>0</v>
      </c>
      <c r="GN377">
        <f t="shared" si="643"/>
        <v>0</v>
      </c>
      <c r="GO377">
        <f t="shared" si="644"/>
        <v>0</v>
      </c>
      <c r="GP377">
        <f t="shared" si="645"/>
        <v>0</v>
      </c>
      <c r="GR377">
        <v>0</v>
      </c>
      <c r="GS377">
        <v>0</v>
      </c>
      <c r="GT377">
        <v>0</v>
      </c>
      <c r="GU377" t="s">
        <v>3</v>
      </c>
      <c r="GV377">
        <f t="shared" si="646"/>
        <v>0</v>
      </c>
      <c r="GW377">
        <v>1</v>
      </c>
      <c r="GX377">
        <f t="shared" si="647"/>
        <v>0</v>
      </c>
      <c r="HA377">
        <v>0</v>
      </c>
      <c r="HB377">
        <v>0</v>
      </c>
      <c r="HC377">
        <f t="shared" si="648"/>
        <v>0</v>
      </c>
      <c r="HE377" t="s">
        <v>3</v>
      </c>
      <c r="HF377" t="s">
        <v>3</v>
      </c>
      <c r="HM377" t="s">
        <v>3</v>
      </c>
      <c r="HN377" t="s">
        <v>3</v>
      </c>
      <c r="HO377" t="s">
        <v>3</v>
      </c>
      <c r="HP377" t="s">
        <v>3</v>
      </c>
      <c r="HQ377" t="s">
        <v>3</v>
      </c>
      <c r="HS377">
        <v>0</v>
      </c>
      <c r="IK377">
        <v>0</v>
      </c>
    </row>
    <row r="378" spans="1:255" x14ac:dyDescent="0.2">
      <c r="A378" s="2">
        <v>17</v>
      </c>
      <c r="B378" s="2">
        <v>1</v>
      </c>
      <c r="C378" s="2">
        <f>ROW(SmtRes!A390)</f>
        <v>390</v>
      </c>
      <c r="D378" s="2">
        <f>ROW(EtalonRes!A823)</f>
        <v>823</v>
      </c>
      <c r="E378" s="2" t="s">
        <v>3</v>
      </c>
      <c r="F378" s="2" t="s">
        <v>350</v>
      </c>
      <c r="G378" s="2" t="s">
        <v>732</v>
      </c>
      <c r="H378" s="2" t="s">
        <v>351</v>
      </c>
      <c r="I378" s="2">
        <f>ROUND(F544-I376,9)</f>
        <v>0</v>
      </c>
      <c r="J378" s="2">
        <v>0</v>
      </c>
      <c r="K378" s="2">
        <f>ROUND(F544-I376,9)</f>
        <v>0</v>
      </c>
      <c r="L378" s="2"/>
      <c r="M378" s="2"/>
      <c r="N378" s="2"/>
      <c r="O378" s="2">
        <f t="shared" si="618"/>
        <v>0</v>
      </c>
      <c r="P378" s="2">
        <f t="shared" si="619"/>
        <v>0</v>
      </c>
      <c r="Q378" s="2">
        <f>(ROUND((ROUND(((ET378)*AV378*I378),2)*BB378),2)+ROUND((ROUND(((AE378-(EU378))*AV378*I378),2)*BS378),2))</f>
        <v>0</v>
      </c>
      <c r="R378" s="2">
        <f t="shared" si="620"/>
        <v>0</v>
      </c>
      <c r="S378" s="2">
        <f t="shared" si="621"/>
        <v>0</v>
      </c>
      <c r="T378" s="2">
        <f t="shared" si="622"/>
        <v>0</v>
      </c>
      <c r="U378" s="2">
        <f t="shared" si="623"/>
        <v>0</v>
      </c>
      <c r="V378" s="2">
        <f t="shared" si="624"/>
        <v>0</v>
      </c>
      <c r="W378" s="2">
        <f t="shared" si="625"/>
        <v>0</v>
      </c>
      <c r="X378" s="2">
        <f t="shared" si="626"/>
        <v>0</v>
      </c>
      <c r="Y378" s="2">
        <f t="shared" si="627"/>
        <v>0</v>
      </c>
      <c r="Z378" s="2"/>
      <c r="AA378" s="2">
        <v>-1</v>
      </c>
      <c r="AB378" s="2">
        <f t="shared" si="628"/>
        <v>205.79</v>
      </c>
      <c r="AC378" s="2">
        <f>ROUND((ES378),6)</f>
        <v>27.44</v>
      </c>
      <c r="AD378" s="2">
        <f>ROUND((((ET378)-(EU378))+AE378),6)</f>
        <v>1.84</v>
      </c>
      <c r="AE378" s="2">
        <f t="shared" ref="AE378:AF381" si="651">ROUND((EU378),6)</f>
        <v>0.26</v>
      </c>
      <c r="AF378" s="2">
        <f t="shared" si="651"/>
        <v>176.51</v>
      </c>
      <c r="AG378" s="2">
        <f t="shared" si="629"/>
        <v>0</v>
      </c>
      <c r="AH378" s="2">
        <f t="shared" ref="AH378:AI381" si="652">(EW378)</f>
        <v>14.95</v>
      </c>
      <c r="AI378" s="2">
        <f t="shared" si="652"/>
        <v>0</v>
      </c>
      <c r="AJ378" s="2">
        <f t="shared" si="630"/>
        <v>0</v>
      </c>
      <c r="AK378" s="2">
        <v>205.79</v>
      </c>
      <c r="AL378" s="2">
        <v>27.44</v>
      </c>
      <c r="AM378" s="2">
        <v>1.84</v>
      </c>
      <c r="AN378" s="2">
        <v>0.26</v>
      </c>
      <c r="AO378" s="2">
        <v>176.51</v>
      </c>
      <c r="AP378" s="2">
        <v>0</v>
      </c>
      <c r="AQ378" s="2">
        <v>14.95</v>
      </c>
      <c r="AR378" s="2">
        <v>0</v>
      </c>
      <c r="AS378" s="2">
        <v>0</v>
      </c>
      <c r="AT378" s="2">
        <v>97</v>
      </c>
      <c r="AU378" s="2">
        <v>51</v>
      </c>
      <c r="AV378" s="2">
        <v>1.0469999999999999</v>
      </c>
      <c r="AW378" s="2">
        <v>1</v>
      </c>
      <c r="AX378" s="2"/>
      <c r="AY378" s="2"/>
      <c r="AZ378" s="2">
        <v>1</v>
      </c>
      <c r="BA378" s="2">
        <v>1</v>
      </c>
      <c r="BB378" s="2">
        <v>1</v>
      </c>
      <c r="BC378" s="2">
        <v>1</v>
      </c>
      <c r="BD378" s="2" t="s">
        <v>3</v>
      </c>
      <c r="BE378" s="2" t="s">
        <v>3</v>
      </c>
      <c r="BF378" s="2" t="s">
        <v>3</v>
      </c>
      <c r="BG378" s="2" t="s">
        <v>3</v>
      </c>
      <c r="BH378" s="2">
        <v>0</v>
      </c>
      <c r="BI378" s="2">
        <v>2</v>
      </c>
      <c r="BJ378" s="2" t="s">
        <v>352</v>
      </c>
      <c r="BK378" s="2"/>
      <c r="BL378" s="2"/>
      <c r="BM378" s="2">
        <v>67</v>
      </c>
      <c r="BN378" s="2">
        <v>0</v>
      </c>
      <c r="BO378" s="2" t="s">
        <v>350</v>
      </c>
      <c r="BP378" s="2">
        <v>1</v>
      </c>
      <c r="BQ378" s="2">
        <v>40</v>
      </c>
      <c r="BR378" s="2">
        <v>0</v>
      </c>
      <c r="BS378" s="2">
        <v>1</v>
      </c>
      <c r="BT378" s="2">
        <v>1</v>
      </c>
      <c r="BU378" s="2">
        <v>1</v>
      </c>
      <c r="BV378" s="2">
        <v>1</v>
      </c>
      <c r="BW378" s="2">
        <v>1</v>
      </c>
      <c r="BX378" s="2">
        <v>1</v>
      </c>
      <c r="BY378" s="2" t="s">
        <v>3</v>
      </c>
      <c r="BZ378" s="2">
        <v>97</v>
      </c>
      <c r="CA378" s="2">
        <v>51</v>
      </c>
      <c r="CB378" s="2" t="s">
        <v>3</v>
      </c>
      <c r="CC378" s="2"/>
      <c r="CD378" s="2"/>
      <c r="CE378" s="2">
        <v>30</v>
      </c>
      <c r="CF378" s="2">
        <v>0</v>
      </c>
      <c r="CG378" s="2">
        <v>0</v>
      </c>
      <c r="CH378" s="2"/>
      <c r="CI378" s="2"/>
      <c r="CJ378" s="2"/>
      <c r="CK378" s="2"/>
      <c r="CL378" s="2"/>
      <c r="CM378" s="2">
        <v>0</v>
      </c>
      <c r="CN378" s="2" t="s">
        <v>3</v>
      </c>
      <c r="CO378" s="2">
        <v>0</v>
      </c>
      <c r="CP378" s="2">
        <f t="shared" si="631"/>
        <v>0</v>
      </c>
      <c r="CQ378" s="2">
        <f t="shared" si="632"/>
        <v>27.44</v>
      </c>
      <c r="CR378" s="2">
        <f>(ROUND((ROUND(((ET378)*AV378*1),2)*BB378),2)+ROUND((ROUND(((AE378-(EU378))*AV378*1),2)*BS378),2))</f>
        <v>1.93</v>
      </c>
      <c r="CS378" s="2">
        <f t="shared" si="633"/>
        <v>0.27</v>
      </c>
      <c r="CT378" s="2">
        <f t="shared" si="634"/>
        <v>184.81</v>
      </c>
      <c r="CU378" s="2">
        <f t="shared" si="635"/>
        <v>0</v>
      </c>
      <c r="CV378" s="2">
        <f t="shared" si="636"/>
        <v>15.652649999999998</v>
      </c>
      <c r="CW378" s="2">
        <f t="shared" si="637"/>
        <v>0</v>
      </c>
      <c r="CX378" s="2">
        <f t="shared" si="638"/>
        <v>0</v>
      </c>
      <c r="CY378" s="2">
        <f t="shared" si="639"/>
        <v>0</v>
      </c>
      <c r="CZ378" s="2">
        <f t="shared" si="640"/>
        <v>0</v>
      </c>
      <c r="DA378" s="2"/>
      <c r="DB378" s="2"/>
      <c r="DC378" s="2" t="s">
        <v>3</v>
      </c>
      <c r="DD378" s="2" t="s">
        <v>3</v>
      </c>
      <c r="DE378" s="2" t="s">
        <v>3</v>
      </c>
      <c r="DF378" s="2" t="s">
        <v>3</v>
      </c>
      <c r="DG378" s="2" t="s">
        <v>3</v>
      </c>
      <c r="DH378" s="2" t="s">
        <v>3</v>
      </c>
      <c r="DI378" s="2" t="s">
        <v>3</v>
      </c>
      <c r="DJ378" s="2" t="s">
        <v>3</v>
      </c>
      <c r="DK378" s="2" t="s">
        <v>3</v>
      </c>
      <c r="DL378" s="2" t="s">
        <v>3</v>
      </c>
      <c r="DM378" s="2" t="s">
        <v>3</v>
      </c>
      <c r="DN378" s="2">
        <v>0</v>
      </c>
      <c r="DO378" s="2">
        <v>0</v>
      </c>
      <c r="DP378" s="2">
        <v>1</v>
      </c>
      <c r="DQ378" s="2">
        <v>1</v>
      </c>
      <c r="DR378" s="2"/>
      <c r="DS378" s="2"/>
      <c r="DT378" s="2"/>
      <c r="DU378" s="2">
        <v>1013</v>
      </c>
      <c r="DV378" s="2" t="s">
        <v>351</v>
      </c>
      <c r="DW378" s="2" t="s">
        <v>351</v>
      </c>
      <c r="DX378" s="2">
        <v>1</v>
      </c>
      <c r="DY378" s="2"/>
      <c r="DZ378" s="2" t="s">
        <v>3</v>
      </c>
      <c r="EA378" s="2" t="s">
        <v>3</v>
      </c>
      <c r="EB378" s="2" t="s">
        <v>3</v>
      </c>
      <c r="EC378" s="2" t="s">
        <v>3</v>
      </c>
      <c r="ED378" s="2"/>
      <c r="EE378" s="2">
        <v>82946483</v>
      </c>
      <c r="EF378" s="2">
        <v>40</v>
      </c>
      <c r="EG378" s="2" t="s">
        <v>315</v>
      </c>
      <c r="EH378" s="2">
        <v>0</v>
      </c>
      <c r="EI378" s="2" t="s">
        <v>3</v>
      </c>
      <c r="EJ378" s="2">
        <v>2</v>
      </c>
      <c r="EK378" s="2">
        <v>67</v>
      </c>
      <c r="EL378" s="2" t="s">
        <v>316</v>
      </c>
      <c r="EM378" s="2" t="s">
        <v>317</v>
      </c>
      <c r="EN378" s="2"/>
      <c r="EO378" s="2" t="s">
        <v>3</v>
      </c>
      <c r="EP378" s="2"/>
      <c r="EQ378" s="2">
        <v>132096</v>
      </c>
      <c r="ER378" s="2">
        <v>205.79</v>
      </c>
      <c r="ES378" s="2">
        <v>27.44</v>
      </c>
      <c r="ET378" s="2">
        <v>1.84</v>
      </c>
      <c r="EU378" s="2">
        <v>0.26</v>
      </c>
      <c r="EV378" s="2">
        <v>176.51</v>
      </c>
      <c r="EW378" s="2">
        <v>14.95</v>
      </c>
      <c r="EX378" s="2">
        <v>0</v>
      </c>
      <c r="EY378" s="2">
        <v>0</v>
      </c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>
        <v>0</v>
      </c>
      <c r="FR378" s="2">
        <v>0</v>
      </c>
      <c r="FS378" s="2">
        <v>0</v>
      </c>
      <c r="FT378" s="2"/>
      <c r="FU378" s="2"/>
      <c r="FV378" s="2"/>
      <c r="FW378" s="2"/>
      <c r="FX378" s="2">
        <v>97</v>
      </c>
      <c r="FY378" s="2">
        <v>51</v>
      </c>
      <c r="FZ378" s="2"/>
      <c r="GA378" s="2" t="s">
        <v>3</v>
      </c>
      <c r="GB378" s="2"/>
      <c r="GC378" s="2"/>
      <c r="GD378" s="2">
        <v>1</v>
      </c>
      <c r="GE378" s="2"/>
      <c r="GF378" s="2">
        <v>-1400676117</v>
      </c>
      <c r="GG378" s="2">
        <v>2</v>
      </c>
      <c r="GH378" s="2">
        <v>1</v>
      </c>
      <c r="GI378" s="2">
        <v>2</v>
      </c>
      <c r="GJ378" s="2">
        <v>0</v>
      </c>
      <c r="GK378" s="2">
        <v>0</v>
      </c>
      <c r="GL378" s="2">
        <f t="shared" si="641"/>
        <v>0</v>
      </c>
      <c r="GM378" s="2">
        <f t="shared" si="642"/>
        <v>0</v>
      </c>
      <c r="GN378" s="2">
        <f t="shared" si="643"/>
        <v>0</v>
      </c>
      <c r="GO378" s="2">
        <f t="shared" si="644"/>
        <v>0</v>
      </c>
      <c r="GP378" s="2">
        <f t="shared" si="645"/>
        <v>0</v>
      </c>
      <c r="GQ378" s="2"/>
      <c r="GR378" s="2">
        <v>0</v>
      </c>
      <c r="GS378" s="2">
        <v>0</v>
      </c>
      <c r="GT378" s="2">
        <v>0</v>
      </c>
      <c r="GU378" s="2" t="s">
        <v>3</v>
      </c>
      <c r="GV378" s="2">
        <f t="shared" si="646"/>
        <v>0</v>
      </c>
      <c r="GW378" s="2">
        <v>1</v>
      </c>
      <c r="GX378" s="2">
        <f t="shared" si="647"/>
        <v>0</v>
      </c>
      <c r="GY378" s="2"/>
      <c r="GZ378" s="2"/>
      <c r="HA378" s="2">
        <v>0</v>
      </c>
      <c r="HB378" s="2">
        <v>0</v>
      </c>
      <c r="HC378" s="2">
        <f t="shared" si="648"/>
        <v>0</v>
      </c>
      <c r="HD378" s="2"/>
      <c r="HE378" s="2" t="s">
        <v>3</v>
      </c>
      <c r="HF378" s="2" t="s">
        <v>3</v>
      </c>
      <c r="HG378" s="2"/>
      <c r="HH378" s="2"/>
      <c r="HI378" s="2"/>
      <c r="HJ378" s="2"/>
      <c r="HK378" s="2"/>
      <c r="HL378" s="2"/>
      <c r="HM378" s="2" t="s">
        <v>3</v>
      </c>
      <c r="HN378" s="2" t="s">
        <v>3</v>
      </c>
      <c r="HO378" s="2" t="s">
        <v>3</v>
      </c>
      <c r="HP378" s="2" t="s">
        <v>3</v>
      </c>
      <c r="HQ378" s="2" t="s">
        <v>3</v>
      </c>
      <c r="HR378" s="2"/>
      <c r="HS378" s="2">
        <v>0</v>
      </c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>
        <v>0</v>
      </c>
      <c r="IL378" s="2"/>
      <c r="IM378" s="2"/>
      <c r="IN378" s="2"/>
      <c r="IO378" s="2"/>
      <c r="IP378" s="2"/>
      <c r="IQ378" s="2"/>
      <c r="IR378" s="2"/>
      <c r="IS378" s="2"/>
      <c r="IT378" s="2"/>
      <c r="IU378" s="2"/>
    </row>
    <row r="379" spans="1:255" x14ac:dyDescent="0.2">
      <c r="A379">
        <v>17</v>
      </c>
      <c r="B379">
        <v>1</v>
      </c>
      <c r="C379">
        <f>ROW(SmtRes!A394)</f>
        <v>394</v>
      </c>
      <c r="D379">
        <f>ROW(EtalonRes!A828)</f>
        <v>828</v>
      </c>
      <c r="E379" t="s">
        <v>3</v>
      </c>
      <c r="F379" t="s">
        <v>350</v>
      </c>
      <c r="G379" t="s">
        <v>732</v>
      </c>
      <c r="H379" t="s">
        <v>351</v>
      </c>
      <c r="I379">
        <f>ROUND(F544-I377,9)</f>
        <v>0</v>
      </c>
      <c r="J379">
        <v>0</v>
      </c>
      <c r="K379">
        <f>ROUND(F544-I377,9)</f>
        <v>0</v>
      </c>
      <c r="O379">
        <f t="shared" si="618"/>
        <v>0</v>
      </c>
      <c r="P379">
        <f t="shared" si="619"/>
        <v>0</v>
      </c>
      <c r="Q379">
        <f>(ROUND((ROUND(((ET379)*AV379*I379),2)*BB379),2)+ROUND((ROUND(((AE379-(EU379))*AV379*I379),2)*BS379),2))</f>
        <v>0</v>
      </c>
      <c r="R379">
        <f t="shared" si="620"/>
        <v>0</v>
      </c>
      <c r="S379">
        <f t="shared" si="621"/>
        <v>0</v>
      </c>
      <c r="T379">
        <f t="shared" si="622"/>
        <v>0</v>
      </c>
      <c r="U379">
        <f t="shared" si="623"/>
        <v>0</v>
      </c>
      <c r="V379">
        <f t="shared" si="624"/>
        <v>0</v>
      </c>
      <c r="W379">
        <f t="shared" si="625"/>
        <v>0</v>
      </c>
      <c r="X379">
        <f t="shared" si="626"/>
        <v>0</v>
      </c>
      <c r="Y379">
        <f t="shared" si="627"/>
        <v>0</v>
      </c>
      <c r="AA379">
        <v>-1</v>
      </c>
      <c r="AB379">
        <f t="shared" si="628"/>
        <v>205.79</v>
      </c>
      <c r="AC379">
        <f>ROUND((ES379),6)</f>
        <v>27.44</v>
      </c>
      <c r="AD379">
        <f>ROUND((((ET379)-(EU379))+AE379),6)</f>
        <v>1.84</v>
      </c>
      <c r="AE379">
        <f t="shared" si="651"/>
        <v>0.26</v>
      </c>
      <c r="AF379">
        <f t="shared" si="651"/>
        <v>176.51</v>
      </c>
      <c r="AG379">
        <f t="shared" si="629"/>
        <v>0</v>
      </c>
      <c r="AH379">
        <f t="shared" si="652"/>
        <v>14.95</v>
      </c>
      <c r="AI379">
        <f t="shared" si="652"/>
        <v>0</v>
      </c>
      <c r="AJ379">
        <f t="shared" si="630"/>
        <v>0</v>
      </c>
      <c r="AK379">
        <v>205.79</v>
      </c>
      <c r="AL379">
        <v>27.44</v>
      </c>
      <c r="AM379">
        <v>1.84</v>
      </c>
      <c r="AN379">
        <v>0.26</v>
      </c>
      <c r="AO379">
        <v>176.51</v>
      </c>
      <c r="AP379">
        <v>0</v>
      </c>
      <c r="AQ379">
        <v>14.95</v>
      </c>
      <c r="AR379">
        <v>0</v>
      </c>
      <c r="AS379">
        <v>0</v>
      </c>
      <c r="AT379">
        <v>97</v>
      </c>
      <c r="AU379">
        <v>51</v>
      </c>
      <c r="AV379">
        <v>1.0469999999999999</v>
      </c>
      <c r="AW379">
        <v>1</v>
      </c>
      <c r="AZ379">
        <v>1</v>
      </c>
      <c r="BA379">
        <v>55.67</v>
      </c>
      <c r="BB379">
        <v>16.190000000000001</v>
      </c>
      <c r="BC379">
        <v>10.08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2</v>
      </c>
      <c r="BJ379" t="s">
        <v>352</v>
      </c>
      <c r="BM379">
        <v>67</v>
      </c>
      <c r="BN379">
        <v>0</v>
      </c>
      <c r="BO379" t="s">
        <v>350</v>
      </c>
      <c r="BP379">
        <v>1</v>
      </c>
      <c r="BQ379">
        <v>40</v>
      </c>
      <c r="BR379">
        <v>0</v>
      </c>
      <c r="BS379">
        <v>55.67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97</v>
      </c>
      <c r="CA379">
        <v>51</v>
      </c>
      <c r="CB379" t="s">
        <v>3</v>
      </c>
      <c r="CE379">
        <v>30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631"/>
        <v>0</v>
      </c>
      <c r="CQ379">
        <f t="shared" si="632"/>
        <v>276.60000000000002</v>
      </c>
      <c r="CR379">
        <f>(ROUND((ROUND(((ET379)*AV379*1),2)*BB379),2)+ROUND((ROUND(((AE379-(EU379))*AV379*1),2)*BS379),2))</f>
        <v>31.25</v>
      </c>
      <c r="CS379">
        <f t="shared" si="633"/>
        <v>15.03</v>
      </c>
      <c r="CT379">
        <f t="shared" si="634"/>
        <v>10288.370000000001</v>
      </c>
      <c r="CU379">
        <f t="shared" si="635"/>
        <v>0</v>
      </c>
      <c r="CV379">
        <f t="shared" si="636"/>
        <v>15.652649999999998</v>
      </c>
      <c r="CW379">
        <f t="shared" si="637"/>
        <v>0</v>
      </c>
      <c r="CX379">
        <f t="shared" si="638"/>
        <v>0</v>
      </c>
      <c r="CY379">
        <f t="shared" si="639"/>
        <v>0</v>
      </c>
      <c r="CZ379">
        <f t="shared" si="640"/>
        <v>0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1013</v>
      </c>
      <c r="DV379" t="s">
        <v>351</v>
      </c>
      <c r="DW379" t="s">
        <v>351</v>
      </c>
      <c r="DX379">
        <v>1</v>
      </c>
      <c r="DZ379" t="s">
        <v>3</v>
      </c>
      <c r="EA379" t="s">
        <v>3</v>
      </c>
      <c r="EB379" t="s">
        <v>3</v>
      </c>
      <c r="EC379" t="s">
        <v>3</v>
      </c>
      <c r="EE379">
        <v>82946483</v>
      </c>
      <c r="EF379">
        <v>40</v>
      </c>
      <c r="EG379" t="s">
        <v>315</v>
      </c>
      <c r="EH379">
        <v>0</v>
      </c>
      <c r="EI379" t="s">
        <v>3</v>
      </c>
      <c r="EJ379">
        <v>2</v>
      </c>
      <c r="EK379">
        <v>67</v>
      </c>
      <c r="EL379" t="s">
        <v>316</v>
      </c>
      <c r="EM379" t="s">
        <v>317</v>
      </c>
      <c r="EO379" t="s">
        <v>3</v>
      </c>
      <c r="EQ379">
        <v>132096</v>
      </c>
      <c r="ER379">
        <v>205.79</v>
      </c>
      <c r="ES379">
        <v>27.44</v>
      </c>
      <c r="ET379">
        <v>1.84</v>
      </c>
      <c r="EU379">
        <v>0.26</v>
      </c>
      <c r="EV379">
        <v>176.51</v>
      </c>
      <c r="EW379">
        <v>14.95</v>
      </c>
      <c r="EX379">
        <v>0</v>
      </c>
      <c r="EY379">
        <v>0</v>
      </c>
      <c r="FQ379">
        <v>0</v>
      </c>
      <c r="FR379">
        <v>0</v>
      </c>
      <c r="FS379">
        <v>0</v>
      </c>
      <c r="FX379">
        <v>97</v>
      </c>
      <c r="FY379">
        <v>51</v>
      </c>
      <c r="GA379" t="s">
        <v>3</v>
      </c>
      <c r="GD379">
        <v>1</v>
      </c>
      <c r="GF379">
        <v>-1400676117</v>
      </c>
      <c r="GG379">
        <v>2</v>
      </c>
      <c r="GH379">
        <v>1</v>
      </c>
      <c r="GI379">
        <v>2</v>
      </c>
      <c r="GJ379">
        <v>0</v>
      </c>
      <c r="GK379">
        <v>0</v>
      </c>
      <c r="GL379">
        <f t="shared" si="641"/>
        <v>0</v>
      </c>
      <c r="GM379">
        <f t="shared" si="642"/>
        <v>0</v>
      </c>
      <c r="GN379">
        <f t="shared" si="643"/>
        <v>0</v>
      </c>
      <c r="GO379">
        <f t="shared" si="644"/>
        <v>0</v>
      </c>
      <c r="GP379">
        <f t="shared" si="645"/>
        <v>0</v>
      </c>
      <c r="GR379">
        <v>0</v>
      </c>
      <c r="GS379">
        <v>0</v>
      </c>
      <c r="GT379">
        <v>0</v>
      </c>
      <c r="GU379" t="s">
        <v>3</v>
      </c>
      <c r="GV379">
        <f t="shared" si="646"/>
        <v>0</v>
      </c>
      <c r="GW379">
        <v>1</v>
      </c>
      <c r="GX379">
        <f t="shared" si="647"/>
        <v>0</v>
      </c>
      <c r="HA379">
        <v>0</v>
      </c>
      <c r="HB379">
        <v>0</v>
      </c>
      <c r="HC379">
        <f t="shared" si="648"/>
        <v>0</v>
      </c>
      <c r="HE379" t="s">
        <v>3</v>
      </c>
      <c r="HF379" t="s">
        <v>3</v>
      </c>
      <c r="HM379" t="s">
        <v>3</v>
      </c>
      <c r="HN379" t="s">
        <v>3</v>
      </c>
      <c r="HO379" t="s">
        <v>3</v>
      </c>
      <c r="HP379" t="s">
        <v>3</v>
      </c>
      <c r="HQ379" t="s">
        <v>3</v>
      </c>
      <c r="HS379">
        <v>0</v>
      </c>
      <c r="IK379">
        <v>0</v>
      </c>
    </row>
    <row r="380" spans="1:255" x14ac:dyDescent="0.2">
      <c r="A380" s="2">
        <v>17</v>
      </c>
      <c r="B380" s="2">
        <v>1</v>
      </c>
      <c r="C380" s="2"/>
      <c r="D380" s="2"/>
      <c r="E380" s="2" t="s">
        <v>3</v>
      </c>
      <c r="F380" s="2" t="s">
        <v>363</v>
      </c>
      <c r="G380" s="2" t="s">
        <v>735</v>
      </c>
      <c r="H380" s="2" t="s">
        <v>348</v>
      </c>
      <c r="I380" s="2">
        <f>ROUND(I376+I378,9)</f>
        <v>0</v>
      </c>
      <c r="J380" s="2">
        <v>0</v>
      </c>
      <c r="K380" s="2">
        <f>ROUND(I376+I378,9)</f>
        <v>0</v>
      </c>
      <c r="L380" s="2"/>
      <c r="M380" s="2"/>
      <c r="N380" s="2"/>
      <c r="O380" s="2">
        <f t="shared" si="618"/>
        <v>0</v>
      </c>
      <c r="P380" s="2">
        <f t="shared" si="619"/>
        <v>0</v>
      </c>
      <c r="Q380" s="2">
        <f>(ROUND((ROUND(((ET380)*AV380*I380),2)*BB380),2)+ROUND((ROUND(((AE380-(EU380))*AV380*I380),2)*BS380),2))</f>
        <v>0</v>
      </c>
      <c r="R380" s="2">
        <f t="shared" si="620"/>
        <v>0</v>
      </c>
      <c r="S380" s="2">
        <f t="shared" si="621"/>
        <v>0</v>
      </c>
      <c r="T380" s="2">
        <f t="shared" si="622"/>
        <v>0</v>
      </c>
      <c r="U380" s="2">
        <f t="shared" si="623"/>
        <v>0</v>
      </c>
      <c r="V380" s="2">
        <f t="shared" si="624"/>
        <v>0</v>
      </c>
      <c r="W380" s="2">
        <f t="shared" si="625"/>
        <v>0</v>
      </c>
      <c r="X380" s="2">
        <f t="shared" si="626"/>
        <v>0</v>
      </c>
      <c r="Y380" s="2">
        <f t="shared" si="627"/>
        <v>0</v>
      </c>
      <c r="Z380" s="2"/>
      <c r="AA380" s="2">
        <v>-1</v>
      </c>
      <c r="AB380" s="2">
        <f t="shared" si="628"/>
        <v>10496.54</v>
      </c>
      <c r="AC380" s="2">
        <f>ROUND((ES380),6)</f>
        <v>10496.54</v>
      </c>
      <c r="AD380" s="2">
        <f>ROUND((((ET380)-(EU380))+AE380),6)</f>
        <v>0</v>
      </c>
      <c r="AE380" s="2">
        <f t="shared" si="651"/>
        <v>0</v>
      </c>
      <c r="AF380" s="2">
        <f t="shared" si="651"/>
        <v>0</v>
      </c>
      <c r="AG380" s="2">
        <f t="shared" si="629"/>
        <v>0</v>
      </c>
      <c r="AH380" s="2">
        <f t="shared" si="652"/>
        <v>0</v>
      </c>
      <c r="AI380" s="2">
        <f t="shared" si="652"/>
        <v>0</v>
      </c>
      <c r="AJ380" s="2">
        <f t="shared" si="630"/>
        <v>0</v>
      </c>
      <c r="AK380" s="2">
        <v>10496.54</v>
      </c>
      <c r="AL380" s="2">
        <v>10496.54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1</v>
      </c>
      <c r="AW380" s="2">
        <v>1</v>
      </c>
      <c r="AX380" s="2"/>
      <c r="AY380" s="2"/>
      <c r="AZ380" s="2">
        <v>1</v>
      </c>
      <c r="BA380" s="2">
        <v>1</v>
      </c>
      <c r="BB380" s="2">
        <v>1</v>
      </c>
      <c r="BC380" s="2">
        <v>1</v>
      </c>
      <c r="BD380" s="2" t="s">
        <v>3</v>
      </c>
      <c r="BE380" s="2" t="s">
        <v>3</v>
      </c>
      <c r="BF380" s="2" t="s">
        <v>3</v>
      </c>
      <c r="BG380" s="2" t="s">
        <v>3</v>
      </c>
      <c r="BH380" s="2">
        <v>3</v>
      </c>
      <c r="BI380" s="2">
        <v>2</v>
      </c>
      <c r="BJ380" s="2" t="s">
        <v>364</v>
      </c>
      <c r="BK380" s="2"/>
      <c r="BL380" s="2"/>
      <c r="BM380" s="2">
        <v>1618</v>
      </c>
      <c r="BN380" s="2">
        <v>0</v>
      </c>
      <c r="BO380" s="2" t="s">
        <v>3</v>
      </c>
      <c r="BP380" s="2">
        <v>0</v>
      </c>
      <c r="BQ380" s="2">
        <v>201</v>
      </c>
      <c r="BR380" s="2">
        <v>0</v>
      </c>
      <c r="BS380" s="2">
        <v>1</v>
      </c>
      <c r="BT380" s="2">
        <v>1</v>
      </c>
      <c r="BU380" s="2">
        <v>1</v>
      </c>
      <c r="BV380" s="2">
        <v>1</v>
      </c>
      <c r="BW380" s="2">
        <v>1</v>
      </c>
      <c r="BX380" s="2">
        <v>1</v>
      </c>
      <c r="BY380" s="2" t="s">
        <v>3</v>
      </c>
      <c r="BZ380" s="2">
        <v>0</v>
      </c>
      <c r="CA380" s="2">
        <v>0</v>
      </c>
      <c r="CB380" s="2" t="s">
        <v>3</v>
      </c>
      <c r="CC380" s="2"/>
      <c r="CD380" s="2"/>
      <c r="CE380" s="2">
        <v>30</v>
      </c>
      <c r="CF380" s="2">
        <v>0</v>
      </c>
      <c r="CG380" s="2">
        <v>0</v>
      </c>
      <c r="CH380" s="2"/>
      <c r="CI380" s="2"/>
      <c r="CJ380" s="2"/>
      <c r="CK380" s="2"/>
      <c r="CL380" s="2"/>
      <c r="CM380" s="2">
        <v>0</v>
      </c>
      <c r="CN380" s="2" t="s">
        <v>3</v>
      </c>
      <c r="CO380" s="2">
        <v>0</v>
      </c>
      <c r="CP380" s="2">
        <f t="shared" si="631"/>
        <v>0</v>
      </c>
      <c r="CQ380" s="2">
        <f t="shared" si="632"/>
        <v>10496.54</v>
      </c>
      <c r="CR380" s="2">
        <f>(ROUND((ROUND(((ET380)*AV380*1),2)*BB380),2)+ROUND((ROUND(((AE380-(EU380))*AV380*1),2)*BS380),2))</f>
        <v>0</v>
      </c>
      <c r="CS380" s="2">
        <f t="shared" si="633"/>
        <v>0</v>
      </c>
      <c r="CT380" s="2">
        <f t="shared" si="634"/>
        <v>0</v>
      </c>
      <c r="CU380" s="2">
        <f t="shared" si="635"/>
        <v>0</v>
      </c>
      <c r="CV380" s="2">
        <f t="shared" si="636"/>
        <v>0</v>
      </c>
      <c r="CW380" s="2">
        <f t="shared" si="637"/>
        <v>0</v>
      </c>
      <c r="CX380" s="2">
        <f t="shared" si="638"/>
        <v>0</v>
      </c>
      <c r="CY380" s="2">
        <f t="shared" si="639"/>
        <v>0</v>
      </c>
      <c r="CZ380" s="2">
        <f t="shared" si="640"/>
        <v>0</v>
      </c>
      <c r="DA380" s="2"/>
      <c r="DB380" s="2"/>
      <c r="DC380" s="2" t="s">
        <v>3</v>
      </c>
      <c r="DD380" s="2" t="s">
        <v>3</v>
      </c>
      <c r="DE380" s="2" t="s">
        <v>3</v>
      </c>
      <c r="DF380" s="2" t="s">
        <v>3</v>
      </c>
      <c r="DG380" s="2" t="s">
        <v>3</v>
      </c>
      <c r="DH380" s="2" t="s">
        <v>3</v>
      </c>
      <c r="DI380" s="2" t="s">
        <v>3</v>
      </c>
      <c r="DJ380" s="2" t="s">
        <v>3</v>
      </c>
      <c r="DK380" s="2" t="s">
        <v>3</v>
      </c>
      <c r="DL380" s="2" t="s">
        <v>3</v>
      </c>
      <c r="DM380" s="2" t="s">
        <v>3</v>
      </c>
      <c r="DN380" s="2">
        <v>0</v>
      </c>
      <c r="DO380" s="2">
        <v>0</v>
      </c>
      <c r="DP380" s="2">
        <v>1</v>
      </c>
      <c r="DQ380" s="2">
        <v>1</v>
      </c>
      <c r="DR380" s="2"/>
      <c r="DS380" s="2"/>
      <c r="DT380" s="2"/>
      <c r="DU380" s="2">
        <v>1013</v>
      </c>
      <c r="DV380" s="2" t="s">
        <v>348</v>
      </c>
      <c r="DW380" s="2" t="s">
        <v>348</v>
      </c>
      <c r="DX380" s="2">
        <v>1</v>
      </c>
      <c r="DY380" s="2"/>
      <c r="DZ380" s="2" t="s">
        <v>3</v>
      </c>
      <c r="EA380" s="2" t="s">
        <v>3</v>
      </c>
      <c r="EB380" s="2" t="s">
        <v>3</v>
      </c>
      <c r="EC380" s="2" t="s">
        <v>3</v>
      </c>
      <c r="ED380" s="2"/>
      <c r="EE380" s="2">
        <v>82946513</v>
      </c>
      <c r="EF380" s="2">
        <v>201</v>
      </c>
      <c r="EG380" s="2" t="s">
        <v>336</v>
      </c>
      <c r="EH380" s="2">
        <v>0</v>
      </c>
      <c r="EI380" s="2" t="s">
        <v>3</v>
      </c>
      <c r="EJ380" s="2">
        <v>2</v>
      </c>
      <c r="EK380" s="2">
        <v>1618</v>
      </c>
      <c r="EL380" s="2" t="s">
        <v>337</v>
      </c>
      <c r="EM380" s="2" t="s">
        <v>338</v>
      </c>
      <c r="EN380" s="2"/>
      <c r="EO380" s="2" t="s">
        <v>3</v>
      </c>
      <c r="EP380" s="2"/>
      <c r="EQ380" s="2">
        <v>132096</v>
      </c>
      <c r="ER380" s="2">
        <v>10496.54</v>
      </c>
      <c r="ES380" s="2">
        <v>10496.54</v>
      </c>
      <c r="ET380" s="2">
        <v>0</v>
      </c>
      <c r="EU380" s="2">
        <v>0</v>
      </c>
      <c r="EV380" s="2">
        <v>0</v>
      </c>
      <c r="EW380" s="2">
        <v>0</v>
      </c>
      <c r="EX380" s="2">
        <v>0</v>
      </c>
      <c r="EY380" s="2">
        <v>0</v>
      </c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>
        <v>0</v>
      </c>
      <c r="FR380" s="2">
        <v>0</v>
      </c>
      <c r="FS380" s="2">
        <v>0</v>
      </c>
      <c r="FT380" s="2"/>
      <c r="FU380" s="2"/>
      <c r="FV380" s="2"/>
      <c r="FW380" s="2"/>
      <c r="FX380" s="2">
        <v>0</v>
      </c>
      <c r="FY380" s="2">
        <v>0</v>
      </c>
      <c r="FZ380" s="2"/>
      <c r="GA380" s="2" t="s">
        <v>3</v>
      </c>
      <c r="GB380" s="2"/>
      <c r="GC380" s="2"/>
      <c r="GD380" s="2">
        <v>1</v>
      </c>
      <c r="GE380" s="2"/>
      <c r="GF380" s="2">
        <v>551016925</v>
      </c>
      <c r="GG380" s="2">
        <v>2</v>
      </c>
      <c r="GH380" s="2">
        <v>1</v>
      </c>
      <c r="GI380" s="2">
        <v>-2</v>
      </c>
      <c r="GJ380" s="2">
        <v>0</v>
      </c>
      <c r="GK380" s="2">
        <v>0</v>
      </c>
      <c r="GL380" s="2">
        <f t="shared" si="641"/>
        <v>0</v>
      </c>
      <c r="GM380" s="2">
        <f t="shared" si="642"/>
        <v>0</v>
      </c>
      <c r="GN380" s="2">
        <f t="shared" si="643"/>
        <v>0</v>
      </c>
      <c r="GO380" s="2">
        <f t="shared" si="644"/>
        <v>0</v>
      </c>
      <c r="GP380" s="2">
        <f t="shared" si="645"/>
        <v>0</v>
      </c>
      <c r="GQ380" s="2"/>
      <c r="GR380" s="2">
        <v>0</v>
      </c>
      <c r="GS380" s="2">
        <v>0</v>
      </c>
      <c r="GT380" s="2">
        <v>0</v>
      </c>
      <c r="GU380" s="2" t="s">
        <v>3</v>
      </c>
      <c r="GV380" s="2">
        <f t="shared" si="646"/>
        <v>0</v>
      </c>
      <c r="GW380" s="2">
        <v>1</v>
      </c>
      <c r="GX380" s="2">
        <f t="shared" si="647"/>
        <v>0</v>
      </c>
      <c r="GY380" s="2"/>
      <c r="GZ380" s="2"/>
      <c r="HA380" s="2">
        <v>0</v>
      </c>
      <c r="HB380" s="2">
        <v>0</v>
      </c>
      <c r="HC380" s="2">
        <f t="shared" si="648"/>
        <v>0</v>
      </c>
      <c r="HD380" s="2"/>
      <c r="HE380" s="2" t="s">
        <v>3</v>
      </c>
      <c r="HF380" s="2" t="s">
        <v>3</v>
      </c>
      <c r="HG380" s="2"/>
      <c r="HH380" s="2"/>
      <c r="HI380" s="2"/>
      <c r="HJ380" s="2"/>
      <c r="HK380" s="2"/>
      <c r="HL380" s="2"/>
      <c r="HM380" s="2" t="s">
        <v>3</v>
      </c>
      <c r="HN380" s="2" t="s">
        <v>3</v>
      </c>
      <c r="HO380" s="2" t="s">
        <v>3</v>
      </c>
      <c r="HP380" s="2" t="s">
        <v>3</v>
      </c>
      <c r="HQ380" s="2" t="s">
        <v>3</v>
      </c>
      <c r="HR380" s="2"/>
      <c r="HS380" s="2">
        <v>0</v>
      </c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>
        <v>0</v>
      </c>
      <c r="IL380" s="2"/>
      <c r="IM380" s="2"/>
      <c r="IN380" s="2"/>
      <c r="IO380" s="2"/>
      <c r="IP380" s="2"/>
      <c r="IQ380" s="2"/>
      <c r="IR380" s="2"/>
      <c r="IS380" s="2"/>
      <c r="IT380" s="2"/>
      <c r="IU380" s="2"/>
    </row>
    <row r="381" spans="1:255" x14ac:dyDescent="0.2">
      <c r="A381">
        <v>17</v>
      </c>
      <c r="B381">
        <v>1</v>
      </c>
      <c r="E381" t="s">
        <v>3</v>
      </c>
      <c r="F381" t="s">
        <v>363</v>
      </c>
      <c r="G381" t="s">
        <v>735</v>
      </c>
      <c r="H381" t="s">
        <v>348</v>
      </c>
      <c r="I381">
        <f>ROUND(I377+I379,9)</f>
        <v>0</v>
      </c>
      <c r="J381">
        <v>0</v>
      </c>
      <c r="K381">
        <f>ROUND(I377+I379,9)</f>
        <v>0</v>
      </c>
      <c r="O381">
        <f t="shared" si="618"/>
        <v>0</v>
      </c>
      <c r="P381">
        <f t="shared" si="619"/>
        <v>0</v>
      </c>
      <c r="Q381">
        <f>(ROUND((ROUND(((ET381)*AV381*I381),2)*BB381),2)+ROUND((ROUND(((AE381-(EU381))*AV381*I381),2)*BS381),2))</f>
        <v>0</v>
      </c>
      <c r="R381">
        <f t="shared" si="620"/>
        <v>0</v>
      </c>
      <c r="S381">
        <f t="shared" si="621"/>
        <v>0</v>
      </c>
      <c r="T381">
        <f t="shared" si="622"/>
        <v>0</v>
      </c>
      <c r="U381">
        <f t="shared" si="623"/>
        <v>0</v>
      </c>
      <c r="V381">
        <f t="shared" si="624"/>
        <v>0</v>
      </c>
      <c r="W381">
        <f t="shared" si="625"/>
        <v>0</v>
      </c>
      <c r="X381">
        <f t="shared" si="626"/>
        <v>0</v>
      </c>
      <c r="Y381">
        <f t="shared" si="627"/>
        <v>0</v>
      </c>
      <c r="AA381">
        <v>-1</v>
      </c>
      <c r="AB381">
        <f t="shared" si="628"/>
        <v>10496.54</v>
      </c>
      <c r="AC381">
        <f>ROUND((ES381),6)</f>
        <v>10496.54</v>
      </c>
      <c r="AD381">
        <f>ROUND((((ET381)-(EU381))+AE381),6)</f>
        <v>0</v>
      </c>
      <c r="AE381">
        <f t="shared" si="651"/>
        <v>0</v>
      </c>
      <c r="AF381">
        <f t="shared" si="651"/>
        <v>0</v>
      </c>
      <c r="AG381">
        <f t="shared" si="629"/>
        <v>0</v>
      </c>
      <c r="AH381">
        <f t="shared" si="652"/>
        <v>0</v>
      </c>
      <c r="AI381">
        <f t="shared" si="652"/>
        <v>0</v>
      </c>
      <c r="AJ381">
        <f t="shared" si="630"/>
        <v>0</v>
      </c>
      <c r="AK381">
        <v>10496.54</v>
      </c>
      <c r="AL381">
        <v>10496.54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6.32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2</v>
      </c>
      <c r="BJ381" t="s">
        <v>364</v>
      </c>
      <c r="BM381">
        <v>1618</v>
      </c>
      <c r="BN381">
        <v>0</v>
      </c>
      <c r="BO381" t="s">
        <v>363</v>
      </c>
      <c r="BP381">
        <v>1</v>
      </c>
      <c r="BQ381">
        <v>201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30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631"/>
        <v>0</v>
      </c>
      <c r="CQ381">
        <f t="shared" si="632"/>
        <v>66338.13</v>
      </c>
      <c r="CR381">
        <f>(ROUND((ROUND(((ET381)*AV381*1),2)*BB381),2)+ROUND((ROUND(((AE381-(EU381))*AV381*1),2)*BS381),2))</f>
        <v>0</v>
      </c>
      <c r="CS381">
        <f t="shared" si="633"/>
        <v>0</v>
      </c>
      <c r="CT381">
        <f t="shared" si="634"/>
        <v>0</v>
      </c>
      <c r="CU381">
        <f t="shared" si="635"/>
        <v>0</v>
      </c>
      <c r="CV381">
        <f t="shared" si="636"/>
        <v>0</v>
      </c>
      <c r="CW381">
        <f t="shared" si="637"/>
        <v>0</v>
      </c>
      <c r="CX381">
        <f t="shared" si="638"/>
        <v>0</v>
      </c>
      <c r="CY381">
        <f t="shared" si="639"/>
        <v>0</v>
      </c>
      <c r="CZ381">
        <f t="shared" si="640"/>
        <v>0</v>
      </c>
      <c r="DC381" t="s">
        <v>3</v>
      </c>
      <c r="DD381" t="s">
        <v>3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348</v>
      </c>
      <c r="DW381" t="s">
        <v>348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82946513</v>
      </c>
      <c r="EF381">
        <v>201</v>
      </c>
      <c r="EG381" t="s">
        <v>336</v>
      </c>
      <c r="EH381">
        <v>0</v>
      </c>
      <c r="EI381" t="s">
        <v>3</v>
      </c>
      <c r="EJ381">
        <v>2</v>
      </c>
      <c r="EK381">
        <v>1618</v>
      </c>
      <c r="EL381" t="s">
        <v>337</v>
      </c>
      <c r="EM381" t="s">
        <v>338</v>
      </c>
      <c r="EO381" t="s">
        <v>3</v>
      </c>
      <c r="EQ381">
        <v>132096</v>
      </c>
      <c r="ER381">
        <v>10496.54</v>
      </c>
      <c r="ES381">
        <v>10496.54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FQ381">
        <v>0</v>
      </c>
      <c r="FR381">
        <v>0</v>
      </c>
      <c r="FS381">
        <v>0</v>
      </c>
      <c r="FX381">
        <v>0</v>
      </c>
      <c r="FY381">
        <v>0</v>
      </c>
      <c r="GA381" t="s">
        <v>3</v>
      </c>
      <c r="GD381">
        <v>1</v>
      </c>
      <c r="GF381">
        <v>551016925</v>
      </c>
      <c r="GG381">
        <v>2</v>
      </c>
      <c r="GH381">
        <v>1</v>
      </c>
      <c r="GI381">
        <v>2</v>
      </c>
      <c r="GJ381">
        <v>0</v>
      </c>
      <c r="GK381">
        <v>0</v>
      </c>
      <c r="GL381">
        <f t="shared" si="641"/>
        <v>0</v>
      </c>
      <c r="GM381">
        <f t="shared" si="642"/>
        <v>0</v>
      </c>
      <c r="GN381">
        <f t="shared" si="643"/>
        <v>0</v>
      </c>
      <c r="GO381">
        <f t="shared" si="644"/>
        <v>0</v>
      </c>
      <c r="GP381">
        <f t="shared" si="645"/>
        <v>0</v>
      </c>
      <c r="GR381">
        <v>0</v>
      </c>
      <c r="GS381">
        <v>0</v>
      </c>
      <c r="GT381">
        <v>0</v>
      </c>
      <c r="GU381" t="s">
        <v>3</v>
      </c>
      <c r="GV381">
        <f t="shared" si="646"/>
        <v>0</v>
      </c>
      <c r="GW381">
        <v>1</v>
      </c>
      <c r="GX381">
        <f t="shared" si="647"/>
        <v>0</v>
      </c>
      <c r="HA381">
        <v>0</v>
      </c>
      <c r="HB381">
        <v>0</v>
      </c>
      <c r="HC381">
        <f t="shared" si="648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HS381">
        <v>0</v>
      </c>
      <c r="IK381">
        <v>0</v>
      </c>
    </row>
    <row r="382" spans="1:255" x14ac:dyDescent="0.2">
      <c r="A382" s="2">
        <v>17</v>
      </c>
      <c r="B382" s="2">
        <v>1</v>
      </c>
      <c r="C382" s="2">
        <f>ROW(SmtRes!A407)</f>
        <v>407</v>
      </c>
      <c r="D382" s="2">
        <f>ROW(EtalonRes!A842)</f>
        <v>842</v>
      </c>
      <c r="E382" s="2" t="s">
        <v>3</v>
      </c>
      <c r="F382" s="2" t="s">
        <v>365</v>
      </c>
      <c r="G382" s="2" t="s">
        <v>366</v>
      </c>
      <c r="H382" s="2" t="s">
        <v>312</v>
      </c>
      <c r="I382" s="2">
        <f>ROUND(ROUND(F545/100*F522,4),9)</f>
        <v>0</v>
      </c>
      <c r="J382" s="2">
        <v>0</v>
      </c>
      <c r="K382" s="2">
        <f>ROUND(ROUND(F545/100*F522,4),9)</f>
        <v>0</v>
      </c>
      <c r="L382" s="2"/>
      <c r="M382" s="2"/>
      <c r="N382" s="2"/>
      <c r="O382" s="2">
        <f t="shared" si="618"/>
        <v>0</v>
      </c>
      <c r="P382" s="2">
        <f t="shared" si="619"/>
        <v>0</v>
      </c>
      <c r="Q382" s="2">
        <f>(ROUND((ROUND((((ET382*1.2))*AV382*I382),2)*BB382),2)+ROUND((ROUND(((AE382-((EU382*1.2)))*AV382*I382),2)*BS382),2))</f>
        <v>0</v>
      </c>
      <c r="R382" s="2">
        <f t="shared" si="620"/>
        <v>0</v>
      </c>
      <c r="S382" s="2">
        <f t="shared" si="621"/>
        <v>0</v>
      </c>
      <c r="T382" s="2">
        <f t="shared" si="622"/>
        <v>0</v>
      </c>
      <c r="U382" s="2">
        <f t="shared" si="623"/>
        <v>0</v>
      </c>
      <c r="V382" s="2">
        <f t="shared" si="624"/>
        <v>0</v>
      </c>
      <c r="W382" s="2">
        <f t="shared" si="625"/>
        <v>0</v>
      </c>
      <c r="X382" s="2">
        <f t="shared" si="626"/>
        <v>0</v>
      </c>
      <c r="Y382" s="2">
        <f t="shared" si="627"/>
        <v>0</v>
      </c>
      <c r="Z382" s="2"/>
      <c r="AA382" s="2">
        <v>-1</v>
      </c>
      <c r="AB382" s="2">
        <f t="shared" si="628"/>
        <v>352.36599999999999</v>
      </c>
      <c r="AC382" s="2">
        <f>ROUND(((ES382*1)),6)</f>
        <v>133.03</v>
      </c>
      <c r="AD382" s="2">
        <f>ROUND(((((ET382*1.2))-((EU382*1.2)))+AE382),6)</f>
        <v>44.88</v>
      </c>
      <c r="AE382" s="2">
        <f>ROUND(((EU382*1.2)),6)</f>
        <v>5.3159999999999998</v>
      </c>
      <c r="AF382" s="2">
        <f>ROUND(((EV382*1.2)),6)</f>
        <v>174.45599999999999</v>
      </c>
      <c r="AG382" s="2">
        <f t="shared" si="629"/>
        <v>0</v>
      </c>
      <c r="AH382" s="2">
        <f>((EW382*1.2))</f>
        <v>14.16</v>
      </c>
      <c r="AI382" s="2">
        <f>((EX382*1.2))</f>
        <v>0</v>
      </c>
      <c r="AJ382" s="2">
        <f t="shared" si="630"/>
        <v>0</v>
      </c>
      <c r="AK382" s="2">
        <v>315.81</v>
      </c>
      <c r="AL382" s="2">
        <v>133.03</v>
      </c>
      <c r="AM382" s="2">
        <v>37.4</v>
      </c>
      <c r="AN382" s="2">
        <v>4.43</v>
      </c>
      <c r="AO382" s="2">
        <v>145.38</v>
      </c>
      <c r="AP382" s="2">
        <v>0</v>
      </c>
      <c r="AQ382" s="2">
        <v>11.8</v>
      </c>
      <c r="AR382" s="2">
        <v>0</v>
      </c>
      <c r="AS382" s="2">
        <v>0</v>
      </c>
      <c r="AT382" s="2">
        <v>97</v>
      </c>
      <c r="AU382" s="2">
        <v>51</v>
      </c>
      <c r="AV382" s="2">
        <v>1.0669999999999999</v>
      </c>
      <c r="AW382" s="2">
        <v>1.081</v>
      </c>
      <c r="AX382" s="2"/>
      <c r="AY382" s="2"/>
      <c r="AZ382" s="2">
        <v>1</v>
      </c>
      <c r="BA382" s="2">
        <v>1</v>
      </c>
      <c r="BB382" s="2">
        <v>1</v>
      </c>
      <c r="BC382" s="2">
        <v>1</v>
      </c>
      <c r="BD382" s="2" t="s">
        <v>3</v>
      </c>
      <c r="BE382" s="2" t="s">
        <v>3</v>
      </c>
      <c r="BF382" s="2" t="s">
        <v>3</v>
      </c>
      <c r="BG382" s="2" t="s">
        <v>3</v>
      </c>
      <c r="BH382" s="2">
        <v>0</v>
      </c>
      <c r="BI382" s="2">
        <v>2</v>
      </c>
      <c r="BJ382" s="2" t="s">
        <v>367</v>
      </c>
      <c r="BK382" s="2"/>
      <c r="BL382" s="2"/>
      <c r="BM382" s="2">
        <v>67</v>
      </c>
      <c r="BN382" s="2">
        <v>0</v>
      </c>
      <c r="BO382" s="2" t="s">
        <v>365</v>
      </c>
      <c r="BP382" s="2">
        <v>1</v>
      </c>
      <c r="BQ382" s="2">
        <v>40</v>
      </c>
      <c r="BR382" s="2">
        <v>0</v>
      </c>
      <c r="BS382" s="2">
        <v>1</v>
      </c>
      <c r="BT382" s="2">
        <v>1</v>
      </c>
      <c r="BU382" s="2">
        <v>1</v>
      </c>
      <c r="BV382" s="2">
        <v>1</v>
      </c>
      <c r="BW382" s="2">
        <v>1</v>
      </c>
      <c r="BX382" s="2">
        <v>1</v>
      </c>
      <c r="BY382" s="2" t="s">
        <v>3</v>
      </c>
      <c r="BZ382" s="2">
        <v>97</v>
      </c>
      <c r="CA382" s="2">
        <v>51</v>
      </c>
      <c r="CB382" s="2" t="s">
        <v>3</v>
      </c>
      <c r="CC382" s="2"/>
      <c r="CD382" s="2"/>
      <c r="CE382" s="2">
        <v>30</v>
      </c>
      <c r="CF382" s="2">
        <v>0</v>
      </c>
      <c r="CG382" s="2">
        <v>0</v>
      </c>
      <c r="CH382" s="2"/>
      <c r="CI382" s="2"/>
      <c r="CJ382" s="2"/>
      <c r="CK382" s="2"/>
      <c r="CL382" s="2"/>
      <c r="CM382" s="2">
        <v>0</v>
      </c>
      <c r="CN382" s="2" t="s">
        <v>733</v>
      </c>
      <c r="CO382" s="2">
        <v>0</v>
      </c>
      <c r="CP382" s="2">
        <f t="shared" si="631"/>
        <v>0</v>
      </c>
      <c r="CQ382" s="2">
        <f t="shared" si="632"/>
        <v>143.81</v>
      </c>
      <c r="CR382" s="2">
        <f>(ROUND((ROUND((((ET382*1.2))*AV382*1),2)*BB382),2)+ROUND((ROUND(((AE382-((EU382*1.2)))*AV382*1),2)*BS382),2))</f>
        <v>47.89</v>
      </c>
      <c r="CS382" s="2">
        <f t="shared" si="633"/>
        <v>5.67</v>
      </c>
      <c r="CT382" s="2">
        <f t="shared" si="634"/>
        <v>186.14</v>
      </c>
      <c r="CU382" s="2">
        <f t="shared" si="635"/>
        <v>0</v>
      </c>
      <c r="CV382" s="2">
        <f t="shared" si="636"/>
        <v>15.10872</v>
      </c>
      <c r="CW382" s="2">
        <f t="shared" si="637"/>
        <v>0</v>
      </c>
      <c r="CX382" s="2">
        <f t="shared" si="638"/>
        <v>0</v>
      </c>
      <c r="CY382" s="2">
        <f t="shared" si="639"/>
        <v>0</v>
      </c>
      <c r="CZ382" s="2">
        <f t="shared" si="640"/>
        <v>0</v>
      </c>
      <c r="DA382" s="2"/>
      <c r="DB382" s="2"/>
      <c r="DC382" s="2" t="s">
        <v>3</v>
      </c>
      <c r="DD382" s="2" t="s">
        <v>353</v>
      </c>
      <c r="DE382" s="2" t="s">
        <v>354</v>
      </c>
      <c r="DF382" s="2" t="s">
        <v>354</v>
      </c>
      <c r="DG382" s="2" t="s">
        <v>354</v>
      </c>
      <c r="DH382" s="2" t="s">
        <v>3</v>
      </c>
      <c r="DI382" s="2" t="s">
        <v>354</v>
      </c>
      <c r="DJ382" s="2" t="s">
        <v>354</v>
      </c>
      <c r="DK382" s="2" t="s">
        <v>3</v>
      </c>
      <c r="DL382" s="2" t="s">
        <v>3</v>
      </c>
      <c r="DM382" s="2" t="s">
        <v>3</v>
      </c>
      <c r="DN382" s="2">
        <v>0</v>
      </c>
      <c r="DO382" s="2">
        <v>0</v>
      </c>
      <c r="DP382" s="2">
        <v>1</v>
      </c>
      <c r="DQ382" s="2">
        <v>1</v>
      </c>
      <c r="DR382" s="2"/>
      <c r="DS382" s="2"/>
      <c r="DT382" s="2"/>
      <c r="DU382" s="2">
        <v>1013</v>
      </c>
      <c r="DV382" s="2" t="s">
        <v>312</v>
      </c>
      <c r="DW382" s="2" t="s">
        <v>312</v>
      </c>
      <c r="DX382" s="2">
        <v>1</v>
      </c>
      <c r="DY382" s="2"/>
      <c r="DZ382" s="2" t="s">
        <v>3</v>
      </c>
      <c r="EA382" s="2" t="s">
        <v>3</v>
      </c>
      <c r="EB382" s="2" t="s">
        <v>3</v>
      </c>
      <c r="EC382" s="2" t="s">
        <v>3</v>
      </c>
      <c r="ED382" s="2"/>
      <c r="EE382" s="2">
        <v>82946483</v>
      </c>
      <c r="EF382" s="2">
        <v>40</v>
      </c>
      <c r="EG382" s="2" t="s">
        <v>315</v>
      </c>
      <c r="EH382" s="2">
        <v>0</v>
      </c>
      <c r="EI382" s="2" t="s">
        <v>3</v>
      </c>
      <c r="EJ382" s="2">
        <v>2</v>
      </c>
      <c r="EK382" s="2">
        <v>67</v>
      </c>
      <c r="EL382" s="2" t="s">
        <v>316</v>
      </c>
      <c r="EM382" s="2" t="s">
        <v>317</v>
      </c>
      <c r="EN382" s="2"/>
      <c r="EO382" s="2" t="s">
        <v>324</v>
      </c>
      <c r="EP382" s="2"/>
      <c r="EQ382" s="2">
        <v>132096</v>
      </c>
      <c r="ER382" s="2">
        <v>315.81</v>
      </c>
      <c r="ES382" s="2">
        <v>133.03</v>
      </c>
      <c r="ET382" s="2">
        <v>37.4</v>
      </c>
      <c r="EU382" s="2">
        <v>4.43</v>
      </c>
      <c r="EV382" s="2">
        <v>145.38</v>
      </c>
      <c r="EW382" s="2">
        <v>11.8</v>
      </c>
      <c r="EX382" s="2">
        <v>0</v>
      </c>
      <c r="EY382" s="2">
        <v>0</v>
      </c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>
        <v>0</v>
      </c>
      <c r="FR382" s="2">
        <v>0</v>
      </c>
      <c r="FS382" s="2">
        <v>2</v>
      </c>
      <c r="FT382" s="2"/>
      <c r="FU382" s="2"/>
      <c r="FV382" s="2"/>
      <c r="FW382" s="2"/>
      <c r="FX382" s="2">
        <v>97</v>
      </c>
      <c r="FY382" s="2">
        <v>51</v>
      </c>
      <c r="FZ382" s="2"/>
      <c r="GA382" s="2" t="s">
        <v>3</v>
      </c>
      <c r="GB382" s="2"/>
      <c r="GC382" s="2"/>
      <c r="GD382" s="2">
        <v>1</v>
      </c>
      <c r="GE382" s="2"/>
      <c r="GF382" s="2">
        <v>972925188</v>
      </c>
      <c r="GG382" s="2">
        <v>2</v>
      </c>
      <c r="GH382" s="2">
        <v>1</v>
      </c>
      <c r="GI382" s="2">
        <v>2</v>
      </c>
      <c r="GJ382" s="2">
        <v>0</v>
      </c>
      <c r="GK382" s="2">
        <v>0</v>
      </c>
      <c r="GL382" s="2">
        <f t="shared" si="641"/>
        <v>0</v>
      </c>
      <c r="GM382" s="2">
        <f t="shared" si="642"/>
        <v>0</v>
      </c>
      <c r="GN382" s="2">
        <f t="shared" si="643"/>
        <v>0</v>
      </c>
      <c r="GO382" s="2">
        <f t="shared" si="644"/>
        <v>0</v>
      </c>
      <c r="GP382" s="2">
        <f t="shared" si="645"/>
        <v>0</v>
      </c>
      <c r="GQ382" s="2"/>
      <c r="GR382" s="2">
        <v>0</v>
      </c>
      <c r="GS382" s="2">
        <v>0</v>
      </c>
      <c r="GT382" s="2">
        <v>0</v>
      </c>
      <c r="GU382" s="2" t="s">
        <v>3</v>
      </c>
      <c r="GV382" s="2">
        <f t="shared" si="646"/>
        <v>0</v>
      </c>
      <c r="GW382" s="2">
        <v>1</v>
      </c>
      <c r="GX382" s="2">
        <f t="shared" si="647"/>
        <v>0</v>
      </c>
      <c r="GY382" s="2"/>
      <c r="GZ382" s="2"/>
      <c r="HA382" s="2">
        <v>0</v>
      </c>
      <c r="HB382" s="2">
        <v>0</v>
      </c>
      <c r="HC382" s="2">
        <f t="shared" si="648"/>
        <v>0</v>
      </c>
      <c r="HD382" s="2"/>
      <c r="HE382" s="2" t="s">
        <v>3</v>
      </c>
      <c r="HF382" s="2" t="s">
        <v>3</v>
      </c>
      <c r="HG382" s="2"/>
      <c r="HH382" s="2"/>
      <c r="HI382" s="2"/>
      <c r="HJ382" s="2"/>
      <c r="HK382" s="2"/>
      <c r="HL382" s="2"/>
      <c r="HM382" s="2" t="s">
        <v>3</v>
      </c>
      <c r="HN382" s="2" t="s">
        <v>3</v>
      </c>
      <c r="HO382" s="2" t="s">
        <v>3</v>
      </c>
      <c r="HP382" s="2" t="s">
        <v>3</v>
      </c>
      <c r="HQ382" s="2" t="s">
        <v>3</v>
      </c>
      <c r="HR382" s="2"/>
      <c r="HS382" s="2">
        <v>0</v>
      </c>
      <c r="HT382" s="2"/>
      <c r="HU382" s="2"/>
      <c r="HV382" s="2"/>
      <c r="HW382" s="2"/>
      <c r="HX382" s="2"/>
      <c r="HY382" s="2"/>
      <c r="HZ382" s="2"/>
      <c r="IA382" s="2"/>
      <c r="IB382" s="2"/>
      <c r="IC382" s="2"/>
      <c r="ID382" s="2"/>
      <c r="IE382" s="2"/>
      <c r="IF382" s="2"/>
      <c r="IG382" s="2"/>
      <c r="IH382" s="2"/>
      <c r="II382" s="2"/>
      <c r="IJ382" s="2"/>
      <c r="IK382" s="2">
        <v>0</v>
      </c>
      <c r="IL382" s="2"/>
      <c r="IM382" s="2"/>
      <c r="IN382" s="2"/>
      <c r="IO382" s="2"/>
      <c r="IP382" s="2"/>
      <c r="IQ382" s="2"/>
      <c r="IR382" s="2"/>
      <c r="IS382" s="2"/>
      <c r="IT382" s="2"/>
      <c r="IU382" s="2"/>
    </row>
    <row r="383" spans="1:255" x14ac:dyDescent="0.2">
      <c r="A383">
        <v>17</v>
      </c>
      <c r="B383">
        <v>1</v>
      </c>
      <c r="C383">
        <f>ROW(SmtRes!A420)</f>
        <v>420</v>
      </c>
      <c r="D383">
        <f>ROW(EtalonRes!A856)</f>
        <v>856</v>
      </c>
      <c r="E383" t="s">
        <v>3</v>
      </c>
      <c r="F383" t="s">
        <v>365</v>
      </c>
      <c r="G383" t="s">
        <v>366</v>
      </c>
      <c r="H383" t="s">
        <v>312</v>
      </c>
      <c r="I383">
        <f>ROUND(ROUND(F545/100*F522,4),9)</f>
        <v>0</v>
      </c>
      <c r="J383">
        <v>0</v>
      </c>
      <c r="K383">
        <f>ROUND(ROUND(F545/100*F522,4),9)</f>
        <v>0</v>
      </c>
      <c r="O383">
        <f t="shared" si="618"/>
        <v>0</v>
      </c>
      <c r="P383">
        <f t="shared" si="619"/>
        <v>0</v>
      </c>
      <c r="Q383">
        <f>(ROUND((ROUND((((ET383*1.2))*AV383*I383),2)*BB383),2)+ROUND((ROUND(((AE383-((EU383*1.2)))*AV383*I383),2)*BS383),2))</f>
        <v>0</v>
      </c>
      <c r="R383">
        <f t="shared" si="620"/>
        <v>0</v>
      </c>
      <c r="S383">
        <f t="shared" si="621"/>
        <v>0</v>
      </c>
      <c r="T383">
        <f t="shared" si="622"/>
        <v>0</v>
      </c>
      <c r="U383">
        <f t="shared" si="623"/>
        <v>0</v>
      </c>
      <c r="V383">
        <f t="shared" si="624"/>
        <v>0</v>
      </c>
      <c r="W383">
        <f t="shared" si="625"/>
        <v>0</v>
      </c>
      <c r="X383">
        <f t="shared" si="626"/>
        <v>0</v>
      </c>
      <c r="Y383">
        <f t="shared" si="627"/>
        <v>0</v>
      </c>
      <c r="AA383">
        <v>-1</v>
      </c>
      <c r="AB383">
        <f t="shared" si="628"/>
        <v>352.36599999999999</v>
      </c>
      <c r="AC383">
        <f>ROUND(((ES383*1)),6)</f>
        <v>133.03</v>
      </c>
      <c r="AD383">
        <f>ROUND(((((ET383*1.2))-((EU383*1.2)))+AE383),6)</f>
        <v>44.88</v>
      </c>
      <c r="AE383">
        <f>ROUND(((EU383*1.2)),6)</f>
        <v>5.3159999999999998</v>
      </c>
      <c r="AF383">
        <f>ROUND(((EV383*1.2)),6)</f>
        <v>174.45599999999999</v>
      </c>
      <c r="AG383">
        <f t="shared" si="629"/>
        <v>0</v>
      </c>
      <c r="AH383">
        <f>((EW383*1.2))</f>
        <v>14.16</v>
      </c>
      <c r="AI383">
        <f>((EX383*1.2))</f>
        <v>0</v>
      </c>
      <c r="AJ383">
        <f t="shared" si="630"/>
        <v>0</v>
      </c>
      <c r="AK383">
        <v>315.81</v>
      </c>
      <c r="AL383">
        <v>133.03</v>
      </c>
      <c r="AM383">
        <v>37.4</v>
      </c>
      <c r="AN383">
        <v>4.43</v>
      </c>
      <c r="AO383">
        <v>145.38</v>
      </c>
      <c r="AP383">
        <v>0</v>
      </c>
      <c r="AQ383">
        <v>11.8</v>
      </c>
      <c r="AR383">
        <v>0</v>
      </c>
      <c r="AS383">
        <v>0</v>
      </c>
      <c r="AT383">
        <v>97</v>
      </c>
      <c r="AU383">
        <v>51</v>
      </c>
      <c r="AV383">
        <v>1.0669999999999999</v>
      </c>
      <c r="AW383">
        <v>1.081</v>
      </c>
      <c r="AZ383">
        <v>1</v>
      </c>
      <c r="BA383">
        <v>55.67</v>
      </c>
      <c r="BB383">
        <v>15.13</v>
      </c>
      <c r="BC383">
        <v>5.76</v>
      </c>
      <c r="BD383" t="s">
        <v>3</v>
      </c>
      <c r="BE383" t="s">
        <v>3</v>
      </c>
      <c r="BF383" t="s">
        <v>3</v>
      </c>
      <c r="BG383" t="s">
        <v>3</v>
      </c>
      <c r="BH383">
        <v>0</v>
      </c>
      <c r="BI383">
        <v>2</v>
      </c>
      <c r="BJ383" t="s">
        <v>367</v>
      </c>
      <c r="BM383">
        <v>67</v>
      </c>
      <c r="BN383">
        <v>0</v>
      </c>
      <c r="BO383" t="s">
        <v>365</v>
      </c>
      <c r="BP383">
        <v>1</v>
      </c>
      <c r="BQ383">
        <v>40</v>
      </c>
      <c r="BR383">
        <v>0</v>
      </c>
      <c r="BS383">
        <v>55.67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97</v>
      </c>
      <c r="CA383">
        <v>51</v>
      </c>
      <c r="CB383" t="s">
        <v>3</v>
      </c>
      <c r="CE383">
        <v>30</v>
      </c>
      <c r="CF383">
        <v>0</v>
      </c>
      <c r="CG383">
        <v>0</v>
      </c>
      <c r="CM383">
        <v>0</v>
      </c>
      <c r="CN383" t="s">
        <v>733</v>
      </c>
      <c r="CO383">
        <v>0</v>
      </c>
      <c r="CP383">
        <f t="shared" si="631"/>
        <v>0</v>
      </c>
      <c r="CQ383">
        <f t="shared" si="632"/>
        <v>828.35</v>
      </c>
      <c r="CR383">
        <f>(ROUND((ROUND((((ET383*1.2))*AV383*1),2)*BB383),2)+ROUND((ROUND(((AE383-((EU383*1.2)))*AV383*1),2)*BS383),2))</f>
        <v>724.58</v>
      </c>
      <c r="CS383">
        <f t="shared" si="633"/>
        <v>315.64999999999998</v>
      </c>
      <c r="CT383">
        <f t="shared" si="634"/>
        <v>10362.41</v>
      </c>
      <c r="CU383">
        <f t="shared" si="635"/>
        <v>0</v>
      </c>
      <c r="CV383">
        <f t="shared" si="636"/>
        <v>15.10872</v>
      </c>
      <c r="CW383">
        <f t="shared" si="637"/>
        <v>0</v>
      </c>
      <c r="CX383">
        <f t="shared" si="638"/>
        <v>0</v>
      </c>
      <c r="CY383">
        <f t="shared" si="639"/>
        <v>0</v>
      </c>
      <c r="CZ383">
        <f t="shared" si="640"/>
        <v>0</v>
      </c>
      <c r="DC383" t="s">
        <v>3</v>
      </c>
      <c r="DD383" t="s">
        <v>353</v>
      </c>
      <c r="DE383" t="s">
        <v>354</v>
      </c>
      <c r="DF383" t="s">
        <v>354</v>
      </c>
      <c r="DG383" t="s">
        <v>354</v>
      </c>
      <c r="DH383" t="s">
        <v>3</v>
      </c>
      <c r="DI383" t="s">
        <v>354</v>
      </c>
      <c r="DJ383" t="s">
        <v>354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1013</v>
      </c>
      <c r="DV383" t="s">
        <v>312</v>
      </c>
      <c r="DW383" t="s">
        <v>312</v>
      </c>
      <c r="DX383">
        <v>1</v>
      </c>
      <c r="DZ383" t="s">
        <v>3</v>
      </c>
      <c r="EA383" t="s">
        <v>3</v>
      </c>
      <c r="EB383" t="s">
        <v>3</v>
      </c>
      <c r="EC383" t="s">
        <v>3</v>
      </c>
      <c r="EE383">
        <v>82946483</v>
      </c>
      <c r="EF383">
        <v>40</v>
      </c>
      <c r="EG383" t="s">
        <v>315</v>
      </c>
      <c r="EH383">
        <v>0</v>
      </c>
      <c r="EI383" t="s">
        <v>3</v>
      </c>
      <c r="EJ383">
        <v>2</v>
      </c>
      <c r="EK383">
        <v>67</v>
      </c>
      <c r="EL383" t="s">
        <v>316</v>
      </c>
      <c r="EM383" t="s">
        <v>317</v>
      </c>
      <c r="EO383" t="s">
        <v>324</v>
      </c>
      <c r="EQ383">
        <v>132096</v>
      </c>
      <c r="ER383">
        <v>315.81</v>
      </c>
      <c r="ES383">
        <v>133.03</v>
      </c>
      <c r="ET383">
        <v>37.4</v>
      </c>
      <c r="EU383">
        <v>4.43</v>
      </c>
      <c r="EV383">
        <v>145.38</v>
      </c>
      <c r="EW383">
        <v>11.8</v>
      </c>
      <c r="EX383">
        <v>0</v>
      </c>
      <c r="EY383">
        <v>0</v>
      </c>
      <c r="FQ383">
        <v>0</v>
      </c>
      <c r="FR383">
        <v>0</v>
      </c>
      <c r="FS383">
        <v>2</v>
      </c>
      <c r="FX383">
        <v>97</v>
      </c>
      <c r="FY383">
        <v>51</v>
      </c>
      <c r="GA383" t="s">
        <v>3</v>
      </c>
      <c r="GD383">
        <v>1</v>
      </c>
      <c r="GF383">
        <v>972925188</v>
      </c>
      <c r="GG383">
        <v>2</v>
      </c>
      <c r="GH383">
        <v>1</v>
      </c>
      <c r="GI383">
        <v>2</v>
      </c>
      <c r="GJ383">
        <v>0</v>
      </c>
      <c r="GK383">
        <v>0</v>
      </c>
      <c r="GL383">
        <f t="shared" si="641"/>
        <v>0</v>
      </c>
      <c r="GM383">
        <f t="shared" si="642"/>
        <v>0</v>
      </c>
      <c r="GN383">
        <f t="shared" si="643"/>
        <v>0</v>
      </c>
      <c r="GO383">
        <f t="shared" si="644"/>
        <v>0</v>
      </c>
      <c r="GP383">
        <f t="shared" si="645"/>
        <v>0</v>
      </c>
      <c r="GR383">
        <v>0</v>
      </c>
      <c r="GS383">
        <v>0</v>
      </c>
      <c r="GT383">
        <v>0</v>
      </c>
      <c r="GU383" t="s">
        <v>3</v>
      </c>
      <c r="GV383">
        <f t="shared" si="646"/>
        <v>0</v>
      </c>
      <c r="GW383">
        <v>1</v>
      </c>
      <c r="GX383">
        <f t="shared" si="647"/>
        <v>0</v>
      </c>
      <c r="HA383">
        <v>0</v>
      </c>
      <c r="HB383">
        <v>0</v>
      </c>
      <c r="HC383">
        <f t="shared" si="648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HS383">
        <v>0</v>
      </c>
      <c r="IK383">
        <v>0</v>
      </c>
    </row>
    <row r="384" spans="1:255" x14ac:dyDescent="0.2">
      <c r="A384" s="2">
        <v>17</v>
      </c>
      <c r="B384" s="2">
        <v>1</v>
      </c>
      <c r="C384" s="2">
        <f>ROW(SmtRes!A433)</f>
        <v>433</v>
      </c>
      <c r="D384" s="2">
        <f>ROW(EtalonRes!A870)</f>
        <v>870</v>
      </c>
      <c r="E384" s="2" t="s">
        <v>3</v>
      </c>
      <c r="F384" s="2" t="s">
        <v>365</v>
      </c>
      <c r="G384" s="2" t="s">
        <v>366</v>
      </c>
      <c r="H384" s="2" t="s">
        <v>312</v>
      </c>
      <c r="I384" s="2">
        <f>ROUND(F545/100-I382,9)</f>
        <v>0</v>
      </c>
      <c r="J384" s="2">
        <v>0</v>
      </c>
      <c r="K384" s="2">
        <f>ROUND(F545/100-I382,9)</f>
        <v>0</v>
      </c>
      <c r="L384" s="2"/>
      <c r="M384" s="2"/>
      <c r="N384" s="2"/>
      <c r="O384" s="2">
        <f t="shared" si="618"/>
        <v>0</v>
      </c>
      <c r="P384" s="2">
        <f t="shared" si="619"/>
        <v>0</v>
      </c>
      <c r="Q384" s="2">
        <f>(ROUND((ROUND(((ET384)*AV384*I384),2)*BB384),2)+ROUND((ROUND(((AE384-(EU384))*AV384*I384),2)*BS384),2))</f>
        <v>0</v>
      </c>
      <c r="R384" s="2">
        <f t="shared" si="620"/>
        <v>0</v>
      </c>
      <c r="S384" s="2">
        <f t="shared" si="621"/>
        <v>0</v>
      </c>
      <c r="T384" s="2">
        <f t="shared" si="622"/>
        <v>0</v>
      </c>
      <c r="U384" s="2">
        <f t="shared" si="623"/>
        <v>0</v>
      </c>
      <c r="V384" s="2">
        <f t="shared" si="624"/>
        <v>0</v>
      </c>
      <c r="W384" s="2">
        <f t="shared" si="625"/>
        <v>0</v>
      </c>
      <c r="X384" s="2">
        <f t="shared" si="626"/>
        <v>0</v>
      </c>
      <c r="Y384" s="2">
        <f t="shared" si="627"/>
        <v>0</v>
      </c>
      <c r="Z384" s="2"/>
      <c r="AA384" s="2">
        <v>-1</v>
      </c>
      <c r="AB384" s="2">
        <f t="shared" si="628"/>
        <v>315.81</v>
      </c>
      <c r="AC384" s="2">
        <f>ROUND((ES384),6)</f>
        <v>133.03</v>
      </c>
      <c r="AD384" s="2">
        <f>ROUND((((ET384)-(EU384))+AE384),6)</f>
        <v>37.4</v>
      </c>
      <c r="AE384" s="2">
        <f t="shared" ref="AE384:AF387" si="653">ROUND((EU384),6)</f>
        <v>4.43</v>
      </c>
      <c r="AF384" s="2">
        <f t="shared" si="653"/>
        <v>145.38</v>
      </c>
      <c r="AG384" s="2">
        <f t="shared" si="629"/>
        <v>0</v>
      </c>
      <c r="AH384" s="2">
        <f t="shared" ref="AH384:AI387" si="654">(EW384)</f>
        <v>11.8</v>
      </c>
      <c r="AI384" s="2">
        <f t="shared" si="654"/>
        <v>0</v>
      </c>
      <c r="AJ384" s="2">
        <f t="shared" si="630"/>
        <v>0</v>
      </c>
      <c r="AK384" s="2">
        <v>315.81</v>
      </c>
      <c r="AL384" s="2">
        <v>133.03</v>
      </c>
      <c r="AM384" s="2">
        <v>37.4</v>
      </c>
      <c r="AN384" s="2">
        <v>4.43</v>
      </c>
      <c r="AO384" s="2">
        <v>145.38</v>
      </c>
      <c r="AP384" s="2">
        <v>0</v>
      </c>
      <c r="AQ384" s="2">
        <v>11.8</v>
      </c>
      <c r="AR384" s="2">
        <v>0</v>
      </c>
      <c r="AS384" s="2">
        <v>0</v>
      </c>
      <c r="AT384" s="2">
        <v>97</v>
      </c>
      <c r="AU384" s="2">
        <v>51</v>
      </c>
      <c r="AV384" s="2">
        <v>1.0669999999999999</v>
      </c>
      <c r="AW384" s="2">
        <v>1.081</v>
      </c>
      <c r="AX384" s="2"/>
      <c r="AY384" s="2"/>
      <c r="AZ384" s="2">
        <v>1</v>
      </c>
      <c r="BA384" s="2">
        <v>1</v>
      </c>
      <c r="BB384" s="2">
        <v>1</v>
      </c>
      <c r="BC384" s="2">
        <v>1</v>
      </c>
      <c r="BD384" s="2" t="s">
        <v>3</v>
      </c>
      <c r="BE384" s="2" t="s">
        <v>3</v>
      </c>
      <c r="BF384" s="2" t="s">
        <v>3</v>
      </c>
      <c r="BG384" s="2" t="s">
        <v>3</v>
      </c>
      <c r="BH384" s="2">
        <v>0</v>
      </c>
      <c r="BI384" s="2">
        <v>2</v>
      </c>
      <c r="BJ384" s="2" t="s">
        <v>367</v>
      </c>
      <c r="BK384" s="2"/>
      <c r="BL384" s="2"/>
      <c r="BM384" s="2">
        <v>67</v>
      </c>
      <c r="BN384" s="2">
        <v>0</v>
      </c>
      <c r="BO384" s="2" t="s">
        <v>365</v>
      </c>
      <c r="BP384" s="2">
        <v>1</v>
      </c>
      <c r="BQ384" s="2">
        <v>40</v>
      </c>
      <c r="BR384" s="2">
        <v>0</v>
      </c>
      <c r="BS384" s="2">
        <v>1</v>
      </c>
      <c r="BT384" s="2">
        <v>1</v>
      </c>
      <c r="BU384" s="2">
        <v>1</v>
      </c>
      <c r="BV384" s="2">
        <v>1</v>
      </c>
      <c r="BW384" s="2">
        <v>1</v>
      </c>
      <c r="BX384" s="2">
        <v>1</v>
      </c>
      <c r="BY384" s="2" t="s">
        <v>3</v>
      </c>
      <c r="BZ384" s="2">
        <v>97</v>
      </c>
      <c r="CA384" s="2">
        <v>51</v>
      </c>
      <c r="CB384" s="2" t="s">
        <v>3</v>
      </c>
      <c r="CC384" s="2"/>
      <c r="CD384" s="2"/>
      <c r="CE384" s="2">
        <v>30</v>
      </c>
      <c r="CF384" s="2">
        <v>0</v>
      </c>
      <c r="CG384" s="2">
        <v>0</v>
      </c>
      <c r="CH384" s="2"/>
      <c r="CI384" s="2"/>
      <c r="CJ384" s="2"/>
      <c r="CK384" s="2"/>
      <c r="CL384" s="2"/>
      <c r="CM384" s="2">
        <v>0</v>
      </c>
      <c r="CN384" s="2" t="s">
        <v>3</v>
      </c>
      <c r="CO384" s="2">
        <v>0</v>
      </c>
      <c r="CP384" s="2">
        <f t="shared" si="631"/>
        <v>0</v>
      </c>
      <c r="CQ384" s="2">
        <f t="shared" si="632"/>
        <v>143.81</v>
      </c>
      <c r="CR384" s="2">
        <f>(ROUND((ROUND(((ET384)*AV384*1),2)*BB384),2)+ROUND((ROUND(((AE384-(EU384))*AV384*1),2)*BS384),2))</f>
        <v>39.909999999999997</v>
      </c>
      <c r="CS384" s="2">
        <f t="shared" si="633"/>
        <v>4.7300000000000004</v>
      </c>
      <c r="CT384" s="2">
        <f t="shared" si="634"/>
        <v>155.12</v>
      </c>
      <c r="CU384" s="2">
        <f t="shared" si="635"/>
        <v>0</v>
      </c>
      <c r="CV384" s="2">
        <f t="shared" si="636"/>
        <v>12.5906</v>
      </c>
      <c r="CW384" s="2">
        <f t="shared" si="637"/>
        <v>0</v>
      </c>
      <c r="CX384" s="2">
        <f t="shared" si="638"/>
        <v>0</v>
      </c>
      <c r="CY384" s="2">
        <f t="shared" si="639"/>
        <v>0</v>
      </c>
      <c r="CZ384" s="2">
        <f t="shared" si="640"/>
        <v>0</v>
      </c>
      <c r="DA384" s="2"/>
      <c r="DB384" s="2"/>
      <c r="DC384" s="2" t="s">
        <v>3</v>
      </c>
      <c r="DD384" s="2" t="s">
        <v>3</v>
      </c>
      <c r="DE384" s="2" t="s">
        <v>3</v>
      </c>
      <c r="DF384" s="2" t="s">
        <v>3</v>
      </c>
      <c r="DG384" s="2" t="s">
        <v>3</v>
      </c>
      <c r="DH384" s="2" t="s">
        <v>3</v>
      </c>
      <c r="DI384" s="2" t="s">
        <v>3</v>
      </c>
      <c r="DJ384" s="2" t="s">
        <v>3</v>
      </c>
      <c r="DK384" s="2" t="s">
        <v>3</v>
      </c>
      <c r="DL384" s="2" t="s">
        <v>3</v>
      </c>
      <c r="DM384" s="2" t="s">
        <v>3</v>
      </c>
      <c r="DN384" s="2">
        <v>0</v>
      </c>
      <c r="DO384" s="2">
        <v>0</v>
      </c>
      <c r="DP384" s="2">
        <v>1</v>
      </c>
      <c r="DQ384" s="2">
        <v>1</v>
      </c>
      <c r="DR384" s="2"/>
      <c r="DS384" s="2"/>
      <c r="DT384" s="2"/>
      <c r="DU384" s="2">
        <v>1013</v>
      </c>
      <c r="DV384" s="2" t="s">
        <v>312</v>
      </c>
      <c r="DW384" s="2" t="s">
        <v>312</v>
      </c>
      <c r="DX384" s="2">
        <v>1</v>
      </c>
      <c r="DY384" s="2"/>
      <c r="DZ384" s="2" t="s">
        <v>3</v>
      </c>
      <c r="EA384" s="2" t="s">
        <v>3</v>
      </c>
      <c r="EB384" s="2" t="s">
        <v>3</v>
      </c>
      <c r="EC384" s="2" t="s">
        <v>3</v>
      </c>
      <c r="ED384" s="2"/>
      <c r="EE384" s="2">
        <v>82946483</v>
      </c>
      <c r="EF384" s="2">
        <v>40</v>
      </c>
      <c r="EG384" s="2" t="s">
        <v>315</v>
      </c>
      <c r="EH384" s="2">
        <v>0</v>
      </c>
      <c r="EI384" s="2" t="s">
        <v>3</v>
      </c>
      <c r="EJ384" s="2">
        <v>2</v>
      </c>
      <c r="EK384" s="2">
        <v>67</v>
      </c>
      <c r="EL384" s="2" t="s">
        <v>316</v>
      </c>
      <c r="EM384" s="2" t="s">
        <v>317</v>
      </c>
      <c r="EN384" s="2"/>
      <c r="EO384" s="2" t="s">
        <v>3</v>
      </c>
      <c r="EP384" s="2"/>
      <c r="EQ384" s="2">
        <v>132096</v>
      </c>
      <c r="ER384" s="2">
        <v>315.81</v>
      </c>
      <c r="ES384" s="2">
        <v>133.03</v>
      </c>
      <c r="ET384" s="2">
        <v>37.4</v>
      </c>
      <c r="EU384" s="2">
        <v>4.43</v>
      </c>
      <c r="EV384" s="2">
        <v>145.38</v>
      </c>
      <c r="EW384" s="2">
        <v>11.8</v>
      </c>
      <c r="EX384" s="2">
        <v>0</v>
      </c>
      <c r="EY384" s="2">
        <v>0</v>
      </c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>
        <v>0</v>
      </c>
      <c r="FR384" s="2">
        <v>0</v>
      </c>
      <c r="FS384" s="2">
        <v>2</v>
      </c>
      <c r="FT384" s="2"/>
      <c r="FU384" s="2"/>
      <c r="FV384" s="2"/>
      <c r="FW384" s="2"/>
      <c r="FX384" s="2">
        <v>97</v>
      </c>
      <c r="FY384" s="2">
        <v>51</v>
      </c>
      <c r="FZ384" s="2"/>
      <c r="GA384" s="2" t="s">
        <v>3</v>
      </c>
      <c r="GB384" s="2"/>
      <c r="GC384" s="2"/>
      <c r="GD384" s="2">
        <v>1</v>
      </c>
      <c r="GE384" s="2"/>
      <c r="GF384" s="2">
        <v>972925188</v>
      </c>
      <c r="GG384" s="2">
        <v>2</v>
      </c>
      <c r="GH384" s="2">
        <v>1</v>
      </c>
      <c r="GI384" s="2">
        <v>2</v>
      </c>
      <c r="GJ384" s="2">
        <v>0</v>
      </c>
      <c r="GK384" s="2">
        <v>0</v>
      </c>
      <c r="GL384" s="2">
        <f t="shared" si="641"/>
        <v>0</v>
      </c>
      <c r="GM384" s="2">
        <f t="shared" si="642"/>
        <v>0</v>
      </c>
      <c r="GN384" s="2">
        <f t="shared" si="643"/>
        <v>0</v>
      </c>
      <c r="GO384" s="2">
        <f t="shared" si="644"/>
        <v>0</v>
      </c>
      <c r="GP384" s="2">
        <f t="shared" si="645"/>
        <v>0</v>
      </c>
      <c r="GQ384" s="2"/>
      <c r="GR384" s="2">
        <v>0</v>
      </c>
      <c r="GS384" s="2">
        <v>0</v>
      </c>
      <c r="GT384" s="2">
        <v>0</v>
      </c>
      <c r="GU384" s="2" t="s">
        <v>3</v>
      </c>
      <c r="GV384" s="2">
        <f t="shared" si="646"/>
        <v>0</v>
      </c>
      <c r="GW384" s="2">
        <v>1</v>
      </c>
      <c r="GX384" s="2">
        <f t="shared" si="647"/>
        <v>0</v>
      </c>
      <c r="GY384" s="2"/>
      <c r="GZ384" s="2"/>
      <c r="HA384" s="2">
        <v>0</v>
      </c>
      <c r="HB384" s="2">
        <v>0</v>
      </c>
      <c r="HC384" s="2">
        <f t="shared" si="648"/>
        <v>0</v>
      </c>
      <c r="HD384" s="2"/>
      <c r="HE384" s="2" t="s">
        <v>3</v>
      </c>
      <c r="HF384" s="2" t="s">
        <v>3</v>
      </c>
      <c r="HG384" s="2"/>
      <c r="HH384" s="2"/>
      <c r="HI384" s="2"/>
      <c r="HJ384" s="2"/>
      <c r="HK384" s="2"/>
      <c r="HL384" s="2"/>
      <c r="HM384" s="2" t="s">
        <v>3</v>
      </c>
      <c r="HN384" s="2" t="s">
        <v>3</v>
      </c>
      <c r="HO384" s="2" t="s">
        <v>3</v>
      </c>
      <c r="HP384" s="2" t="s">
        <v>3</v>
      </c>
      <c r="HQ384" s="2" t="s">
        <v>3</v>
      </c>
      <c r="HR384" s="2"/>
      <c r="HS384" s="2">
        <v>0</v>
      </c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/>
      <c r="IK384" s="2">
        <v>0</v>
      </c>
      <c r="IL384" s="2"/>
      <c r="IM384" s="2"/>
      <c r="IN384" s="2"/>
      <c r="IO384" s="2"/>
      <c r="IP384" s="2"/>
      <c r="IQ384" s="2"/>
      <c r="IR384" s="2"/>
      <c r="IS384" s="2"/>
      <c r="IT384" s="2"/>
      <c r="IU384" s="2"/>
    </row>
    <row r="385" spans="1:255" x14ac:dyDescent="0.2">
      <c r="A385">
        <v>17</v>
      </c>
      <c r="B385">
        <v>1</v>
      </c>
      <c r="C385">
        <f>ROW(SmtRes!A446)</f>
        <v>446</v>
      </c>
      <c r="D385">
        <f>ROW(EtalonRes!A884)</f>
        <v>884</v>
      </c>
      <c r="E385" t="s">
        <v>3</v>
      </c>
      <c r="F385" t="s">
        <v>365</v>
      </c>
      <c r="G385" t="s">
        <v>366</v>
      </c>
      <c r="H385" t="s">
        <v>312</v>
      </c>
      <c r="I385">
        <f>ROUND(F545/100-I383,9)</f>
        <v>0</v>
      </c>
      <c r="J385">
        <v>0</v>
      </c>
      <c r="K385">
        <f>ROUND(F545/100-I383,9)</f>
        <v>0</v>
      </c>
      <c r="O385">
        <f t="shared" si="618"/>
        <v>0</v>
      </c>
      <c r="P385">
        <f t="shared" si="619"/>
        <v>0</v>
      </c>
      <c r="Q385">
        <f>(ROUND((ROUND(((ET385)*AV385*I385),2)*BB385),2)+ROUND((ROUND(((AE385-(EU385))*AV385*I385),2)*BS385),2))</f>
        <v>0</v>
      </c>
      <c r="R385">
        <f t="shared" si="620"/>
        <v>0</v>
      </c>
      <c r="S385">
        <f t="shared" si="621"/>
        <v>0</v>
      </c>
      <c r="T385">
        <f t="shared" si="622"/>
        <v>0</v>
      </c>
      <c r="U385">
        <f t="shared" si="623"/>
        <v>0</v>
      </c>
      <c r="V385">
        <f t="shared" si="624"/>
        <v>0</v>
      </c>
      <c r="W385">
        <f t="shared" si="625"/>
        <v>0</v>
      </c>
      <c r="X385">
        <f t="shared" si="626"/>
        <v>0</v>
      </c>
      <c r="Y385">
        <f t="shared" si="627"/>
        <v>0</v>
      </c>
      <c r="AA385">
        <v>-1</v>
      </c>
      <c r="AB385">
        <f t="shared" si="628"/>
        <v>315.81</v>
      </c>
      <c r="AC385">
        <f>ROUND((ES385),6)</f>
        <v>133.03</v>
      </c>
      <c r="AD385">
        <f>ROUND((((ET385)-(EU385))+AE385),6)</f>
        <v>37.4</v>
      </c>
      <c r="AE385">
        <f t="shared" si="653"/>
        <v>4.43</v>
      </c>
      <c r="AF385">
        <f t="shared" si="653"/>
        <v>145.38</v>
      </c>
      <c r="AG385">
        <f t="shared" si="629"/>
        <v>0</v>
      </c>
      <c r="AH385">
        <f t="shared" si="654"/>
        <v>11.8</v>
      </c>
      <c r="AI385">
        <f t="shared" si="654"/>
        <v>0</v>
      </c>
      <c r="AJ385">
        <f t="shared" si="630"/>
        <v>0</v>
      </c>
      <c r="AK385">
        <v>315.81</v>
      </c>
      <c r="AL385">
        <v>133.03</v>
      </c>
      <c r="AM385">
        <v>37.4</v>
      </c>
      <c r="AN385">
        <v>4.43</v>
      </c>
      <c r="AO385">
        <v>145.38</v>
      </c>
      <c r="AP385">
        <v>0</v>
      </c>
      <c r="AQ385">
        <v>11.8</v>
      </c>
      <c r="AR385">
        <v>0</v>
      </c>
      <c r="AS385">
        <v>0</v>
      </c>
      <c r="AT385">
        <v>97</v>
      </c>
      <c r="AU385">
        <v>51</v>
      </c>
      <c r="AV385">
        <v>1.0669999999999999</v>
      </c>
      <c r="AW385">
        <v>1.081</v>
      </c>
      <c r="AZ385">
        <v>1</v>
      </c>
      <c r="BA385">
        <v>55.67</v>
      </c>
      <c r="BB385">
        <v>15.13</v>
      </c>
      <c r="BC385">
        <v>5.76</v>
      </c>
      <c r="BD385" t="s">
        <v>3</v>
      </c>
      <c r="BE385" t="s">
        <v>3</v>
      </c>
      <c r="BF385" t="s">
        <v>3</v>
      </c>
      <c r="BG385" t="s">
        <v>3</v>
      </c>
      <c r="BH385">
        <v>0</v>
      </c>
      <c r="BI385">
        <v>2</v>
      </c>
      <c r="BJ385" t="s">
        <v>367</v>
      </c>
      <c r="BM385">
        <v>67</v>
      </c>
      <c r="BN385">
        <v>0</v>
      </c>
      <c r="BO385" t="s">
        <v>365</v>
      </c>
      <c r="BP385">
        <v>1</v>
      </c>
      <c r="BQ385">
        <v>40</v>
      </c>
      <c r="BR385">
        <v>0</v>
      </c>
      <c r="BS385">
        <v>55.67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97</v>
      </c>
      <c r="CA385">
        <v>51</v>
      </c>
      <c r="CB385" t="s">
        <v>3</v>
      </c>
      <c r="CE385">
        <v>30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631"/>
        <v>0</v>
      </c>
      <c r="CQ385">
        <f t="shared" si="632"/>
        <v>828.35</v>
      </c>
      <c r="CR385">
        <f>(ROUND((ROUND(((ET385)*AV385*1),2)*BB385),2)+ROUND((ROUND(((AE385-(EU385))*AV385*1),2)*BS385),2))</f>
        <v>603.84</v>
      </c>
      <c r="CS385">
        <f t="shared" si="633"/>
        <v>263.32</v>
      </c>
      <c r="CT385">
        <f t="shared" si="634"/>
        <v>8635.5300000000007</v>
      </c>
      <c r="CU385">
        <f t="shared" si="635"/>
        <v>0</v>
      </c>
      <c r="CV385">
        <f t="shared" si="636"/>
        <v>12.5906</v>
      </c>
      <c r="CW385">
        <f t="shared" si="637"/>
        <v>0</v>
      </c>
      <c r="CX385">
        <f t="shared" si="638"/>
        <v>0</v>
      </c>
      <c r="CY385">
        <f t="shared" si="639"/>
        <v>0</v>
      </c>
      <c r="CZ385">
        <f t="shared" si="640"/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312</v>
      </c>
      <c r="DW385" t="s">
        <v>312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82946483</v>
      </c>
      <c r="EF385">
        <v>40</v>
      </c>
      <c r="EG385" t="s">
        <v>315</v>
      </c>
      <c r="EH385">
        <v>0</v>
      </c>
      <c r="EI385" t="s">
        <v>3</v>
      </c>
      <c r="EJ385">
        <v>2</v>
      </c>
      <c r="EK385">
        <v>67</v>
      </c>
      <c r="EL385" t="s">
        <v>316</v>
      </c>
      <c r="EM385" t="s">
        <v>317</v>
      </c>
      <c r="EO385" t="s">
        <v>3</v>
      </c>
      <c r="EQ385">
        <v>132096</v>
      </c>
      <c r="ER385">
        <v>315.81</v>
      </c>
      <c r="ES385">
        <v>133.03</v>
      </c>
      <c r="ET385">
        <v>37.4</v>
      </c>
      <c r="EU385">
        <v>4.43</v>
      </c>
      <c r="EV385">
        <v>145.38</v>
      </c>
      <c r="EW385">
        <v>11.8</v>
      </c>
      <c r="EX385">
        <v>0</v>
      </c>
      <c r="EY385">
        <v>0</v>
      </c>
      <c r="FQ385">
        <v>0</v>
      </c>
      <c r="FR385">
        <v>0</v>
      </c>
      <c r="FS385">
        <v>2</v>
      </c>
      <c r="FX385">
        <v>97</v>
      </c>
      <c r="FY385">
        <v>51</v>
      </c>
      <c r="GA385" t="s">
        <v>3</v>
      </c>
      <c r="GD385">
        <v>1</v>
      </c>
      <c r="GF385">
        <v>972925188</v>
      </c>
      <c r="GG385">
        <v>2</v>
      </c>
      <c r="GH385">
        <v>1</v>
      </c>
      <c r="GI385">
        <v>2</v>
      </c>
      <c r="GJ385">
        <v>0</v>
      </c>
      <c r="GK385">
        <v>0</v>
      </c>
      <c r="GL385">
        <f t="shared" si="641"/>
        <v>0</v>
      </c>
      <c r="GM385">
        <f t="shared" si="642"/>
        <v>0</v>
      </c>
      <c r="GN385">
        <f t="shared" si="643"/>
        <v>0</v>
      </c>
      <c r="GO385">
        <f t="shared" si="644"/>
        <v>0</v>
      </c>
      <c r="GP385">
        <f t="shared" si="645"/>
        <v>0</v>
      </c>
      <c r="GR385">
        <v>0</v>
      </c>
      <c r="GS385">
        <v>0</v>
      </c>
      <c r="GT385">
        <v>0</v>
      </c>
      <c r="GU385" t="s">
        <v>3</v>
      </c>
      <c r="GV385">
        <f t="shared" si="646"/>
        <v>0</v>
      </c>
      <c r="GW385">
        <v>1</v>
      </c>
      <c r="GX385">
        <f t="shared" si="647"/>
        <v>0</v>
      </c>
      <c r="HA385">
        <v>0</v>
      </c>
      <c r="HB385">
        <v>0</v>
      </c>
      <c r="HC385">
        <f t="shared" si="648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HS385">
        <v>0</v>
      </c>
      <c r="IK385">
        <v>0</v>
      </c>
    </row>
    <row r="386" spans="1:255" x14ac:dyDescent="0.2">
      <c r="A386" s="2">
        <v>17</v>
      </c>
      <c r="B386" s="2">
        <v>1</v>
      </c>
      <c r="C386" s="2"/>
      <c r="D386" s="2"/>
      <c r="E386" s="2" t="s">
        <v>3</v>
      </c>
      <c r="F386" s="2" t="s">
        <v>368</v>
      </c>
      <c r="G386" s="2" t="s">
        <v>369</v>
      </c>
      <c r="H386" s="2" t="s">
        <v>334</v>
      </c>
      <c r="I386" s="2">
        <f>ROUND(ROUND((I382+I384)/10*1.02,5),9)</f>
        <v>0</v>
      </c>
      <c r="J386" s="2">
        <v>0</v>
      </c>
      <c r="K386" s="2">
        <f>ROUND(ROUND((I382+I384)/10*1.02,5),9)</f>
        <v>0</v>
      </c>
      <c r="L386" s="2"/>
      <c r="M386" s="2"/>
      <c r="N386" s="2"/>
      <c r="O386" s="2">
        <f t="shared" si="618"/>
        <v>0</v>
      </c>
      <c r="P386" s="2">
        <f t="shared" si="619"/>
        <v>0</v>
      </c>
      <c r="Q386" s="2">
        <f>(ROUND((ROUND(((ET386)*AV386*I386),2)*BB386),2)+ROUND((ROUND(((AE386-(EU386))*AV386*I386),2)*BS386),2))</f>
        <v>0</v>
      </c>
      <c r="R386" s="2">
        <f t="shared" si="620"/>
        <v>0</v>
      </c>
      <c r="S386" s="2">
        <f t="shared" si="621"/>
        <v>0</v>
      </c>
      <c r="T386" s="2">
        <f t="shared" si="622"/>
        <v>0</v>
      </c>
      <c r="U386" s="2">
        <f t="shared" si="623"/>
        <v>0</v>
      </c>
      <c r="V386" s="2">
        <f t="shared" si="624"/>
        <v>0</v>
      </c>
      <c r="W386" s="2">
        <f t="shared" si="625"/>
        <v>0</v>
      </c>
      <c r="X386" s="2">
        <f t="shared" si="626"/>
        <v>0</v>
      </c>
      <c r="Y386" s="2">
        <f t="shared" si="627"/>
        <v>0</v>
      </c>
      <c r="Z386" s="2"/>
      <c r="AA386" s="2">
        <v>-1</v>
      </c>
      <c r="AB386" s="2">
        <f t="shared" si="628"/>
        <v>76906.070000000007</v>
      </c>
      <c r="AC386" s="2">
        <f>ROUND((ES386),6)</f>
        <v>76906.070000000007</v>
      </c>
      <c r="AD386" s="2">
        <f>ROUND((((ET386)-(EU386))+AE386),6)</f>
        <v>0</v>
      </c>
      <c r="AE386" s="2">
        <f t="shared" si="653"/>
        <v>0</v>
      </c>
      <c r="AF386" s="2">
        <f t="shared" si="653"/>
        <v>0</v>
      </c>
      <c r="AG386" s="2">
        <f t="shared" si="629"/>
        <v>0</v>
      </c>
      <c r="AH386" s="2">
        <f t="shared" si="654"/>
        <v>0</v>
      </c>
      <c r="AI386" s="2">
        <f t="shared" si="654"/>
        <v>0</v>
      </c>
      <c r="AJ386" s="2">
        <f t="shared" si="630"/>
        <v>0</v>
      </c>
      <c r="AK386" s="2">
        <v>76906.070000000007</v>
      </c>
      <c r="AL386" s="2">
        <v>76906.070000000007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1</v>
      </c>
      <c r="AW386" s="2">
        <v>1</v>
      </c>
      <c r="AX386" s="2"/>
      <c r="AY386" s="2"/>
      <c r="AZ386" s="2">
        <v>1</v>
      </c>
      <c r="BA386" s="2">
        <v>1</v>
      </c>
      <c r="BB386" s="2">
        <v>1</v>
      </c>
      <c r="BC386" s="2">
        <v>1</v>
      </c>
      <c r="BD386" s="2" t="s">
        <v>3</v>
      </c>
      <c r="BE386" s="2" t="s">
        <v>3</v>
      </c>
      <c r="BF386" s="2" t="s">
        <v>3</v>
      </c>
      <c r="BG386" s="2" t="s">
        <v>3</v>
      </c>
      <c r="BH386" s="2">
        <v>3</v>
      </c>
      <c r="BI386" s="2">
        <v>2</v>
      </c>
      <c r="BJ386" s="2" t="s">
        <v>370</v>
      </c>
      <c r="BK386" s="2"/>
      <c r="BL386" s="2"/>
      <c r="BM386" s="2">
        <v>1618</v>
      </c>
      <c r="BN386" s="2">
        <v>0</v>
      </c>
      <c r="BO386" s="2" t="s">
        <v>3</v>
      </c>
      <c r="BP386" s="2">
        <v>0</v>
      </c>
      <c r="BQ386" s="2">
        <v>201</v>
      </c>
      <c r="BR386" s="2">
        <v>0</v>
      </c>
      <c r="BS386" s="2">
        <v>1</v>
      </c>
      <c r="BT386" s="2">
        <v>1</v>
      </c>
      <c r="BU386" s="2">
        <v>1</v>
      </c>
      <c r="BV386" s="2">
        <v>1</v>
      </c>
      <c r="BW386" s="2">
        <v>1</v>
      </c>
      <c r="BX386" s="2">
        <v>1</v>
      </c>
      <c r="BY386" s="2" t="s">
        <v>3</v>
      </c>
      <c r="BZ386" s="2">
        <v>0</v>
      </c>
      <c r="CA386" s="2">
        <v>0</v>
      </c>
      <c r="CB386" s="2" t="s">
        <v>3</v>
      </c>
      <c r="CC386" s="2"/>
      <c r="CD386" s="2"/>
      <c r="CE386" s="2">
        <v>30</v>
      </c>
      <c r="CF386" s="2">
        <v>0</v>
      </c>
      <c r="CG386" s="2">
        <v>0</v>
      </c>
      <c r="CH386" s="2"/>
      <c r="CI386" s="2"/>
      <c r="CJ386" s="2"/>
      <c r="CK386" s="2"/>
      <c r="CL386" s="2"/>
      <c r="CM386" s="2">
        <v>0</v>
      </c>
      <c r="CN386" s="2" t="s">
        <v>3</v>
      </c>
      <c r="CO386" s="2">
        <v>0</v>
      </c>
      <c r="CP386" s="2">
        <f t="shared" si="631"/>
        <v>0</v>
      </c>
      <c r="CQ386" s="2">
        <f t="shared" si="632"/>
        <v>76906.070000000007</v>
      </c>
      <c r="CR386" s="2">
        <f>(ROUND((ROUND(((ET386)*AV386*1),2)*BB386),2)+ROUND((ROUND(((AE386-(EU386))*AV386*1),2)*BS386),2))</f>
        <v>0</v>
      </c>
      <c r="CS386" s="2">
        <f t="shared" si="633"/>
        <v>0</v>
      </c>
      <c r="CT386" s="2">
        <f t="shared" si="634"/>
        <v>0</v>
      </c>
      <c r="CU386" s="2">
        <f t="shared" si="635"/>
        <v>0</v>
      </c>
      <c r="CV386" s="2">
        <f t="shared" si="636"/>
        <v>0</v>
      </c>
      <c r="CW386" s="2">
        <f t="shared" si="637"/>
        <v>0</v>
      </c>
      <c r="CX386" s="2">
        <f t="shared" si="638"/>
        <v>0</v>
      </c>
      <c r="CY386" s="2">
        <f t="shared" si="639"/>
        <v>0</v>
      </c>
      <c r="CZ386" s="2">
        <f t="shared" si="640"/>
        <v>0</v>
      </c>
      <c r="DA386" s="2"/>
      <c r="DB386" s="2"/>
      <c r="DC386" s="2" t="s">
        <v>3</v>
      </c>
      <c r="DD386" s="2" t="s">
        <v>3</v>
      </c>
      <c r="DE386" s="2" t="s">
        <v>3</v>
      </c>
      <c r="DF386" s="2" t="s">
        <v>3</v>
      </c>
      <c r="DG386" s="2" t="s">
        <v>3</v>
      </c>
      <c r="DH386" s="2" t="s">
        <v>3</v>
      </c>
      <c r="DI386" s="2" t="s">
        <v>3</v>
      </c>
      <c r="DJ386" s="2" t="s">
        <v>3</v>
      </c>
      <c r="DK386" s="2" t="s">
        <v>3</v>
      </c>
      <c r="DL386" s="2" t="s">
        <v>3</v>
      </c>
      <c r="DM386" s="2" t="s">
        <v>3</v>
      </c>
      <c r="DN386" s="2">
        <v>0</v>
      </c>
      <c r="DO386" s="2">
        <v>0</v>
      </c>
      <c r="DP386" s="2">
        <v>1</v>
      </c>
      <c r="DQ386" s="2">
        <v>1</v>
      </c>
      <c r="DR386" s="2"/>
      <c r="DS386" s="2"/>
      <c r="DT386" s="2"/>
      <c r="DU386" s="2">
        <v>1003</v>
      </c>
      <c r="DV386" s="2" t="s">
        <v>334</v>
      </c>
      <c r="DW386" s="2" t="s">
        <v>334</v>
      </c>
      <c r="DX386" s="2">
        <v>1000</v>
      </c>
      <c r="DY386" s="2"/>
      <c r="DZ386" s="2" t="s">
        <v>3</v>
      </c>
      <c r="EA386" s="2" t="s">
        <v>3</v>
      </c>
      <c r="EB386" s="2" t="s">
        <v>3</v>
      </c>
      <c r="EC386" s="2" t="s">
        <v>3</v>
      </c>
      <c r="ED386" s="2"/>
      <c r="EE386" s="2">
        <v>82946513</v>
      </c>
      <c r="EF386" s="2">
        <v>201</v>
      </c>
      <c r="EG386" s="2" t="s">
        <v>336</v>
      </c>
      <c r="EH386" s="2">
        <v>0</v>
      </c>
      <c r="EI386" s="2" t="s">
        <v>3</v>
      </c>
      <c r="EJ386" s="2">
        <v>2</v>
      </c>
      <c r="EK386" s="2">
        <v>1618</v>
      </c>
      <c r="EL386" s="2" t="s">
        <v>337</v>
      </c>
      <c r="EM386" s="2" t="s">
        <v>338</v>
      </c>
      <c r="EN386" s="2"/>
      <c r="EO386" s="2" t="s">
        <v>3</v>
      </c>
      <c r="EP386" s="2"/>
      <c r="EQ386" s="2">
        <v>132096</v>
      </c>
      <c r="ER386" s="2">
        <v>76906.070000000007</v>
      </c>
      <c r="ES386" s="2">
        <v>76906.070000000007</v>
      </c>
      <c r="ET386" s="2">
        <v>0</v>
      </c>
      <c r="EU386" s="2">
        <v>0</v>
      </c>
      <c r="EV386" s="2">
        <v>0</v>
      </c>
      <c r="EW386" s="2">
        <v>0</v>
      </c>
      <c r="EX386" s="2">
        <v>0</v>
      </c>
      <c r="EY386" s="2">
        <v>0</v>
      </c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>
        <v>0</v>
      </c>
      <c r="FR386" s="2">
        <v>0</v>
      </c>
      <c r="FS386" s="2">
        <v>0</v>
      </c>
      <c r="FT386" s="2"/>
      <c r="FU386" s="2"/>
      <c r="FV386" s="2"/>
      <c r="FW386" s="2"/>
      <c r="FX386" s="2">
        <v>0</v>
      </c>
      <c r="FY386" s="2">
        <v>0</v>
      </c>
      <c r="FZ386" s="2"/>
      <c r="GA386" s="2" t="s">
        <v>3</v>
      </c>
      <c r="GB386" s="2"/>
      <c r="GC386" s="2"/>
      <c r="GD386" s="2">
        <v>1</v>
      </c>
      <c r="GE386" s="2"/>
      <c r="GF386" s="2">
        <v>1685977932</v>
      </c>
      <c r="GG386" s="2">
        <v>2</v>
      </c>
      <c r="GH386" s="2">
        <v>1</v>
      </c>
      <c r="GI386" s="2">
        <v>-2</v>
      </c>
      <c r="GJ386" s="2">
        <v>0</v>
      </c>
      <c r="GK386" s="2">
        <v>0</v>
      </c>
      <c r="GL386" s="2">
        <f t="shared" si="641"/>
        <v>0</v>
      </c>
      <c r="GM386" s="2">
        <f t="shared" si="642"/>
        <v>0</v>
      </c>
      <c r="GN386" s="2">
        <f t="shared" si="643"/>
        <v>0</v>
      </c>
      <c r="GO386" s="2">
        <f t="shared" si="644"/>
        <v>0</v>
      </c>
      <c r="GP386" s="2">
        <f t="shared" si="645"/>
        <v>0</v>
      </c>
      <c r="GQ386" s="2"/>
      <c r="GR386" s="2">
        <v>0</v>
      </c>
      <c r="GS386" s="2">
        <v>0</v>
      </c>
      <c r="GT386" s="2">
        <v>0</v>
      </c>
      <c r="GU386" s="2" t="s">
        <v>3</v>
      </c>
      <c r="GV386" s="2">
        <f t="shared" si="646"/>
        <v>0</v>
      </c>
      <c r="GW386" s="2">
        <v>1</v>
      </c>
      <c r="GX386" s="2">
        <f t="shared" si="647"/>
        <v>0</v>
      </c>
      <c r="GY386" s="2"/>
      <c r="GZ386" s="2"/>
      <c r="HA386" s="2">
        <v>0</v>
      </c>
      <c r="HB386" s="2">
        <v>0</v>
      </c>
      <c r="HC386" s="2">
        <f t="shared" si="648"/>
        <v>0</v>
      </c>
      <c r="HD386" s="2"/>
      <c r="HE386" s="2" t="s">
        <v>3</v>
      </c>
      <c r="HF386" s="2" t="s">
        <v>3</v>
      </c>
      <c r="HG386" s="2"/>
      <c r="HH386" s="2"/>
      <c r="HI386" s="2"/>
      <c r="HJ386" s="2"/>
      <c r="HK386" s="2"/>
      <c r="HL386" s="2"/>
      <c r="HM386" s="2" t="s">
        <v>3</v>
      </c>
      <c r="HN386" s="2" t="s">
        <v>3</v>
      </c>
      <c r="HO386" s="2" t="s">
        <v>3</v>
      </c>
      <c r="HP386" s="2" t="s">
        <v>3</v>
      </c>
      <c r="HQ386" s="2" t="s">
        <v>3</v>
      </c>
      <c r="HR386" s="2"/>
      <c r="HS386" s="2">
        <v>0</v>
      </c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>
        <v>0</v>
      </c>
      <c r="IL386" s="2"/>
      <c r="IM386" s="2"/>
      <c r="IN386" s="2"/>
      <c r="IO386" s="2"/>
      <c r="IP386" s="2"/>
      <c r="IQ386" s="2"/>
      <c r="IR386" s="2"/>
      <c r="IS386" s="2"/>
      <c r="IT386" s="2"/>
      <c r="IU386" s="2"/>
    </row>
    <row r="387" spans="1:255" x14ac:dyDescent="0.2">
      <c r="A387">
        <v>17</v>
      </c>
      <c r="B387">
        <v>1</v>
      </c>
      <c r="E387" t="s">
        <v>3</v>
      </c>
      <c r="F387" t="s">
        <v>368</v>
      </c>
      <c r="G387" t="s">
        <v>369</v>
      </c>
      <c r="H387" t="s">
        <v>334</v>
      </c>
      <c r="I387">
        <f>ROUND(ROUND((I383+I385)/10*1.02,5),9)</f>
        <v>0</v>
      </c>
      <c r="J387">
        <v>0</v>
      </c>
      <c r="K387">
        <f>ROUND(ROUND((I383+I385)/10*1.02,5),9)</f>
        <v>0</v>
      </c>
      <c r="O387">
        <f t="shared" si="618"/>
        <v>0</v>
      </c>
      <c r="P387">
        <f t="shared" si="619"/>
        <v>0</v>
      </c>
      <c r="Q387">
        <f>(ROUND((ROUND(((ET387)*AV387*I387),2)*BB387),2)+ROUND((ROUND(((AE387-(EU387))*AV387*I387),2)*BS387),2))</f>
        <v>0</v>
      </c>
      <c r="R387">
        <f t="shared" si="620"/>
        <v>0</v>
      </c>
      <c r="S387">
        <f t="shared" si="621"/>
        <v>0</v>
      </c>
      <c r="T387">
        <f t="shared" si="622"/>
        <v>0</v>
      </c>
      <c r="U387">
        <f t="shared" si="623"/>
        <v>0</v>
      </c>
      <c r="V387">
        <f t="shared" si="624"/>
        <v>0</v>
      </c>
      <c r="W387">
        <f t="shared" si="625"/>
        <v>0</v>
      </c>
      <c r="X387">
        <f t="shared" si="626"/>
        <v>0</v>
      </c>
      <c r="Y387">
        <f t="shared" si="627"/>
        <v>0</v>
      </c>
      <c r="AA387">
        <v>-1</v>
      </c>
      <c r="AB387">
        <f t="shared" si="628"/>
        <v>76906.070000000007</v>
      </c>
      <c r="AC387">
        <f>ROUND((ES387),6)</f>
        <v>76906.070000000007</v>
      </c>
      <c r="AD387">
        <f>ROUND((((ET387)-(EU387))+AE387),6)</f>
        <v>0</v>
      </c>
      <c r="AE387">
        <f t="shared" si="653"/>
        <v>0</v>
      </c>
      <c r="AF387">
        <f t="shared" si="653"/>
        <v>0</v>
      </c>
      <c r="AG387">
        <f t="shared" si="629"/>
        <v>0</v>
      </c>
      <c r="AH387">
        <f t="shared" si="654"/>
        <v>0</v>
      </c>
      <c r="AI387">
        <f t="shared" si="654"/>
        <v>0</v>
      </c>
      <c r="AJ387">
        <f t="shared" si="630"/>
        <v>0</v>
      </c>
      <c r="AK387">
        <v>76906.070000000007</v>
      </c>
      <c r="AL387">
        <v>76906.070000000007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7.64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2</v>
      </c>
      <c r="BJ387" t="s">
        <v>370</v>
      </c>
      <c r="BM387">
        <v>1618</v>
      </c>
      <c r="BN387">
        <v>0</v>
      </c>
      <c r="BO387" t="s">
        <v>368</v>
      </c>
      <c r="BP387">
        <v>1</v>
      </c>
      <c r="BQ387">
        <v>201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30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631"/>
        <v>0</v>
      </c>
      <c r="CQ387">
        <f t="shared" si="632"/>
        <v>587562.37</v>
      </c>
      <c r="CR387">
        <f>(ROUND((ROUND(((ET387)*AV387*1),2)*BB387),2)+ROUND((ROUND(((AE387-(EU387))*AV387*1),2)*BS387),2))</f>
        <v>0</v>
      </c>
      <c r="CS387">
        <f t="shared" si="633"/>
        <v>0</v>
      </c>
      <c r="CT387">
        <f t="shared" si="634"/>
        <v>0</v>
      </c>
      <c r="CU387">
        <f t="shared" si="635"/>
        <v>0</v>
      </c>
      <c r="CV387">
        <f t="shared" si="636"/>
        <v>0</v>
      </c>
      <c r="CW387">
        <f t="shared" si="637"/>
        <v>0</v>
      </c>
      <c r="CX387">
        <f t="shared" si="638"/>
        <v>0</v>
      </c>
      <c r="CY387">
        <f t="shared" si="639"/>
        <v>0</v>
      </c>
      <c r="CZ387">
        <f t="shared" si="640"/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1003</v>
      </c>
      <c r="DV387" t="s">
        <v>334</v>
      </c>
      <c r="DW387" t="s">
        <v>334</v>
      </c>
      <c r="DX387">
        <v>1000</v>
      </c>
      <c r="DZ387" t="s">
        <v>3</v>
      </c>
      <c r="EA387" t="s">
        <v>3</v>
      </c>
      <c r="EB387" t="s">
        <v>3</v>
      </c>
      <c r="EC387" t="s">
        <v>3</v>
      </c>
      <c r="EE387">
        <v>82946513</v>
      </c>
      <c r="EF387">
        <v>201</v>
      </c>
      <c r="EG387" t="s">
        <v>336</v>
      </c>
      <c r="EH387">
        <v>0</v>
      </c>
      <c r="EI387" t="s">
        <v>3</v>
      </c>
      <c r="EJ387">
        <v>2</v>
      </c>
      <c r="EK387">
        <v>1618</v>
      </c>
      <c r="EL387" t="s">
        <v>337</v>
      </c>
      <c r="EM387" t="s">
        <v>338</v>
      </c>
      <c r="EO387" t="s">
        <v>3</v>
      </c>
      <c r="EQ387">
        <v>132096</v>
      </c>
      <c r="ER387">
        <v>76906.070000000007</v>
      </c>
      <c r="ES387">
        <v>76906.070000000007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v>0</v>
      </c>
      <c r="FS387">
        <v>0</v>
      </c>
      <c r="FX387">
        <v>0</v>
      </c>
      <c r="FY387">
        <v>0</v>
      </c>
      <c r="GA387" t="s">
        <v>3</v>
      </c>
      <c r="GD387">
        <v>1</v>
      </c>
      <c r="GF387">
        <v>1685977932</v>
      </c>
      <c r="GG387">
        <v>2</v>
      </c>
      <c r="GH387">
        <v>1</v>
      </c>
      <c r="GI387">
        <v>2</v>
      </c>
      <c r="GJ387">
        <v>0</v>
      </c>
      <c r="GK387">
        <v>0</v>
      </c>
      <c r="GL387">
        <f t="shared" si="641"/>
        <v>0</v>
      </c>
      <c r="GM387">
        <f t="shared" si="642"/>
        <v>0</v>
      </c>
      <c r="GN387">
        <f t="shared" si="643"/>
        <v>0</v>
      </c>
      <c r="GO387">
        <f t="shared" si="644"/>
        <v>0</v>
      </c>
      <c r="GP387">
        <f t="shared" si="645"/>
        <v>0</v>
      </c>
      <c r="GR387">
        <v>0</v>
      </c>
      <c r="GS387">
        <v>0</v>
      </c>
      <c r="GT387">
        <v>0</v>
      </c>
      <c r="GU387" t="s">
        <v>3</v>
      </c>
      <c r="GV387">
        <f t="shared" si="646"/>
        <v>0</v>
      </c>
      <c r="GW387">
        <v>1</v>
      </c>
      <c r="GX387">
        <f t="shared" si="647"/>
        <v>0</v>
      </c>
      <c r="HA387">
        <v>0</v>
      </c>
      <c r="HB387">
        <v>0</v>
      </c>
      <c r="HC387">
        <f t="shared" si="648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HS387">
        <v>0</v>
      </c>
      <c r="IK387">
        <v>0</v>
      </c>
    </row>
    <row r="388" spans="1:255" x14ac:dyDescent="0.2">
      <c r="A388" s="2">
        <v>17</v>
      </c>
      <c r="B388" s="2">
        <v>1</v>
      </c>
      <c r="C388" s="2">
        <f>ROW(SmtRes!A450)</f>
        <v>450</v>
      </c>
      <c r="D388" s="2">
        <f>ROW(EtalonRes!A889)</f>
        <v>889</v>
      </c>
      <c r="E388" s="2" t="s">
        <v>3</v>
      </c>
      <c r="F388" s="2" t="s">
        <v>340</v>
      </c>
      <c r="G388" s="2" t="s">
        <v>341</v>
      </c>
      <c r="H388" s="2" t="s">
        <v>342</v>
      </c>
      <c r="I388" s="2">
        <f>ROUND(ROUND(F546*F522,0),9)</f>
        <v>0</v>
      </c>
      <c r="J388" s="2">
        <v>0</v>
      </c>
      <c r="K388" s="2">
        <f>ROUND(ROUND(F546*F522,0),9)</f>
        <v>0</v>
      </c>
      <c r="L388" s="2"/>
      <c r="M388" s="2"/>
      <c r="N388" s="2"/>
      <c r="O388" s="2">
        <f t="shared" si="618"/>
        <v>0</v>
      </c>
      <c r="P388" s="2">
        <f t="shared" si="619"/>
        <v>0</v>
      </c>
      <c r="Q388" s="2">
        <f>(ROUND((ROUND((((ET388*1.2))*AV388*I388),2)*BB388),2)+ROUND((ROUND(((AE388-((EU388*1.2)))*AV388*I388),2)*BS388),2))</f>
        <v>0</v>
      </c>
      <c r="R388" s="2">
        <f t="shared" si="620"/>
        <v>0</v>
      </c>
      <c r="S388" s="2">
        <f t="shared" si="621"/>
        <v>0</v>
      </c>
      <c r="T388" s="2">
        <f t="shared" si="622"/>
        <v>0</v>
      </c>
      <c r="U388" s="2">
        <f t="shared" si="623"/>
        <v>0</v>
      </c>
      <c r="V388" s="2">
        <f t="shared" si="624"/>
        <v>0</v>
      </c>
      <c r="W388" s="2">
        <f t="shared" si="625"/>
        <v>0</v>
      </c>
      <c r="X388" s="2">
        <f t="shared" si="626"/>
        <v>0</v>
      </c>
      <c r="Y388" s="2">
        <f t="shared" si="627"/>
        <v>0</v>
      </c>
      <c r="Z388" s="2"/>
      <c r="AA388" s="2">
        <v>-1</v>
      </c>
      <c r="AB388" s="2">
        <f t="shared" si="628"/>
        <v>99.84</v>
      </c>
      <c r="AC388" s="2">
        <f>ROUND(((ES388*1)),6)</f>
        <v>11.76</v>
      </c>
      <c r="AD388" s="2">
        <f>ROUND(((((ET388*1.2))-((EU388*1.2)))+AE388),6)</f>
        <v>1.08</v>
      </c>
      <c r="AE388" s="2">
        <f>ROUND(((EU388*1.2)),6)</f>
        <v>0.156</v>
      </c>
      <c r="AF388" s="2">
        <f>ROUND(((EV388*1.2)),6)</f>
        <v>87</v>
      </c>
      <c r="AG388" s="2">
        <f t="shared" si="629"/>
        <v>0</v>
      </c>
      <c r="AH388" s="2">
        <f>((EW388*1.2))</f>
        <v>6</v>
      </c>
      <c r="AI388" s="2">
        <f>((EX388*1.2))</f>
        <v>0</v>
      </c>
      <c r="AJ388" s="2">
        <f t="shared" si="630"/>
        <v>0</v>
      </c>
      <c r="AK388" s="2">
        <v>85.16</v>
      </c>
      <c r="AL388" s="2">
        <v>11.76</v>
      </c>
      <c r="AM388" s="2">
        <v>0.9</v>
      </c>
      <c r="AN388" s="2">
        <v>0.13</v>
      </c>
      <c r="AO388" s="2">
        <v>72.5</v>
      </c>
      <c r="AP388" s="2">
        <v>0</v>
      </c>
      <c r="AQ388" s="2">
        <v>5</v>
      </c>
      <c r="AR388" s="2">
        <v>0</v>
      </c>
      <c r="AS388" s="2">
        <v>0</v>
      </c>
      <c r="AT388" s="2">
        <v>97</v>
      </c>
      <c r="AU388" s="2">
        <v>51</v>
      </c>
      <c r="AV388" s="2">
        <v>1.0469999999999999</v>
      </c>
      <c r="AW388" s="2">
        <v>1</v>
      </c>
      <c r="AX388" s="2"/>
      <c r="AY388" s="2"/>
      <c r="AZ388" s="2">
        <v>1</v>
      </c>
      <c r="BA388" s="2">
        <v>1</v>
      </c>
      <c r="BB388" s="2">
        <v>1</v>
      </c>
      <c r="BC388" s="2">
        <v>1</v>
      </c>
      <c r="BD388" s="2" t="s">
        <v>3</v>
      </c>
      <c r="BE388" s="2" t="s">
        <v>3</v>
      </c>
      <c r="BF388" s="2" t="s">
        <v>3</v>
      </c>
      <c r="BG388" s="2" t="s">
        <v>3</v>
      </c>
      <c r="BH388" s="2">
        <v>0</v>
      </c>
      <c r="BI388" s="2">
        <v>2</v>
      </c>
      <c r="BJ388" s="2" t="s">
        <v>343</v>
      </c>
      <c r="BK388" s="2"/>
      <c r="BL388" s="2"/>
      <c r="BM388" s="2">
        <v>67</v>
      </c>
      <c r="BN388" s="2">
        <v>0</v>
      </c>
      <c r="BO388" s="2" t="s">
        <v>340</v>
      </c>
      <c r="BP388" s="2">
        <v>1</v>
      </c>
      <c r="BQ388" s="2">
        <v>40</v>
      </c>
      <c r="BR388" s="2">
        <v>0</v>
      </c>
      <c r="BS388" s="2">
        <v>1</v>
      </c>
      <c r="BT388" s="2">
        <v>1</v>
      </c>
      <c r="BU388" s="2">
        <v>1</v>
      </c>
      <c r="BV388" s="2">
        <v>1</v>
      </c>
      <c r="BW388" s="2">
        <v>1</v>
      </c>
      <c r="BX388" s="2">
        <v>1</v>
      </c>
      <c r="BY388" s="2" t="s">
        <v>3</v>
      </c>
      <c r="BZ388" s="2">
        <v>97</v>
      </c>
      <c r="CA388" s="2">
        <v>51</v>
      </c>
      <c r="CB388" s="2" t="s">
        <v>3</v>
      </c>
      <c r="CC388" s="2"/>
      <c r="CD388" s="2"/>
      <c r="CE388" s="2">
        <v>30</v>
      </c>
      <c r="CF388" s="2">
        <v>0</v>
      </c>
      <c r="CG388" s="2">
        <v>0</v>
      </c>
      <c r="CH388" s="2"/>
      <c r="CI388" s="2"/>
      <c r="CJ388" s="2"/>
      <c r="CK388" s="2"/>
      <c r="CL388" s="2"/>
      <c r="CM388" s="2">
        <v>0</v>
      </c>
      <c r="CN388" s="2" t="s">
        <v>733</v>
      </c>
      <c r="CO388" s="2">
        <v>0</v>
      </c>
      <c r="CP388" s="2">
        <f t="shared" si="631"/>
        <v>0</v>
      </c>
      <c r="CQ388" s="2">
        <f t="shared" si="632"/>
        <v>11.76</v>
      </c>
      <c r="CR388" s="2">
        <f>(ROUND((ROUND((((ET388*1.2))*AV388*1),2)*BB388),2)+ROUND((ROUND(((AE388-((EU388*1.2)))*AV388*1),2)*BS388),2))</f>
        <v>1.1299999999999999</v>
      </c>
      <c r="CS388" s="2">
        <f t="shared" si="633"/>
        <v>0.16</v>
      </c>
      <c r="CT388" s="2">
        <f t="shared" si="634"/>
        <v>91.09</v>
      </c>
      <c r="CU388" s="2">
        <f t="shared" si="635"/>
        <v>0</v>
      </c>
      <c r="CV388" s="2">
        <f t="shared" si="636"/>
        <v>6.282</v>
      </c>
      <c r="CW388" s="2">
        <f t="shared" si="637"/>
        <v>0</v>
      </c>
      <c r="CX388" s="2">
        <f t="shared" si="638"/>
        <v>0</v>
      </c>
      <c r="CY388" s="2">
        <f t="shared" si="639"/>
        <v>0</v>
      </c>
      <c r="CZ388" s="2">
        <f t="shared" si="640"/>
        <v>0</v>
      </c>
      <c r="DA388" s="2"/>
      <c r="DB388" s="2"/>
      <c r="DC388" s="2" t="s">
        <v>3</v>
      </c>
      <c r="DD388" s="2" t="s">
        <v>353</v>
      </c>
      <c r="DE388" s="2" t="s">
        <v>354</v>
      </c>
      <c r="DF388" s="2" t="s">
        <v>354</v>
      </c>
      <c r="DG388" s="2" t="s">
        <v>354</v>
      </c>
      <c r="DH388" s="2" t="s">
        <v>3</v>
      </c>
      <c r="DI388" s="2" t="s">
        <v>354</v>
      </c>
      <c r="DJ388" s="2" t="s">
        <v>354</v>
      </c>
      <c r="DK388" s="2" t="s">
        <v>3</v>
      </c>
      <c r="DL388" s="2" t="s">
        <v>3</v>
      </c>
      <c r="DM388" s="2" t="s">
        <v>3</v>
      </c>
      <c r="DN388" s="2">
        <v>0</v>
      </c>
      <c r="DO388" s="2">
        <v>0</v>
      </c>
      <c r="DP388" s="2">
        <v>1</v>
      </c>
      <c r="DQ388" s="2">
        <v>1</v>
      </c>
      <c r="DR388" s="2"/>
      <c r="DS388" s="2"/>
      <c r="DT388" s="2"/>
      <c r="DU388" s="2">
        <v>1013</v>
      </c>
      <c r="DV388" s="2" t="s">
        <v>342</v>
      </c>
      <c r="DW388" s="2" t="s">
        <v>342</v>
      </c>
      <c r="DX388" s="2">
        <v>1</v>
      </c>
      <c r="DY388" s="2"/>
      <c r="DZ388" s="2" t="s">
        <v>3</v>
      </c>
      <c r="EA388" s="2" t="s">
        <v>3</v>
      </c>
      <c r="EB388" s="2" t="s">
        <v>3</v>
      </c>
      <c r="EC388" s="2" t="s">
        <v>3</v>
      </c>
      <c r="ED388" s="2"/>
      <c r="EE388" s="2">
        <v>82946483</v>
      </c>
      <c r="EF388" s="2">
        <v>40</v>
      </c>
      <c r="EG388" s="2" t="s">
        <v>315</v>
      </c>
      <c r="EH388" s="2">
        <v>0</v>
      </c>
      <c r="EI388" s="2" t="s">
        <v>3</v>
      </c>
      <c r="EJ388" s="2">
        <v>2</v>
      </c>
      <c r="EK388" s="2">
        <v>67</v>
      </c>
      <c r="EL388" s="2" t="s">
        <v>316</v>
      </c>
      <c r="EM388" s="2" t="s">
        <v>317</v>
      </c>
      <c r="EN388" s="2"/>
      <c r="EO388" s="2" t="s">
        <v>324</v>
      </c>
      <c r="EP388" s="2"/>
      <c r="EQ388" s="2">
        <v>132096</v>
      </c>
      <c r="ER388" s="2">
        <v>85.16</v>
      </c>
      <c r="ES388" s="2">
        <v>11.76</v>
      </c>
      <c r="ET388" s="2">
        <v>0.9</v>
      </c>
      <c r="EU388" s="2">
        <v>0.13</v>
      </c>
      <c r="EV388" s="2">
        <v>72.5</v>
      </c>
      <c r="EW388" s="2">
        <v>5</v>
      </c>
      <c r="EX388" s="2">
        <v>0</v>
      </c>
      <c r="EY388" s="2">
        <v>0</v>
      </c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>
        <v>0</v>
      </c>
      <c r="FR388" s="2">
        <v>0</v>
      </c>
      <c r="FS388" s="2">
        <v>0</v>
      </c>
      <c r="FT388" s="2"/>
      <c r="FU388" s="2"/>
      <c r="FV388" s="2"/>
      <c r="FW388" s="2"/>
      <c r="FX388" s="2">
        <v>97</v>
      </c>
      <c r="FY388" s="2">
        <v>51</v>
      </c>
      <c r="FZ388" s="2"/>
      <c r="GA388" s="2" t="s">
        <v>3</v>
      </c>
      <c r="GB388" s="2"/>
      <c r="GC388" s="2"/>
      <c r="GD388" s="2">
        <v>1</v>
      </c>
      <c r="GE388" s="2"/>
      <c r="GF388" s="2">
        <v>1481975551</v>
      </c>
      <c r="GG388" s="2">
        <v>2</v>
      </c>
      <c r="GH388" s="2">
        <v>1</v>
      </c>
      <c r="GI388" s="2">
        <v>2</v>
      </c>
      <c r="GJ388" s="2">
        <v>0</v>
      </c>
      <c r="GK388" s="2">
        <v>0</v>
      </c>
      <c r="GL388" s="2">
        <f t="shared" si="641"/>
        <v>0</v>
      </c>
      <c r="GM388" s="2">
        <f t="shared" si="642"/>
        <v>0</v>
      </c>
      <c r="GN388" s="2">
        <f t="shared" si="643"/>
        <v>0</v>
      </c>
      <c r="GO388" s="2">
        <f t="shared" si="644"/>
        <v>0</v>
      </c>
      <c r="GP388" s="2">
        <f t="shared" si="645"/>
        <v>0</v>
      </c>
      <c r="GQ388" s="2"/>
      <c r="GR388" s="2">
        <v>0</v>
      </c>
      <c r="GS388" s="2">
        <v>0</v>
      </c>
      <c r="GT388" s="2">
        <v>0</v>
      </c>
      <c r="GU388" s="2" t="s">
        <v>3</v>
      </c>
      <c r="GV388" s="2">
        <f t="shared" si="646"/>
        <v>0</v>
      </c>
      <c r="GW388" s="2">
        <v>1</v>
      </c>
      <c r="GX388" s="2">
        <f t="shared" si="647"/>
        <v>0</v>
      </c>
      <c r="GY388" s="2"/>
      <c r="GZ388" s="2"/>
      <c r="HA388" s="2">
        <v>0</v>
      </c>
      <c r="HB388" s="2">
        <v>0</v>
      </c>
      <c r="HC388" s="2">
        <f t="shared" si="648"/>
        <v>0</v>
      </c>
      <c r="HD388" s="2"/>
      <c r="HE388" s="2" t="s">
        <v>3</v>
      </c>
      <c r="HF388" s="2" t="s">
        <v>3</v>
      </c>
      <c r="HG388" s="2"/>
      <c r="HH388" s="2"/>
      <c r="HI388" s="2"/>
      <c r="HJ388" s="2"/>
      <c r="HK388" s="2"/>
      <c r="HL388" s="2"/>
      <c r="HM388" s="2" t="s">
        <v>3</v>
      </c>
      <c r="HN388" s="2" t="s">
        <v>3</v>
      </c>
      <c r="HO388" s="2" t="s">
        <v>3</v>
      </c>
      <c r="HP388" s="2" t="s">
        <v>3</v>
      </c>
      <c r="HQ388" s="2" t="s">
        <v>3</v>
      </c>
      <c r="HR388" s="2"/>
      <c r="HS388" s="2">
        <v>0</v>
      </c>
      <c r="HT388" s="2"/>
      <c r="HU388" s="2"/>
      <c r="HV388" s="2"/>
      <c r="HW388" s="2"/>
      <c r="HX388" s="2"/>
      <c r="HY388" s="2"/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>
        <v>0</v>
      </c>
      <c r="IL388" s="2"/>
      <c r="IM388" s="2"/>
      <c r="IN388" s="2"/>
      <c r="IO388" s="2"/>
      <c r="IP388" s="2"/>
      <c r="IQ388" s="2"/>
      <c r="IR388" s="2"/>
      <c r="IS388" s="2"/>
      <c r="IT388" s="2"/>
      <c r="IU388" s="2"/>
    </row>
    <row r="389" spans="1:255" x14ac:dyDescent="0.2">
      <c r="A389">
        <v>17</v>
      </c>
      <c r="B389">
        <v>1</v>
      </c>
      <c r="C389">
        <f>ROW(SmtRes!A454)</f>
        <v>454</v>
      </c>
      <c r="D389">
        <f>ROW(EtalonRes!A894)</f>
        <v>894</v>
      </c>
      <c r="E389" t="s">
        <v>3</v>
      </c>
      <c r="F389" t="s">
        <v>340</v>
      </c>
      <c r="G389" t="s">
        <v>341</v>
      </c>
      <c r="H389" t="s">
        <v>342</v>
      </c>
      <c r="I389">
        <f>ROUND(ROUND(F546*F522,0),9)</f>
        <v>0</v>
      </c>
      <c r="J389">
        <v>0</v>
      </c>
      <c r="K389">
        <f>ROUND(ROUND(F546*F522,0),9)</f>
        <v>0</v>
      </c>
      <c r="O389">
        <f t="shared" si="618"/>
        <v>0</v>
      </c>
      <c r="P389">
        <f t="shared" si="619"/>
        <v>0</v>
      </c>
      <c r="Q389">
        <f>(ROUND((ROUND((((ET389*1.2))*AV389*I389),2)*BB389),2)+ROUND((ROUND(((AE389-((EU389*1.2)))*AV389*I389),2)*BS389),2))</f>
        <v>0</v>
      </c>
      <c r="R389">
        <f t="shared" si="620"/>
        <v>0</v>
      </c>
      <c r="S389">
        <f t="shared" si="621"/>
        <v>0</v>
      </c>
      <c r="T389">
        <f t="shared" si="622"/>
        <v>0</v>
      </c>
      <c r="U389">
        <f t="shared" si="623"/>
        <v>0</v>
      </c>
      <c r="V389">
        <f t="shared" si="624"/>
        <v>0</v>
      </c>
      <c r="W389">
        <f t="shared" si="625"/>
        <v>0</v>
      </c>
      <c r="X389">
        <f t="shared" si="626"/>
        <v>0</v>
      </c>
      <c r="Y389">
        <f t="shared" si="627"/>
        <v>0</v>
      </c>
      <c r="AA389">
        <v>-1</v>
      </c>
      <c r="AB389">
        <f t="shared" si="628"/>
        <v>99.84</v>
      </c>
      <c r="AC389">
        <f>ROUND(((ES389*1)),6)</f>
        <v>11.76</v>
      </c>
      <c r="AD389">
        <f>ROUND(((((ET389*1.2))-((EU389*1.2)))+AE389),6)</f>
        <v>1.08</v>
      </c>
      <c r="AE389">
        <f>ROUND(((EU389*1.2)),6)</f>
        <v>0.156</v>
      </c>
      <c r="AF389">
        <f>ROUND(((EV389*1.2)),6)</f>
        <v>87</v>
      </c>
      <c r="AG389">
        <f t="shared" si="629"/>
        <v>0</v>
      </c>
      <c r="AH389">
        <f>((EW389*1.2))</f>
        <v>6</v>
      </c>
      <c r="AI389">
        <f>((EX389*1.2))</f>
        <v>0</v>
      </c>
      <c r="AJ389">
        <f t="shared" si="630"/>
        <v>0</v>
      </c>
      <c r="AK389">
        <v>85.16</v>
      </c>
      <c r="AL389">
        <v>11.76</v>
      </c>
      <c r="AM389">
        <v>0.9</v>
      </c>
      <c r="AN389">
        <v>0.13</v>
      </c>
      <c r="AO389">
        <v>72.5</v>
      </c>
      <c r="AP389">
        <v>0</v>
      </c>
      <c r="AQ389">
        <v>5</v>
      </c>
      <c r="AR389">
        <v>0</v>
      </c>
      <c r="AS389">
        <v>0</v>
      </c>
      <c r="AT389">
        <v>97</v>
      </c>
      <c r="AU389">
        <v>51</v>
      </c>
      <c r="AV389">
        <v>1.0469999999999999</v>
      </c>
      <c r="AW389">
        <v>1</v>
      </c>
      <c r="AZ389">
        <v>1</v>
      </c>
      <c r="BA389">
        <v>55.67</v>
      </c>
      <c r="BB389">
        <v>16.12</v>
      </c>
      <c r="BC389">
        <v>10.07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2</v>
      </c>
      <c r="BJ389" t="s">
        <v>343</v>
      </c>
      <c r="BM389">
        <v>67</v>
      </c>
      <c r="BN389">
        <v>0</v>
      </c>
      <c r="BO389" t="s">
        <v>340</v>
      </c>
      <c r="BP389">
        <v>1</v>
      </c>
      <c r="BQ389">
        <v>40</v>
      </c>
      <c r="BR389">
        <v>0</v>
      </c>
      <c r="BS389">
        <v>55.67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97</v>
      </c>
      <c r="CA389">
        <v>51</v>
      </c>
      <c r="CB389" t="s">
        <v>3</v>
      </c>
      <c r="CE389">
        <v>30</v>
      </c>
      <c r="CF389">
        <v>0</v>
      </c>
      <c r="CG389">
        <v>0</v>
      </c>
      <c r="CM389">
        <v>0</v>
      </c>
      <c r="CN389" t="s">
        <v>733</v>
      </c>
      <c r="CO389">
        <v>0</v>
      </c>
      <c r="CP389">
        <f t="shared" si="631"/>
        <v>0</v>
      </c>
      <c r="CQ389">
        <f t="shared" si="632"/>
        <v>118.42</v>
      </c>
      <c r="CR389">
        <f>(ROUND((ROUND((((ET389*1.2))*AV389*1),2)*BB389),2)+ROUND((ROUND(((AE389-((EU389*1.2)))*AV389*1),2)*BS389),2))</f>
        <v>18.22</v>
      </c>
      <c r="CS389">
        <f t="shared" si="633"/>
        <v>8.91</v>
      </c>
      <c r="CT389">
        <f t="shared" si="634"/>
        <v>5070.9799999999996</v>
      </c>
      <c r="CU389">
        <f t="shared" si="635"/>
        <v>0</v>
      </c>
      <c r="CV389">
        <f t="shared" si="636"/>
        <v>6.282</v>
      </c>
      <c r="CW389">
        <f t="shared" si="637"/>
        <v>0</v>
      </c>
      <c r="CX389">
        <f t="shared" si="638"/>
        <v>0</v>
      </c>
      <c r="CY389">
        <f t="shared" si="639"/>
        <v>0</v>
      </c>
      <c r="CZ389">
        <f t="shared" si="640"/>
        <v>0</v>
      </c>
      <c r="DC389" t="s">
        <v>3</v>
      </c>
      <c r="DD389" t="s">
        <v>353</v>
      </c>
      <c r="DE389" t="s">
        <v>354</v>
      </c>
      <c r="DF389" t="s">
        <v>354</v>
      </c>
      <c r="DG389" t="s">
        <v>354</v>
      </c>
      <c r="DH389" t="s">
        <v>3</v>
      </c>
      <c r="DI389" t="s">
        <v>354</v>
      </c>
      <c r="DJ389" t="s">
        <v>354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1013</v>
      </c>
      <c r="DV389" t="s">
        <v>342</v>
      </c>
      <c r="DW389" t="s">
        <v>342</v>
      </c>
      <c r="DX389">
        <v>1</v>
      </c>
      <c r="DZ389" t="s">
        <v>3</v>
      </c>
      <c r="EA389" t="s">
        <v>3</v>
      </c>
      <c r="EB389" t="s">
        <v>3</v>
      </c>
      <c r="EC389" t="s">
        <v>3</v>
      </c>
      <c r="EE389">
        <v>82946483</v>
      </c>
      <c r="EF389">
        <v>40</v>
      </c>
      <c r="EG389" t="s">
        <v>315</v>
      </c>
      <c r="EH389">
        <v>0</v>
      </c>
      <c r="EI389" t="s">
        <v>3</v>
      </c>
      <c r="EJ389">
        <v>2</v>
      </c>
      <c r="EK389">
        <v>67</v>
      </c>
      <c r="EL389" t="s">
        <v>316</v>
      </c>
      <c r="EM389" t="s">
        <v>317</v>
      </c>
      <c r="EO389" t="s">
        <v>324</v>
      </c>
      <c r="EQ389">
        <v>132096</v>
      </c>
      <c r="ER389">
        <v>85.16</v>
      </c>
      <c r="ES389">
        <v>11.76</v>
      </c>
      <c r="ET389">
        <v>0.9</v>
      </c>
      <c r="EU389">
        <v>0.13</v>
      </c>
      <c r="EV389">
        <v>72.5</v>
      </c>
      <c r="EW389">
        <v>5</v>
      </c>
      <c r="EX389">
        <v>0</v>
      </c>
      <c r="EY389">
        <v>0</v>
      </c>
      <c r="FQ389">
        <v>0</v>
      </c>
      <c r="FR389">
        <v>0</v>
      </c>
      <c r="FS389">
        <v>0</v>
      </c>
      <c r="FX389">
        <v>97</v>
      </c>
      <c r="FY389">
        <v>51</v>
      </c>
      <c r="GA389" t="s">
        <v>3</v>
      </c>
      <c r="GD389">
        <v>1</v>
      </c>
      <c r="GF389">
        <v>1481975551</v>
      </c>
      <c r="GG389">
        <v>2</v>
      </c>
      <c r="GH389">
        <v>1</v>
      </c>
      <c r="GI389">
        <v>2</v>
      </c>
      <c r="GJ389">
        <v>0</v>
      </c>
      <c r="GK389">
        <v>0</v>
      </c>
      <c r="GL389">
        <f t="shared" si="641"/>
        <v>0</v>
      </c>
      <c r="GM389">
        <f t="shared" si="642"/>
        <v>0</v>
      </c>
      <c r="GN389">
        <f t="shared" si="643"/>
        <v>0</v>
      </c>
      <c r="GO389">
        <f t="shared" si="644"/>
        <v>0</v>
      </c>
      <c r="GP389">
        <f t="shared" si="645"/>
        <v>0</v>
      </c>
      <c r="GR389">
        <v>0</v>
      </c>
      <c r="GS389">
        <v>0</v>
      </c>
      <c r="GT389">
        <v>0</v>
      </c>
      <c r="GU389" t="s">
        <v>3</v>
      </c>
      <c r="GV389">
        <f t="shared" si="646"/>
        <v>0</v>
      </c>
      <c r="GW389">
        <v>1</v>
      </c>
      <c r="GX389">
        <f t="shared" si="647"/>
        <v>0</v>
      </c>
      <c r="HA389">
        <v>0</v>
      </c>
      <c r="HB389">
        <v>0</v>
      </c>
      <c r="HC389">
        <f t="shared" si="648"/>
        <v>0</v>
      </c>
      <c r="HE389" t="s">
        <v>3</v>
      </c>
      <c r="HF389" t="s">
        <v>3</v>
      </c>
      <c r="HM389" t="s">
        <v>3</v>
      </c>
      <c r="HN389" t="s">
        <v>3</v>
      </c>
      <c r="HO389" t="s">
        <v>3</v>
      </c>
      <c r="HP389" t="s">
        <v>3</v>
      </c>
      <c r="HQ389" t="s">
        <v>3</v>
      </c>
      <c r="HS389">
        <v>0</v>
      </c>
      <c r="IK389">
        <v>0</v>
      </c>
    </row>
    <row r="390" spans="1:255" x14ac:dyDescent="0.2">
      <c r="A390" s="2">
        <v>17</v>
      </c>
      <c r="B390" s="2">
        <v>1</v>
      </c>
      <c r="C390" s="2">
        <f>ROW(SmtRes!A458)</f>
        <v>458</v>
      </c>
      <c r="D390" s="2">
        <f>ROW(EtalonRes!A899)</f>
        <v>899</v>
      </c>
      <c r="E390" s="2" t="s">
        <v>3</v>
      </c>
      <c r="F390" s="2" t="s">
        <v>340</v>
      </c>
      <c r="G390" s="2" t="s">
        <v>341</v>
      </c>
      <c r="H390" s="2" t="s">
        <v>342</v>
      </c>
      <c r="I390" s="2">
        <f>ROUND(F546-I388,9)</f>
        <v>0</v>
      </c>
      <c r="J390" s="2">
        <v>0</v>
      </c>
      <c r="K390" s="2">
        <f>ROUND(F546-I388,9)</f>
        <v>0</v>
      </c>
      <c r="L390" s="2"/>
      <c r="M390" s="2"/>
      <c r="N390" s="2"/>
      <c r="O390" s="2">
        <f t="shared" si="618"/>
        <v>0</v>
      </c>
      <c r="P390" s="2">
        <f t="shared" si="619"/>
        <v>0</v>
      </c>
      <c r="Q390" s="2">
        <f>(ROUND((ROUND(((ET390)*AV390*I390),2)*BB390),2)+ROUND((ROUND(((AE390-(EU390))*AV390*I390),2)*BS390),2))</f>
        <v>0</v>
      </c>
      <c r="R390" s="2">
        <f t="shared" si="620"/>
        <v>0</v>
      </c>
      <c r="S390" s="2">
        <f t="shared" si="621"/>
        <v>0</v>
      </c>
      <c r="T390" s="2">
        <f t="shared" si="622"/>
        <v>0</v>
      </c>
      <c r="U390" s="2">
        <f t="shared" si="623"/>
        <v>0</v>
      </c>
      <c r="V390" s="2">
        <f t="shared" si="624"/>
        <v>0</v>
      </c>
      <c r="W390" s="2">
        <f t="shared" si="625"/>
        <v>0</v>
      </c>
      <c r="X390" s="2">
        <f t="shared" si="626"/>
        <v>0</v>
      </c>
      <c r="Y390" s="2">
        <f t="shared" si="627"/>
        <v>0</v>
      </c>
      <c r="Z390" s="2"/>
      <c r="AA390" s="2">
        <v>-1</v>
      </c>
      <c r="AB390" s="2">
        <f t="shared" si="628"/>
        <v>85.16</v>
      </c>
      <c r="AC390" s="2">
        <f>ROUND((ES390),6)</f>
        <v>11.76</v>
      </c>
      <c r="AD390" s="2">
        <f>ROUND((((ET390)-(EU390))+AE390),6)</f>
        <v>0.9</v>
      </c>
      <c r="AE390" s="2">
        <f t="shared" ref="AE390:AF393" si="655">ROUND((EU390),6)</f>
        <v>0.13</v>
      </c>
      <c r="AF390" s="2">
        <f t="shared" si="655"/>
        <v>72.5</v>
      </c>
      <c r="AG390" s="2">
        <f t="shared" si="629"/>
        <v>0</v>
      </c>
      <c r="AH390" s="2">
        <f t="shared" ref="AH390:AI393" si="656">(EW390)</f>
        <v>5</v>
      </c>
      <c r="AI390" s="2">
        <f t="shared" si="656"/>
        <v>0</v>
      </c>
      <c r="AJ390" s="2">
        <f t="shared" si="630"/>
        <v>0</v>
      </c>
      <c r="AK390" s="2">
        <v>85.16</v>
      </c>
      <c r="AL390" s="2">
        <v>11.76</v>
      </c>
      <c r="AM390" s="2">
        <v>0.9</v>
      </c>
      <c r="AN390" s="2">
        <v>0.13</v>
      </c>
      <c r="AO390" s="2">
        <v>72.5</v>
      </c>
      <c r="AP390" s="2">
        <v>0</v>
      </c>
      <c r="AQ390" s="2">
        <v>5</v>
      </c>
      <c r="AR390" s="2">
        <v>0</v>
      </c>
      <c r="AS390" s="2">
        <v>0</v>
      </c>
      <c r="AT390" s="2">
        <v>97</v>
      </c>
      <c r="AU390" s="2">
        <v>51</v>
      </c>
      <c r="AV390" s="2">
        <v>1.0469999999999999</v>
      </c>
      <c r="AW390" s="2">
        <v>1</v>
      </c>
      <c r="AX390" s="2"/>
      <c r="AY390" s="2"/>
      <c r="AZ390" s="2">
        <v>1</v>
      </c>
      <c r="BA390" s="2">
        <v>1</v>
      </c>
      <c r="BB390" s="2">
        <v>1</v>
      </c>
      <c r="BC390" s="2">
        <v>1</v>
      </c>
      <c r="BD390" s="2" t="s">
        <v>3</v>
      </c>
      <c r="BE390" s="2" t="s">
        <v>3</v>
      </c>
      <c r="BF390" s="2" t="s">
        <v>3</v>
      </c>
      <c r="BG390" s="2" t="s">
        <v>3</v>
      </c>
      <c r="BH390" s="2">
        <v>0</v>
      </c>
      <c r="BI390" s="2">
        <v>2</v>
      </c>
      <c r="BJ390" s="2" t="s">
        <v>343</v>
      </c>
      <c r="BK390" s="2"/>
      <c r="BL390" s="2"/>
      <c r="BM390" s="2">
        <v>67</v>
      </c>
      <c r="BN390" s="2">
        <v>0</v>
      </c>
      <c r="BO390" s="2" t="s">
        <v>340</v>
      </c>
      <c r="BP390" s="2">
        <v>1</v>
      </c>
      <c r="BQ390" s="2">
        <v>40</v>
      </c>
      <c r="BR390" s="2">
        <v>0</v>
      </c>
      <c r="BS390" s="2">
        <v>1</v>
      </c>
      <c r="BT390" s="2">
        <v>1</v>
      </c>
      <c r="BU390" s="2">
        <v>1</v>
      </c>
      <c r="BV390" s="2">
        <v>1</v>
      </c>
      <c r="BW390" s="2">
        <v>1</v>
      </c>
      <c r="BX390" s="2">
        <v>1</v>
      </c>
      <c r="BY390" s="2" t="s">
        <v>3</v>
      </c>
      <c r="BZ390" s="2">
        <v>97</v>
      </c>
      <c r="CA390" s="2">
        <v>51</v>
      </c>
      <c r="CB390" s="2" t="s">
        <v>3</v>
      </c>
      <c r="CC390" s="2"/>
      <c r="CD390" s="2"/>
      <c r="CE390" s="2">
        <v>30</v>
      </c>
      <c r="CF390" s="2">
        <v>0</v>
      </c>
      <c r="CG390" s="2">
        <v>0</v>
      </c>
      <c r="CH390" s="2"/>
      <c r="CI390" s="2"/>
      <c r="CJ390" s="2"/>
      <c r="CK390" s="2"/>
      <c r="CL390" s="2"/>
      <c r="CM390" s="2">
        <v>0</v>
      </c>
      <c r="CN390" s="2" t="s">
        <v>3</v>
      </c>
      <c r="CO390" s="2">
        <v>0</v>
      </c>
      <c r="CP390" s="2">
        <f t="shared" si="631"/>
        <v>0</v>
      </c>
      <c r="CQ390" s="2">
        <f t="shared" si="632"/>
        <v>11.76</v>
      </c>
      <c r="CR390" s="2">
        <f>(ROUND((ROUND(((ET390)*AV390*1),2)*BB390),2)+ROUND((ROUND(((AE390-(EU390))*AV390*1),2)*BS390),2))</f>
        <v>0.94</v>
      </c>
      <c r="CS390" s="2">
        <f t="shared" si="633"/>
        <v>0.14000000000000001</v>
      </c>
      <c r="CT390" s="2">
        <f t="shared" si="634"/>
        <v>75.91</v>
      </c>
      <c r="CU390" s="2">
        <f t="shared" si="635"/>
        <v>0</v>
      </c>
      <c r="CV390" s="2">
        <f t="shared" si="636"/>
        <v>5.2349999999999994</v>
      </c>
      <c r="CW390" s="2">
        <f t="shared" si="637"/>
        <v>0</v>
      </c>
      <c r="CX390" s="2">
        <f t="shared" si="638"/>
        <v>0</v>
      </c>
      <c r="CY390" s="2">
        <f t="shared" si="639"/>
        <v>0</v>
      </c>
      <c r="CZ390" s="2">
        <f t="shared" si="640"/>
        <v>0</v>
      </c>
      <c r="DA390" s="2"/>
      <c r="DB390" s="2"/>
      <c r="DC390" s="2" t="s">
        <v>3</v>
      </c>
      <c r="DD390" s="2" t="s">
        <v>3</v>
      </c>
      <c r="DE390" s="2" t="s">
        <v>3</v>
      </c>
      <c r="DF390" s="2" t="s">
        <v>3</v>
      </c>
      <c r="DG390" s="2" t="s">
        <v>3</v>
      </c>
      <c r="DH390" s="2" t="s">
        <v>3</v>
      </c>
      <c r="DI390" s="2" t="s">
        <v>3</v>
      </c>
      <c r="DJ390" s="2" t="s">
        <v>3</v>
      </c>
      <c r="DK390" s="2" t="s">
        <v>3</v>
      </c>
      <c r="DL390" s="2" t="s">
        <v>3</v>
      </c>
      <c r="DM390" s="2" t="s">
        <v>3</v>
      </c>
      <c r="DN390" s="2">
        <v>0</v>
      </c>
      <c r="DO390" s="2">
        <v>0</v>
      </c>
      <c r="DP390" s="2">
        <v>1</v>
      </c>
      <c r="DQ390" s="2">
        <v>1</v>
      </c>
      <c r="DR390" s="2"/>
      <c r="DS390" s="2"/>
      <c r="DT390" s="2"/>
      <c r="DU390" s="2">
        <v>1013</v>
      </c>
      <c r="DV390" s="2" t="s">
        <v>342</v>
      </c>
      <c r="DW390" s="2" t="s">
        <v>342</v>
      </c>
      <c r="DX390" s="2">
        <v>1</v>
      </c>
      <c r="DY390" s="2"/>
      <c r="DZ390" s="2" t="s">
        <v>3</v>
      </c>
      <c r="EA390" s="2" t="s">
        <v>3</v>
      </c>
      <c r="EB390" s="2" t="s">
        <v>3</v>
      </c>
      <c r="EC390" s="2" t="s">
        <v>3</v>
      </c>
      <c r="ED390" s="2"/>
      <c r="EE390" s="2">
        <v>82946483</v>
      </c>
      <c r="EF390" s="2">
        <v>40</v>
      </c>
      <c r="EG390" s="2" t="s">
        <v>315</v>
      </c>
      <c r="EH390" s="2">
        <v>0</v>
      </c>
      <c r="EI390" s="2" t="s">
        <v>3</v>
      </c>
      <c r="EJ390" s="2">
        <v>2</v>
      </c>
      <c r="EK390" s="2">
        <v>67</v>
      </c>
      <c r="EL390" s="2" t="s">
        <v>316</v>
      </c>
      <c r="EM390" s="2" t="s">
        <v>317</v>
      </c>
      <c r="EN390" s="2"/>
      <c r="EO390" s="2" t="s">
        <v>3</v>
      </c>
      <c r="EP390" s="2"/>
      <c r="EQ390" s="2">
        <v>132096</v>
      </c>
      <c r="ER390" s="2">
        <v>85.16</v>
      </c>
      <c r="ES390" s="2">
        <v>11.76</v>
      </c>
      <c r="ET390" s="2">
        <v>0.9</v>
      </c>
      <c r="EU390" s="2">
        <v>0.13</v>
      </c>
      <c r="EV390" s="2">
        <v>72.5</v>
      </c>
      <c r="EW390" s="2">
        <v>5</v>
      </c>
      <c r="EX390" s="2">
        <v>0</v>
      </c>
      <c r="EY390" s="2">
        <v>0</v>
      </c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0</v>
      </c>
      <c r="FR390" s="2">
        <v>0</v>
      </c>
      <c r="FS390" s="2">
        <v>0</v>
      </c>
      <c r="FT390" s="2"/>
      <c r="FU390" s="2"/>
      <c r="FV390" s="2"/>
      <c r="FW390" s="2"/>
      <c r="FX390" s="2">
        <v>97</v>
      </c>
      <c r="FY390" s="2">
        <v>51</v>
      </c>
      <c r="FZ390" s="2"/>
      <c r="GA390" s="2" t="s">
        <v>3</v>
      </c>
      <c r="GB390" s="2"/>
      <c r="GC390" s="2"/>
      <c r="GD390" s="2">
        <v>1</v>
      </c>
      <c r="GE390" s="2"/>
      <c r="GF390" s="2">
        <v>1481975551</v>
      </c>
      <c r="GG390" s="2">
        <v>2</v>
      </c>
      <c r="GH390" s="2">
        <v>1</v>
      </c>
      <c r="GI390" s="2">
        <v>2</v>
      </c>
      <c r="GJ390" s="2">
        <v>0</v>
      </c>
      <c r="GK390" s="2">
        <v>0</v>
      </c>
      <c r="GL390" s="2">
        <f t="shared" si="641"/>
        <v>0</v>
      </c>
      <c r="GM390" s="2">
        <f t="shared" si="642"/>
        <v>0</v>
      </c>
      <c r="GN390" s="2">
        <f t="shared" si="643"/>
        <v>0</v>
      </c>
      <c r="GO390" s="2">
        <f t="shared" si="644"/>
        <v>0</v>
      </c>
      <c r="GP390" s="2">
        <f t="shared" si="645"/>
        <v>0</v>
      </c>
      <c r="GQ390" s="2"/>
      <c r="GR390" s="2">
        <v>0</v>
      </c>
      <c r="GS390" s="2">
        <v>0</v>
      </c>
      <c r="GT390" s="2">
        <v>0</v>
      </c>
      <c r="GU390" s="2" t="s">
        <v>3</v>
      </c>
      <c r="GV390" s="2">
        <f t="shared" si="646"/>
        <v>0</v>
      </c>
      <c r="GW390" s="2">
        <v>1</v>
      </c>
      <c r="GX390" s="2">
        <f t="shared" si="647"/>
        <v>0</v>
      </c>
      <c r="GY390" s="2"/>
      <c r="GZ390" s="2"/>
      <c r="HA390" s="2">
        <v>0</v>
      </c>
      <c r="HB390" s="2">
        <v>0</v>
      </c>
      <c r="HC390" s="2">
        <f t="shared" si="648"/>
        <v>0</v>
      </c>
      <c r="HD390" s="2"/>
      <c r="HE390" s="2" t="s">
        <v>3</v>
      </c>
      <c r="HF390" s="2" t="s">
        <v>3</v>
      </c>
      <c r="HG390" s="2"/>
      <c r="HH390" s="2"/>
      <c r="HI390" s="2"/>
      <c r="HJ390" s="2"/>
      <c r="HK390" s="2"/>
      <c r="HL390" s="2"/>
      <c r="HM390" s="2" t="s">
        <v>3</v>
      </c>
      <c r="HN390" s="2" t="s">
        <v>3</v>
      </c>
      <c r="HO390" s="2" t="s">
        <v>3</v>
      </c>
      <c r="HP390" s="2" t="s">
        <v>3</v>
      </c>
      <c r="HQ390" s="2" t="s">
        <v>3</v>
      </c>
      <c r="HR390" s="2"/>
      <c r="HS390" s="2">
        <v>0</v>
      </c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>
        <v>0</v>
      </c>
      <c r="IL390" s="2"/>
      <c r="IM390" s="2"/>
      <c r="IN390" s="2"/>
      <c r="IO390" s="2"/>
      <c r="IP390" s="2"/>
      <c r="IQ390" s="2"/>
      <c r="IR390" s="2"/>
      <c r="IS390" s="2"/>
      <c r="IT390" s="2"/>
      <c r="IU390" s="2"/>
    </row>
    <row r="391" spans="1:255" x14ac:dyDescent="0.2">
      <c r="A391">
        <v>17</v>
      </c>
      <c r="B391">
        <v>1</v>
      </c>
      <c r="C391">
        <f>ROW(SmtRes!A462)</f>
        <v>462</v>
      </c>
      <c r="D391">
        <f>ROW(EtalonRes!A904)</f>
        <v>904</v>
      </c>
      <c r="E391" t="s">
        <v>3</v>
      </c>
      <c r="F391" t="s">
        <v>340</v>
      </c>
      <c r="G391" t="s">
        <v>341</v>
      </c>
      <c r="H391" t="s">
        <v>342</v>
      </c>
      <c r="I391">
        <f>ROUND(F546-I389,9)</f>
        <v>0</v>
      </c>
      <c r="J391">
        <v>0</v>
      </c>
      <c r="K391">
        <f>ROUND(F546-I389,9)</f>
        <v>0</v>
      </c>
      <c r="O391">
        <f t="shared" si="618"/>
        <v>0</v>
      </c>
      <c r="P391">
        <f t="shared" si="619"/>
        <v>0</v>
      </c>
      <c r="Q391">
        <f>(ROUND((ROUND(((ET391)*AV391*I391),2)*BB391),2)+ROUND((ROUND(((AE391-(EU391))*AV391*I391),2)*BS391),2))</f>
        <v>0</v>
      </c>
      <c r="R391">
        <f t="shared" si="620"/>
        <v>0</v>
      </c>
      <c r="S391">
        <f t="shared" si="621"/>
        <v>0</v>
      </c>
      <c r="T391">
        <f t="shared" si="622"/>
        <v>0</v>
      </c>
      <c r="U391">
        <f t="shared" si="623"/>
        <v>0</v>
      </c>
      <c r="V391">
        <f t="shared" si="624"/>
        <v>0</v>
      </c>
      <c r="W391">
        <f t="shared" si="625"/>
        <v>0</v>
      </c>
      <c r="X391">
        <f t="shared" si="626"/>
        <v>0</v>
      </c>
      <c r="Y391">
        <f t="shared" si="627"/>
        <v>0</v>
      </c>
      <c r="AA391">
        <v>-1</v>
      </c>
      <c r="AB391">
        <f t="shared" si="628"/>
        <v>85.16</v>
      </c>
      <c r="AC391">
        <f>ROUND((ES391),6)</f>
        <v>11.76</v>
      </c>
      <c r="AD391">
        <f>ROUND((((ET391)-(EU391))+AE391),6)</f>
        <v>0.9</v>
      </c>
      <c r="AE391">
        <f t="shared" si="655"/>
        <v>0.13</v>
      </c>
      <c r="AF391">
        <f t="shared" si="655"/>
        <v>72.5</v>
      </c>
      <c r="AG391">
        <f t="shared" si="629"/>
        <v>0</v>
      </c>
      <c r="AH391">
        <f t="shared" si="656"/>
        <v>5</v>
      </c>
      <c r="AI391">
        <f t="shared" si="656"/>
        <v>0</v>
      </c>
      <c r="AJ391">
        <f t="shared" si="630"/>
        <v>0</v>
      </c>
      <c r="AK391">
        <v>85.16</v>
      </c>
      <c r="AL391">
        <v>11.76</v>
      </c>
      <c r="AM391">
        <v>0.9</v>
      </c>
      <c r="AN391">
        <v>0.13</v>
      </c>
      <c r="AO391">
        <v>72.5</v>
      </c>
      <c r="AP391">
        <v>0</v>
      </c>
      <c r="AQ391">
        <v>5</v>
      </c>
      <c r="AR391">
        <v>0</v>
      </c>
      <c r="AS391">
        <v>0</v>
      </c>
      <c r="AT391">
        <v>97</v>
      </c>
      <c r="AU391">
        <v>51</v>
      </c>
      <c r="AV391">
        <v>1.0469999999999999</v>
      </c>
      <c r="AW391">
        <v>1</v>
      </c>
      <c r="AZ391">
        <v>1</v>
      </c>
      <c r="BA391">
        <v>55.67</v>
      </c>
      <c r="BB391">
        <v>16.12</v>
      </c>
      <c r="BC391">
        <v>10.07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343</v>
      </c>
      <c r="BM391">
        <v>67</v>
      </c>
      <c r="BN391">
        <v>0</v>
      </c>
      <c r="BO391" t="s">
        <v>340</v>
      </c>
      <c r="BP391">
        <v>1</v>
      </c>
      <c r="BQ391">
        <v>40</v>
      </c>
      <c r="BR391">
        <v>0</v>
      </c>
      <c r="BS391">
        <v>55.67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30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631"/>
        <v>0</v>
      </c>
      <c r="CQ391">
        <f t="shared" si="632"/>
        <v>118.42</v>
      </c>
      <c r="CR391">
        <f>(ROUND((ROUND(((ET391)*AV391*1),2)*BB391),2)+ROUND((ROUND(((AE391-(EU391))*AV391*1),2)*BS391),2))</f>
        <v>15.15</v>
      </c>
      <c r="CS391">
        <f t="shared" si="633"/>
        <v>7.79</v>
      </c>
      <c r="CT391">
        <f t="shared" si="634"/>
        <v>4225.91</v>
      </c>
      <c r="CU391">
        <f t="shared" si="635"/>
        <v>0</v>
      </c>
      <c r="CV391">
        <f t="shared" si="636"/>
        <v>5.2349999999999994</v>
      </c>
      <c r="CW391">
        <f t="shared" si="637"/>
        <v>0</v>
      </c>
      <c r="CX391">
        <f t="shared" si="638"/>
        <v>0</v>
      </c>
      <c r="CY391">
        <f t="shared" si="639"/>
        <v>0</v>
      </c>
      <c r="CZ391">
        <f t="shared" si="640"/>
        <v>0</v>
      </c>
      <c r="DC391" t="s">
        <v>3</v>
      </c>
      <c r="DD391" t="s">
        <v>3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342</v>
      </c>
      <c r="DW391" t="s">
        <v>342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82946483</v>
      </c>
      <c r="EF391">
        <v>40</v>
      </c>
      <c r="EG391" t="s">
        <v>315</v>
      </c>
      <c r="EH391">
        <v>0</v>
      </c>
      <c r="EI391" t="s">
        <v>3</v>
      </c>
      <c r="EJ391">
        <v>2</v>
      </c>
      <c r="EK391">
        <v>67</v>
      </c>
      <c r="EL391" t="s">
        <v>316</v>
      </c>
      <c r="EM391" t="s">
        <v>317</v>
      </c>
      <c r="EO391" t="s">
        <v>3</v>
      </c>
      <c r="EQ391">
        <v>132096</v>
      </c>
      <c r="ER391">
        <v>85.16</v>
      </c>
      <c r="ES391">
        <v>11.76</v>
      </c>
      <c r="ET391">
        <v>0.9</v>
      </c>
      <c r="EU391">
        <v>0.13</v>
      </c>
      <c r="EV391">
        <v>72.5</v>
      </c>
      <c r="EW391">
        <v>5</v>
      </c>
      <c r="EX391">
        <v>0</v>
      </c>
      <c r="EY391">
        <v>0</v>
      </c>
      <c r="FQ391">
        <v>0</v>
      </c>
      <c r="FR391"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1481975551</v>
      </c>
      <c r="GG391">
        <v>2</v>
      </c>
      <c r="GH391">
        <v>1</v>
      </c>
      <c r="GI391">
        <v>2</v>
      </c>
      <c r="GJ391">
        <v>0</v>
      </c>
      <c r="GK391">
        <v>0</v>
      </c>
      <c r="GL391">
        <f t="shared" si="641"/>
        <v>0</v>
      </c>
      <c r="GM391">
        <f t="shared" si="642"/>
        <v>0</v>
      </c>
      <c r="GN391">
        <f t="shared" si="643"/>
        <v>0</v>
      </c>
      <c r="GO391">
        <f t="shared" si="644"/>
        <v>0</v>
      </c>
      <c r="GP391">
        <f t="shared" si="645"/>
        <v>0</v>
      </c>
      <c r="GR391">
        <v>0</v>
      </c>
      <c r="GS391">
        <v>0</v>
      </c>
      <c r="GT391">
        <v>0</v>
      </c>
      <c r="GU391" t="s">
        <v>3</v>
      </c>
      <c r="GV391">
        <f t="shared" si="646"/>
        <v>0</v>
      </c>
      <c r="GW391">
        <v>1</v>
      </c>
      <c r="GX391">
        <f t="shared" si="647"/>
        <v>0</v>
      </c>
      <c r="HA391">
        <v>0</v>
      </c>
      <c r="HB391">
        <v>0</v>
      </c>
      <c r="HC391">
        <f t="shared" si="648"/>
        <v>0</v>
      </c>
      <c r="HE391" t="s">
        <v>3</v>
      </c>
      <c r="HF391" t="s">
        <v>3</v>
      </c>
      <c r="HM391" t="s">
        <v>3</v>
      </c>
      <c r="HN391" t="s">
        <v>3</v>
      </c>
      <c r="HO391" t="s">
        <v>3</v>
      </c>
      <c r="HP391" t="s">
        <v>3</v>
      </c>
      <c r="HQ391" t="s">
        <v>3</v>
      </c>
      <c r="HS391">
        <v>0</v>
      </c>
      <c r="IK391">
        <v>0</v>
      </c>
    </row>
    <row r="392" spans="1:255" x14ac:dyDescent="0.2">
      <c r="A392" s="2">
        <v>17</v>
      </c>
      <c r="B392" s="2">
        <v>1</v>
      </c>
      <c r="C392" s="2"/>
      <c r="D392" s="2"/>
      <c r="E392" s="2" t="s">
        <v>3</v>
      </c>
      <c r="F392" s="2" t="s">
        <v>360</v>
      </c>
      <c r="G392" s="2" t="s">
        <v>361</v>
      </c>
      <c r="H392" s="2" t="s">
        <v>348</v>
      </c>
      <c r="I392" s="2">
        <f>ROUND((I388+I390)*3,9)</f>
        <v>0</v>
      </c>
      <c r="J392" s="2">
        <v>0</v>
      </c>
      <c r="K392" s="2">
        <f>ROUND((I388+I390)*3,9)</f>
        <v>0</v>
      </c>
      <c r="L392" s="2"/>
      <c r="M392" s="2"/>
      <c r="N392" s="2"/>
      <c r="O392" s="2">
        <f t="shared" si="618"/>
        <v>0</v>
      </c>
      <c r="P392" s="2">
        <f t="shared" si="619"/>
        <v>0</v>
      </c>
      <c r="Q392" s="2">
        <f>(ROUND((ROUND(((ET392)*AV392*I392),2)*BB392),2)+ROUND((ROUND(((AE392-(EU392))*AV392*I392),2)*BS392),2))</f>
        <v>0</v>
      </c>
      <c r="R392" s="2">
        <f t="shared" si="620"/>
        <v>0</v>
      </c>
      <c r="S392" s="2">
        <f t="shared" si="621"/>
        <v>0</v>
      </c>
      <c r="T392" s="2">
        <f t="shared" si="622"/>
        <v>0</v>
      </c>
      <c r="U392" s="2">
        <f t="shared" si="623"/>
        <v>0</v>
      </c>
      <c r="V392" s="2">
        <f t="shared" si="624"/>
        <v>0</v>
      </c>
      <c r="W392" s="2">
        <f t="shared" si="625"/>
        <v>0</v>
      </c>
      <c r="X392" s="2">
        <f t="shared" si="626"/>
        <v>0</v>
      </c>
      <c r="Y392" s="2">
        <f t="shared" si="627"/>
        <v>0</v>
      </c>
      <c r="Z392" s="2"/>
      <c r="AA392" s="2">
        <v>-1</v>
      </c>
      <c r="AB392" s="2">
        <f t="shared" si="628"/>
        <v>2531.73</v>
      </c>
      <c r="AC392" s="2">
        <f>ROUND((ES392),6)</f>
        <v>2531.73</v>
      </c>
      <c r="AD392" s="2">
        <f>ROUND((((ET392)-(EU392))+AE392),6)</f>
        <v>0</v>
      </c>
      <c r="AE392" s="2">
        <f t="shared" si="655"/>
        <v>0</v>
      </c>
      <c r="AF392" s="2">
        <f t="shared" si="655"/>
        <v>0</v>
      </c>
      <c r="AG392" s="2">
        <f t="shared" si="629"/>
        <v>0</v>
      </c>
      <c r="AH392" s="2">
        <f t="shared" si="656"/>
        <v>0</v>
      </c>
      <c r="AI392" s="2">
        <f t="shared" si="656"/>
        <v>0</v>
      </c>
      <c r="AJ392" s="2">
        <f t="shared" si="630"/>
        <v>0</v>
      </c>
      <c r="AK392" s="2">
        <v>2531.73</v>
      </c>
      <c r="AL392" s="2">
        <v>2531.73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1</v>
      </c>
      <c r="AW392" s="2">
        <v>1</v>
      </c>
      <c r="AX392" s="2"/>
      <c r="AY392" s="2"/>
      <c r="AZ392" s="2">
        <v>1</v>
      </c>
      <c r="BA392" s="2">
        <v>1</v>
      </c>
      <c r="BB392" s="2">
        <v>1</v>
      </c>
      <c r="BC392" s="2">
        <v>1</v>
      </c>
      <c r="BD392" s="2" t="s">
        <v>3</v>
      </c>
      <c r="BE392" s="2" t="s">
        <v>3</v>
      </c>
      <c r="BF392" s="2" t="s">
        <v>3</v>
      </c>
      <c r="BG392" s="2" t="s">
        <v>3</v>
      </c>
      <c r="BH392" s="2">
        <v>3</v>
      </c>
      <c r="BI392" s="2">
        <v>2</v>
      </c>
      <c r="BJ392" s="2" t="s">
        <v>362</v>
      </c>
      <c r="BK392" s="2"/>
      <c r="BL392" s="2"/>
      <c r="BM392" s="2">
        <v>1618</v>
      </c>
      <c r="BN392" s="2">
        <v>0</v>
      </c>
      <c r="BO392" s="2" t="s">
        <v>3</v>
      </c>
      <c r="BP392" s="2">
        <v>0</v>
      </c>
      <c r="BQ392" s="2">
        <v>201</v>
      </c>
      <c r="BR392" s="2">
        <v>0</v>
      </c>
      <c r="BS392" s="2">
        <v>1</v>
      </c>
      <c r="BT392" s="2">
        <v>1</v>
      </c>
      <c r="BU392" s="2">
        <v>1</v>
      </c>
      <c r="BV392" s="2">
        <v>1</v>
      </c>
      <c r="BW392" s="2">
        <v>1</v>
      </c>
      <c r="BX392" s="2">
        <v>1</v>
      </c>
      <c r="BY392" s="2" t="s">
        <v>3</v>
      </c>
      <c r="BZ392" s="2">
        <v>0</v>
      </c>
      <c r="CA392" s="2">
        <v>0</v>
      </c>
      <c r="CB392" s="2" t="s">
        <v>3</v>
      </c>
      <c r="CC392" s="2"/>
      <c r="CD392" s="2"/>
      <c r="CE392" s="2">
        <v>30</v>
      </c>
      <c r="CF392" s="2">
        <v>0</v>
      </c>
      <c r="CG392" s="2">
        <v>0</v>
      </c>
      <c r="CH392" s="2"/>
      <c r="CI392" s="2"/>
      <c r="CJ392" s="2"/>
      <c r="CK392" s="2"/>
      <c r="CL392" s="2"/>
      <c r="CM392" s="2">
        <v>0</v>
      </c>
      <c r="CN392" s="2" t="s">
        <v>3</v>
      </c>
      <c r="CO392" s="2">
        <v>0</v>
      </c>
      <c r="CP392" s="2">
        <f t="shared" si="631"/>
        <v>0</v>
      </c>
      <c r="CQ392" s="2">
        <f t="shared" si="632"/>
        <v>2531.73</v>
      </c>
      <c r="CR392" s="2">
        <f>(ROUND((ROUND(((ET392)*AV392*1),2)*BB392),2)+ROUND((ROUND(((AE392-(EU392))*AV392*1),2)*BS392),2))</f>
        <v>0</v>
      </c>
      <c r="CS392" s="2">
        <f t="shared" si="633"/>
        <v>0</v>
      </c>
      <c r="CT392" s="2">
        <f t="shared" si="634"/>
        <v>0</v>
      </c>
      <c r="CU392" s="2">
        <f t="shared" si="635"/>
        <v>0</v>
      </c>
      <c r="CV392" s="2">
        <f t="shared" si="636"/>
        <v>0</v>
      </c>
      <c r="CW392" s="2">
        <f t="shared" si="637"/>
        <v>0</v>
      </c>
      <c r="CX392" s="2">
        <f t="shared" si="638"/>
        <v>0</v>
      </c>
      <c r="CY392" s="2">
        <f t="shared" si="639"/>
        <v>0</v>
      </c>
      <c r="CZ392" s="2">
        <f t="shared" si="640"/>
        <v>0</v>
      </c>
      <c r="DA392" s="2"/>
      <c r="DB392" s="2"/>
      <c r="DC392" s="2" t="s">
        <v>3</v>
      </c>
      <c r="DD392" s="2" t="s">
        <v>3</v>
      </c>
      <c r="DE392" s="2" t="s">
        <v>3</v>
      </c>
      <c r="DF392" s="2" t="s">
        <v>3</v>
      </c>
      <c r="DG392" s="2" t="s">
        <v>3</v>
      </c>
      <c r="DH392" s="2" t="s">
        <v>3</v>
      </c>
      <c r="DI392" s="2" t="s">
        <v>3</v>
      </c>
      <c r="DJ392" s="2" t="s">
        <v>3</v>
      </c>
      <c r="DK392" s="2" t="s">
        <v>3</v>
      </c>
      <c r="DL392" s="2" t="s">
        <v>3</v>
      </c>
      <c r="DM392" s="2" t="s">
        <v>3</v>
      </c>
      <c r="DN392" s="2">
        <v>0</v>
      </c>
      <c r="DO392" s="2">
        <v>0</v>
      </c>
      <c r="DP392" s="2">
        <v>1</v>
      </c>
      <c r="DQ392" s="2">
        <v>1</v>
      </c>
      <c r="DR392" s="2"/>
      <c r="DS392" s="2"/>
      <c r="DT392" s="2"/>
      <c r="DU392" s="2">
        <v>1013</v>
      </c>
      <c r="DV392" s="2" t="s">
        <v>348</v>
      </c>
      <c r="DW392" s="2" t="s">
        <v>348</v>
      </c>
      <c r="DX392" s="2">
        <v>1</v>
      </c>
      <c r="DY392" s="2"/>
      <c r="DZ392" s="2" t="s">
        <v>3</v>
      </c>
      <c r="EA392" s="2" t="s">
        <v>3</v>
      </c>
      <c r="EB392" s="2" t="s">
        <v>3</v>
      </c>
      <c r="EC392" s="2" t="s">
        <v>3</v>
      </c>
      <c r="ED392" s="2"/>
      <c r="EE392" s="2">
        <v>82946513</v>
      </c>
      <c r="EF392" s="2">
        <v>201</v>
      </c>
      <c r="EG392" s="2" t="s">
        <v>336</v>
      </c>
      <c r="EH392" s="2">
        <v>0</v>
      </c>
      <c r="EI392" s="2" t="s">
        <v>3</v>
      </c>
      <c r="EJ392" s="2">
        <v>2</v>
      </c>
      <c r="EK392" s="2">
        <v>1618</v>
      </c>
      <c r="EL392" s="2" t="s">
        <v>337</v>
      </c>
      <c r="EM392" s="2" t="s">
        <v>338</v>
      </c>
      <c r="EN392" s="2"/>
      <c r="EO392" s="2" t="s">
        <v>3</v>
      </c>
      <c r="EP392" s="2"/>
      <c r="EQ392" s="2">
        <v>132096</v>
      </c>
      <c r="ER392" s="2">
        <v>2531.73</v>
      </c>
      <c r="ES392" s="2">
        <v>2531.73</v>
      </c>
      <c r="ET392" s="2">
        <v>0</v>
      </c>
      <c r="EU392" s="2">
        <v>0</v>
      </c>
      <c r="EV392" s="2">
        <v>0</v>
      </c>
      <c r="EW392" s="2">
        <v>0</v>
      </c>
      <c r="EX392" s="2">
        <v>0</v>
      </c>
      <c r="EY392" s="2">
        <v>0</v>
      </c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>
        <v>0</v>
      </c>
      <c r="FR392" s="2">
        <v>0</v>
      </c>
      <c r="FS392" s="2">
        <v>0</v>
      </c>
      <c r="FT392" s="2"/>
      <c r="FU392" s="2"/>
      <c r="FV392" s="2"/>
      <c r="FW392" s="2"/>
      <c r="FX392" s="2">
        <v>0</v>
      </c>
      <c r="FY392" s="2">
        <v>0</v>
      </c>
      <c r="FZ392" s="2"/>
      <c r="GA392" s="2" t="s">
        <v>3</v>
      </c>
      <c r="GB392" s="2"/>
      <c r="GC392" s="2"/>
      <c r="GD392" s="2">
        <v>1</v>
      </c>
      <c r="GE392" s="2"/>
      <c r="GF392" s="2">
        <v>965246002</v>
      </c>
      <c r="GG392" s="2">
        <v>2</v>
      </c>
      <c r="GH392" s="2">
        <v>1</v>
      </c>
      <c r="GI392" s="2">
        <v>-2</v>
      </c>
      <c r="GJ392" s="2">
        <v>0</v>
      </c>
      <c r="GK392" s="2">
        <v>0</v>
      </c>
      <c r="GL392" s="2">
        <f t="shared" si="641"/>
        <v>0</v>
      </c>
      <c r="GM392" s="2">
        <f t="shared" si="642"/>
        <v>0</v>
      </c>
      <c r="GN392" s="2">
        <f t="shared" si="643"/>
        <v>0</v>
      </c>
      <c r="GO392" s="2">
        <f t="shared" si="644"/>
        <v>0</v>
      </c>
      <c r="GP392" s="2">
        <f t="shared" si="645"/>
        <v>0</v>
      </c>
      <c r="GQ392" s="2"/>
      <c r="GR392" s="2">
        <v>0</v>
      </c>
      <c r="GS392" s="2">
        <v>0</v>
      </c>
      <c r="GT392" s="2">
        <v>0</v>
      </c>
      <c r="GU392" s="2" t="s">
        <v>3</v>
      </c>
      <c r="GV392" s="2">
        <f t="shared" si="646"/>
        <v>0</v>
      </c>
      <c r="GW392" s="2">
        <v>1</v>
      </c>
      <c r="GX392" s="2">
        <f t="shared" si="647"/>
        <v>0</v>
      </c>
      <c r="GY392" s="2"/>
      <c r="GZ392" s="2"/>
      <c r="HA392" s="2">
        <v>0</v>
      </c>
      <c r="HB392" s="2">
        <v>0</v>
      </c>
      <c r="HC392" s="2">
        <f t="shared" si="648"/>
        <v>0</v>
      </c>
      <c r="HD392" s="2"/>
      <c r="HE392" s="2" t="s">
        <v>3</v>
      </c>
      <c r="HF392" s="2" t="s">
        <v>3</v>
      </c>
      <c r="HG392" s="2"/>
      <c r="HH392" s="2"/>
      <c r="HI392" s="2"/>
      <c r="HJ392" s="2"/>
      <c r="HK392" s="2"/>
      <c r="HL392" s="2"/>
      <c r="HM392" s="2" t="s">
        <v>3</v>
      </c>
      <c r="HN392" s="2" t="s">
        <v>3</v>
      </c>
      <c r="HO392" s="2" t="s">
        <v>3</v>
      </c>
      <c r="HP392" s="2" t="s">
        <v>3</v>
      </c>
      <c r="HQ392" s="2" t="s">
        <v>3</v>
      </c>
      <c r="HR392" s="2"/>
      <c r="HS392" s="2">
        <v>0</v>
      </c>
      <c r="HT392" s="2"/>
      <c r="HU392" s="2"/>
      <c r="HV392" s="2"/>
      <c r="HW392" s="2"/>
      <c r="HX392" s="2"/>
      <c r="HY392" s="2"/>
      <c r="HZ392" s="2"/>
      <c r="IA392" s="2"/>
      <c r="IB392" s="2"/>
      <c r="IC392" s="2"/>
      <c r="ID392" s="2"/>
      <c r="IE392" s="2"/>
      <c r="IF392" s="2"/>
      <c r="IG392" s="2"/>
      <c r="IH392" s="2"/>
      <c r="II392" s="2"/>
      <c r="IJ392" s="2"/>
      <c r="IK392" s="2">
        <v>0</v>
      </c>
      <c r="IL392" s="2"/>
      <c r="IM392" s="2"/>
      <c r="IN392" s="2"/>
      <c r="IO392" s="2"/>
      <c r="IP392" s="2"/>
      <c r="IQ392" s="2"/>
      <c r="IR392" s="2"/>
      <c r="IS392" s="2"/>
      <c r="IT392" s="2"/>
      <c r="IU392" s="2"/>
    </row>
    <row r="393" spans="1:255" x14ac:dyDescent="0.2">
      <c r="A393">
        <v>17</v>
      </c>
      <c r="B393">
        <v>1</v>
      </c>
      <c r="E393" t="s">
        <v>3</v>
      </c>
      <c r="F393" t="s">
        <v>360</v>
      </c>
      <c r="G393" t="s">
        <v>361</v>
      </c>
      <c r="H393" t="s">
        <v>348</v>
      </c>
      <c r="I393">
        <f>ROUND((I389+I391)*3,9)</f>
        <v>0</v>
      </c>
      <c r="J393">
        <v>0</v>
      </c>
      <c r="K393">
        <f>ROUND((I389+I391)*3,9)</f>
        <v>0</v>
      </c>
      <c r="O393">
        <f t="shared" si="618"/>
        <v>0</v>
      </c>
      <c r="P393">
        <f t="shared" si="619"/>
        <v>0</v>
      </c>
      <c r="Q393">
        <f>(ROUND((ROUND(((ET393)*AV393*I393),2)*BB393),2)+ROUND((ROUND(((AE393-(EU393))*AV393*I393),2)*BS393),2))</f>
        <v>0</v>
      </c>
      <c r="R393">
        <f t="shared" si="620"/>
        <v>0</v>
      </c>
      <c r="S393">
        <f t="shared" si="621"/>
        <v>0</v>
      </c>
      <c r="T393">
        <f t="shared" si="622"/>
        <v>0</v>
      </c>
      <c r="U393">
        <f t="shared" si="623"/>
        <v>0</v>
      </c>
      <c r="V393">
        <f t="shared" si="624"/>
        <v>0</v>
      </c>
      <c r="W393">
        <f t="shared" si="625"/>
        <v>0</v>
      </c>
      <c r="X393">
        <f t="shared" si="626"/>
        <v>0</v>
      </c>
      <c r="Y393">
        <f t="shared" si="627"/>
        <v>0</v>
      </c>
      <c r="AA393">
        <v>-1</v>
      </c>
      <c r="AB393">
        <f t="shared" si="628"/>
        <v>2531.73</v>
      </c>
      <c r="AC393">
        <f>ROUND((ES393),6)</f>
        <v>2531.73</v>
      </c>
      <c r="AD393">
        <f>ROUND((((ET393)-(EU393))+AE393),6)</f>
        <v>0</v>
      </c>
      <c r="AE393">
        <f t="shared" si="655"/>
        <v>0</v>
      </c>
      <c r="AF393">
        <f t="shared" si="655"/>
        <v>0</v>
      </c>
      <c r="AG393">
        <f t="shared" si="629"/>
        <v>0</v>
      </c>
      <c r="AH393">
        <f t="shared" si="656"/>
        <v>0</v>
      </c>
      <c r="AI393">
        <f t="shared" si="656"/>
        <v>0</v>
      </c>
      <c r="AJ393">
        <f t="shared" si="630"/>
        <v>0</v>
      </c>
      <c r="AK393">
        <v>2531.73</v>
      </c>
      <c r="AL393">
        <v>2531.73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6.07</v>
      </c>
      <c r="BD393" t="s">
        <v>3</v>
      </c>
      <c r="BE393" t="s">
        <v>3</v>
      </c>
      <c r="BF393" t="s">
        <v>3</v>
      </c>
      <c r="BG393" t="s">
        <v>3</v>
      </c>
      <c r="BH393">
        <v>3</v>
      </c>
      <c r="BI393">
        <v>2</v>
      </c>
      <c r="BJ393" t="s">
        <v>362</v>
      </c>
      <c r="BM393">
        <v>1618</v>
      </c>
      <c r="BN393">
        <v>0</v>
      </c>
      <c r="BO393" t="s">
        <v>360</v>
      </c>
      <c r="BP393">
        <v>1</v>
      </c>
      <c r="BQ393">
        <v>201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0</v>
      </c>
      <c r="CA393">
        <v>0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631"/>
        <v>0</v>
      </c>
      <c r="CQ393">
        <f t="shared" si="632"/>
        <v>15367.6</v>
      </c>
      <c r="CR393">
        <f>(ROUND((ROUND(((ET393)*AV393*1),2)*BB393),2)+ROUND((ROUND(((AE393-(EU393))*AV393*1),2)*BS393),2))</f>
        <v>0</v>
      </c>
      <c r="CS393">
        <f t="shared" si="633"/>
        <v>0</v>
      </c>
      <c r="CT393">
        <f t="shared" si="634"/>
        <v>0</v>
      </c>
      <c r="CU393">
        <f t="shared" si="635"/>
        <v>0</v>
      </c>
      <c r="CV393">
        <f t="shared" si="636"/>
        <v>0</v>
      </c>
      <c r="CW393">
        <f t="shared" si="637"/>
        <v>0</v>
      </c>
      <c r="CX393">
        <f t="shared" si="638"/>
        <v>0</v>
      </c>
      <c r="CY393">
        <f t="shared" si="639"/>
        <v>0</v>
      </c>
      <c r="CZ393">
        <f t="shared" si="640"/>
        <v>0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348</v>
      </c>
      <c r="DW393" t="s">
        <v>348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82946513</v>
      </c>
      <c r="EF393">
        <v>201</v>
      </c>
      <c r="EG393" t="s">
        <v>336</v>
      </c>
      <c r="EH393">
        <v>0</v>
      </c>
      <c r="EI393" t="s">
        <v>3</v>
      </c>
      <c r="EJ393">
        <v>2</v>
      </c>
      <c r="EK393">
        <v>1618</v>
      </c>
      <c r="EL393" t="s">
        <v>337</v>
      </c>
      <c r="EM393" t="s">
        <v>338</v>
      </c>
      <c r="EO393" t="s">
        <v>3</v>
      </c>
      <c r="EQ393">
        <v>132096</v>
      </c>
      <c r="ER393">
        <v>2531.73</v>
      </c>
      <c r="ES393">
        <v>2531.73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FQ393">
        <v>0</v>
      </c>
      <c r="FR393">
        <v>0</v>
      </c>
      <c r="FS393">
        <v>0</v>
      </c>
      <c r="FX393">
        <v>0</v>
      </c>
      <c r="FY393">
        <v>0</v>
      </c>
      <c r="GA393" t="s">
        <v>3</v>
      </c>
      <c r="GD393">
        <v>1</v>
      </c>
      <c r="GF393">
        <v>965246002</v>
      </c>
      <c r="GG393">
        <v>2</v>
      </c>
      <c r="GH393">
        <v>1</v>
      </c>
      <c r="GI393">
        <v>2</v>
      </c>
      <c r="GJ393">
        <v>0</v>
      </c>
      <c r="GK393">
        <v>0</v>
      </c>
      <c r="GL393">
        <f t="shared" si="641"/>
        <v>0</v>
      </c>
      <c r="GM393">
        <f t="shared" si="642"/>
        <v>0</v>
      </c>
      <c r="GN393">
        <f t="shared" si="643"/>
        <v>0</v>
      </c>
      <c r="GO393">
        <f t="shared" si="644"/>
        <v>0</v>
      </c>
      <c r="GP393">
        <f t="shared" si="645"/>
        <v>0</v>
      </c>
      <c r="GR393">
        <v>0</v>
      </c>
      <c r="GS393">
        <v>0</v>
      </c>
      <c r="GT393">
        <v>0</v>
      </c>
      <c r="GU393" t="s">
        <v>3</v>
      </c>
      <c r="GV393">
        <f t="shared" si="646"/>
        <v>0</v>
      </c>
      <c r="GW393">
        <v>1</v>
      </c>
      <c r="GX393">
        <f t="shared" si="647"/>
        <v>0</v>
      </c>
      <c r="HA393">
        <v>0</v>
      </c>
      <c r="HB393">
        <v>0</v>
      </c>
      <c r="HC393">
        <f t="shared" si="648"/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55" x14ac:dyDescent="0.2">
      <c r="A394" s="2">
        <v>17</v>
      </c>
      <c r="B394" s="2">
        <v>1</v>
      </c>
      <c r="C394" s="2">
        <f>ROW(SmtRes!A466)</f>
        <v>466</v>
      </c>
      <c r="D394" s="2">
        <f>ROW(EtalonRes!A909)</f>
        <v>909</v>
      </c>
      <c r="E394" s="2" t="s">
        <v>3</v>
      </c>
      <c r="F394" s="2" t="s">
        <v>350</v>
      </c>
      <c r="G394" s="2" t="s">
        <v>732</v>
      </c>
      <c r="H394" s="2" t="s">
        <v>351</v>
      </c>
      <c r="I394" s="2">
        <f>ROUND(ROUND(F547*F522,0),9)</f>
        <v>0</v>
      </c>
      <c r="J394" s="2">
        <v>0</v>
      </c>
      <c r="K394" s="2">
        <f>ROUND(ROUND(F547*F522,0),9)</f>
        <v>0</v>
      </c>
      <c r="L394" s="2"/>
      <c r="M394" s="2"/>
      <c r="N394" s="2"/>
      <c r="O394" s="2">
        <f t="shared" si="618"/>
        <v>0</v>
      </c>
      <c r="P394" s="2">
        <f t="shared" si="619"/>
        <v>0</v>
      </c>
      <c r="Q394" s="2">
        <f>(ROUND((ROUND((((ET394*1.2))*AV394*I394),2)*BB394),2)+ROUND((ROUND(((AE394-((EU394*1.2)))*AV394*I394),2)*BS394),2))</f>
        <v>0</v>
      </c>
      <c r="R394" s="2">
        <f t="shared" si="620"/>
        <v>0</v>
      </c>
      <c r="S394" s="2">
        <f t="shared" si="621"/>
        <v>0</v>
      </c>
      <c r="T394" s="2">
        <f t="shared" si="622"/>
        <v>0</v>
      </c>
      <c r="U394" s="2">
        <f t="shared" si="623"/>
        <v>0</v>
      </c>
      <c r="V394" s="2">
        <f t="shared" si="624"/>
        <v>0</v>
      </c>
      <c r="W394" s="2">
        <f t="shared" si="625"/>
        <v>0</v>
      </c>
      <c r="X394" s="2">
        <f t="shared" si="626"/>
        <v>0</v>
      </c>
      <c r="Y394" s="2">
        <f t="shared" si="627"/>
        <v>0</v>
      </c>
      <c r="Z394" s="2"/>
      <c r="AA394" s="2">
        <v>-1</v>
      </c>
      <c r="AB394" s="2">
        <f t="shared" si="628"/>
        <v>241.46</v>
      </c>
      <c r="AC394" s="2">
        <f>ROUND(((ES394*1)),6)</f>
        <v>27.44</v>
      </c>
      <c r="AD394" s="2">
        <f>ROUND(((((ET394*1.2))-((EU394*1.2)))+AE394),6)</f>
        <v>2.2080000000000002</v>
      </c>
      <c r="AE394" s="2">
        <f>ROUND(((EU394*1.2)),6)</f>
        <v>0.312</v>
      </c>
      <c r="AF394" s="2">
        <f>ROUND(((EV394*1.2)),6)</f>
        <v>211.81200000000001</v>
      </c>
      <c r="AG394" s="2">
        <f t="shared" si="629"/>
        <v>0</v>
      </c>
      <c r="AH394" s="2">
        <f>((EW394*1.2))</f>
        <v>17.939999999999998</v>
      </c>
      <c r="AI394" s="2">
        <f>((EX394*1.2))</f>
        <v>0</v>
      </c>
      <c r="AJ394" s="2">
        <f t="shared" si="630"/>
        <v>0</v>
      </c>
      <c r="AK394" s="2">
        <v>205.79</v>
      </c>
      <c r="AL394" s="2">
        <v>27.44</v>
      </c>
      <c r="AM394" s="2">
        <v>1.84</v>
      </c>
      <c r="AN394" s="2">
        <v>0.26</v>
      </c>
      <c r="AO394" s="2">
        <v>176.51</v>
      </c>
      <c r="AP394" s="2">
        <v>0</v>
      </c>
      <c r="AQ394" s="2">
        <v>14.95</v>
      </c>
      <c r="AR394" s="2">
        <v>0</v>
      </c>
      <c r="AS394" s="2">
        <v>0</v>
      </c>
      <c r="AT394" s="2">
        <v>97</v>
      </c>
      <c r="AU394" s="2">
        <v>51</v>
      </c>
      <c r="AV394" s="2">
        <v>1.0469999999999999</v>
      </c>
      <c r="AW394" s="2">
        <v>1</v>
      </c>
      <c r="AX394" s="2"/>
      <c r="AY394" s="2"/>
      <c r="AZ394" s="2">
        <v>1</v>
      </c>
      <c r="BA394" s="2">
        <v>1</v>
      </c>
      <c r="BB394" s="2">
        <v>1</v>
      </c>
      <c r="BC394" s="2">
        <v>1</v>
      </c>
      <c r="BD394" s="2" t="s">
        <v>3</v>
      </c>
      <c r="BE394" s="2" t="s">
        <v>3</v>
      </c>
      <c r="BF394" s="2" t="s">
        <v>3</v>
      </c>
      <c r="BG394" s="2" t="s">
        <v>3</v>
      </c>
      <c r="BH394" s="2">
        <v>0</v>
      </c>
      <c r="BI394" s="2">
        <v>2</v>
      </c>
      <c r="BJ394" s="2" t="s">
        <v>352</v>
      </c>
      <c r="BK394" s="2"/>
      <c r="BL394" s="2"/>
      <c r="BM394" s="2">
        <v>67</v>
      </c>
      <c r="BN394" s="2">
        <v>0</v>
      </c>
      <c r="BO394" s="2" t="s">
        <v>350</v>
      </c>
      <c r="BP394" s="2">
        <v>1</v>
      </c>
      <c r="BQ394" s="2">
        <v>40</v>
      </c>
      <c r="BR394" s="2">
        <v>0</v>
      </c>
      <c r="BS394" s="2">
        <v>1</v>
      </c>
      <c r="BT394" s="2">
        <v>1</v>
      </c>
      <c r="BU394" s="2">
        <v>1</v>
      </c>
      <c r="BV394" s="2">
        <v>1</v>
      </c>
      <c r="BW394" s="2">
        <v>1</v>
      </c>
      <c r="BX394" s="2">
        <v>1</v>
      </c>
      <c r="BY394" s="2" t="s">
        <v>3</v>
      </c>
      <c r="BZ394" s="2">
        <v>97</v>
      </c>
      <c r="CA394" s="2">
        <v>51</v>
      </c>
      <c r="CB394" s="2" t="s">
        <v>3</v>
      </c>
      <c r="CC394" s="2"/>
      <c r="CD394" s="2"/>
      <c r="CE394" s="2">
        <v>30</v>
      </c>
      <c r="CF394" s="2">
        <v>0</v>
      </c>
      <c r="CG394" s="2">
        <v>0</v>
      </c>
      <c r="CH394" s="2"/>
      <c r="CI394" s="2"/>
      <c r="CJ394" s="2"/>
      <c r="CK394" s="2"/>
      <c r="CL394" s="2"/>
      <c r="CM394" s="2">
        <v>0</v>
      </c>
      <c r="CN394" s="2" t="s">
        <v>733</v>
      </c>
      <c r="CO394" s="2">
        <v>0</v>
      </c>
      <c r="CP394" s="2">
        <f t="shared" si="631"/>
        <v>0</v>
      </c>
      <c r="CQ394" s="2">
        <f t="shared" si="632"/>
        <v>27.44</v>
      </c>
      <c r="CR394" s="2">
        <f>(ROUND((ROUND((((ET394*1.2))*AV394*1),2)*BB394),2)+ROUND((ROUND(((AE394-((EU394*1.2)))*AV394*1),2)*BS394),2))</f>
        <v>2.31</v>
      </c>
      <c r="CS394" s="2">
        <f t="shared" si="633"/>
        <v>0.33</v>
      </c>
      <c r="CT394" s="2">
        <f t="shared" si="634"/>
        <v>221.77</v>
      </c>
      <c r="CU394" s="2">
        <f t="shared" si="635"/>
        <v>0</v>
      </c>
      <c r="CV394" s="2">
        <f t="shared" si="636"/>
        <v>18.783179999999998</v>
      </c>
      <c r="CW394" s="2">
        <f t="shared" si="637"/>
        <v>0</v>
      </c>
      <c r="CX394" s="2">
        <f t="shared" si="638"/>
        <v>0</v>
      </c>
      <c r="CY394" s="2">
        <f t="shared" si="639"/>
        <v>0</v>
      </c>
      <c r="CZ394" s="2">
        <f t="shared" si="640"/>
        <v>0</v>
      </c>
      <c r="DA394" s="2"/>
      <c r="DB394" s="2"/>
      <c r="DC394" s="2" t="s">
        <v>3</v>
      </c>
      <c r="DD394" s="2" t="s">
        <v>353</v>
      </c>
      <c r="DE394" s="2" t="s">
        <v>354</v>
      </c>
      <c r="DF394" s="2" t="s">
        <v>354</v>
      </c>
      <c r="DG394" s="2" t="s">
        <v>354</v>
      </c>
      <c r="DH394" s="2" t="s">
        <v>3</v>
      </c>
      <c r="DI394" s="2" t="s">
        <v>354</v>
      </c>
      <c r="DJ394" s="2" t="s">
        <v>354</v>
      </c>
      <c r="DK394" s="2" t="s">
        <v>3</v>
      </c>
      <c r="DL394" s="2" t="s">
        <v>3</v>
      </c>
      <c r="DM394" s="2" t="s">
        <v>3</v>
      </c>
      <c r="DN394" s="2">
        <v>0</v>
      </c>
      <c r="DO394" s="2">
        <v>0</v>
      </c>
      <c r="DP394" s="2">
        <v>1</v>
      </c>
      <c r="DQ394" s="2">
        <v>1</v>
      </c>
      <c r="DR394" s="2"/>
      <c r="DS394" s="2"/>
      <c r="DT394" s="2"/>
      <c r="DU394" s="2">
        <v>1013</v>
      </c>
      <c r="DV394" s="2" t="s">
        <v>351</v>
      </c>
      <c r="DW394" s="2" t="s">
        <v>351</v>
      </c>
      <c r="DX394" s="2">
        <v>1</v>
      </c>
      <c r="DY394" s="2"/>
      <c r="DZ394" s="2" t="s">
        <v>3</v>
      </c>
      <c r="EA394" s="2" t="s">
        <v>3</v>
      </c>
      <c r="EB394" s="2" t="s">
        <v>3</v>
      </c>
      <c r="EC394" s="2" t="s">
        <v>3</v>
      </c>
      <c r="ED394" s="2"/>
      <c r="EE394" s="2">
        <v>82946483</v>
      </c>
      <c r="EF394" s="2">
        <v>40</v>
      </c>
      <c r="EG394" s="2" t="s">
        <v>315</v>
      </c>
      <c r="EH394" s="2">
        <v>0</v>
      </c>
      <c r="EI394" s="2" t="s">
        <v>3</v>
      </c>
      <c r="EJ394" s="2">
        <v>2</v>
      </c>
      <c r="EK394" s="2">
        <v>67</v>
      </c>
      <c r="EL394" s="2" t="s">
        <v>316</v>
      </c>
      <c r="EM394" s="2" t="s">
        <v>317</v>
      </c>
      <c r="EN394" s="2"/>
      <c r="EO394" s="2" t="s">
        <v>324</v>
      </c>
      <c r="EP394" s="2"/>
      <c r="EQ394" s="2">
        <v>132096</v>
      </c>
      <c r="ER394" s="2">
        <v>205.79</v>
      </c>
      <c r="ES394" s="2">
        <v>27.44</v>
      </c>
      <c r="ET394" s="2">
        <v>1.84</v>
      </c>
      <c r="EU394" s="2">
        <v>0.26</v>
      </c>
      <c r="EV394" s="2">
        <v>176.51</v>
      </c>
      <c r="EW394" s="2">
        <v>14.95</v>
      </c>
      <c r="EX394" s="2">
        <v>0</v>
      </c>
      <c r="EY394" s="2">
        <v>0</v>
      </c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>
        <v>0</v>
      </c>
      <c r="FR394" s="2">
        <v>0</v>
      </c>
      <c r="FS394" s="2">
        <v>0</v>
      </c>
      <c r="FT394" s="2"/>
      <c r="FU394" s="2"/>
      <c r="FV394" s="2"/>
      <c r="FW394" s="2"/>
      <c r="FX394" s="2">
        <v>97</v>
      </c>
      <c r="FY394" s="2">
        <v>51</v>
      </c>
      <c r="FZ394" s="2"/>
      <c r="GA394" s="2" t="s">
        <v>3</v>
      </c>
      <c r="GB394" s="2"/>
      <c r="GC394" s="2"/>
      <c r="GD394" s="2">
        <v>1</v>
      </c>
      <c r="GE394" s="2"/>
      <c r="GF394" s="2">
        <v>-1400676117</v>
      </c>
      <c r="GG394" s="2">
        <v>2</v>
      </c>
      <c r="GH394" s="2">
        <v>1</v>
      </c>
      <c r="GI394" s="2">
        <v>2</v>
      </c>
      <c r="GJ394" s="2">
        <v>0</v>
      </c>
      <c r="GK394" s="2">
        <v>0</v>
      </c>
      <c r="GL394" s="2">
        <f t="shared" si="641"/>
        <v>0</v>
      </c>
      <c r="GM394" s="2">
        <f t="shared" si="642"/>
        <v>0</v>
      </c>
      <c r="GN394" s="2">
        <f t="shared" si="643"/>
        <v>0</v>
      </c>
      <c r="GO394" s="2">
        <f t="shared" si="644"/>
        <v>0</v>
      </c>
      <c r="GP394" s="2">
        <f t="shared" si="645"/>
        <v>0</v>
      </c>
      <c r="GQ394" s="2"/>
      <c r="GR394" s="2">
        <v>0</v>
      </c>
      <c r="GS394" s="2">
        <v>0</v>
      </c>
      <c r="GT394" s="2">
        <v>0</v>
      </c>
      <c r="GU394" s="2" t="s">
        <v>3</v>
      </c>
      <c r="GV394" s="2">
        <f t="shared" si="646"/>
        <v>0</v>
      </c>
      <c r="GW394" s="2">
        <v>1</v>
      </c>
      <c r="GX394" s="2">
        <f t="shared" si="647"/>
        <v>0</v>
      </c>
      <c r="GY394" s="2"/>
      <c r="GZ394" s="2"/>
      <c r="HA394" s="2">
        <v>0</v>
      </c>
      <c r="HB394" s="2">
        <v>0</v>
      </c>
      <c r="HC394" s="2">
        <f t="shared" si="648"/>
        <v>0</v>
      </c>
      <c r="HD394" s="2"/>
      <c r="HE394" s="2" t="s">
        <v>3</v>
      </c>
      <c r="HF394" s="2" t="s">
        <v>3</v>
      </c>
      <c r="HG394" s="2"/>
      <c r="HH394" s="2"/>
      <c r="HI394" s="2"/>
      <c r="HJ394" s="2"/>
      <c r="HK394" s="2"/>
      <c r="HL394" s="2"/>
      <c r="HM394" s="2" t="s">
        <v>3</v>
      </c>
      <c r="HN394" s="2" t="s">
        <v>3</v>
      </c>
      <c r="HO394" s="2" t="s">
        <v>3</v>
      </c>
      <c r="HP394" s="2" t="s">
        <v>3</v>
      </c>
      <c r="HQ394" s="2" t="s">
        <v>3</v>
      </c>
      <c r="HR394" s="2"/>
      <c r="HS394" s="2">
        <v>0</v>
      </c>
      <c r="HT394" s="2"/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>
        <v>0</v>
      </c>
      <c r="IL394" s="2"/>
      <c r="IM394" s="2"/>
      <c r="IN394" s="2"/>
      <c r="IO394" s="2"/>
      <c r="IP394" s="2"/>
      <c r="IQ394" s="2"/>
      <c r="IR394" s="2"/>
      <c r="IS394" s="2"/>
      <c r="IT394" s="2"/>
      <c r="IU394" s="2"/>
    </row>
    <row r="395" spans="1:255" x14ac:dyDescent="0.2">
      <c r="A395">
        <v>17</v>
      </c>
      <c r="B395">
        <v>1</v>
      </c>
      <c r="C395">
        <f>ROW(SmtRes!A470)</f>
        <v>470</v>
      </c>
      <c r="D395">
        <f>ROW(EtalonRes!A914)</f>
        <v>914</v>
      </c>
      <c r="E395" t="s">
        <v>3</v>
      </c>
      <c r="F395" t="s">
        <v>350</v>
      </c>
      <c r="G395" t="s">
        <v>732</v>
      </c>
      <c r="H395" t="s">
        <v>351</v>
      </c>
      <c r="I395">
        <f>ROUND(ROUND(F547*F522,0),9)</f>
        <v>0</v>
      </c>
      <c r="J395">
        <v>0</v>
      </c>
      <c r="K395">
        <f>ROUND(ROUND(F547*F522,0),9)</f>
        <v>0</v>
      </c>
      <c r="O395">
        <f t="shared" si="618"/>
        <v>0</v>
      </c>
      <c r="P395">
        <f t="shared" si="619"/>
        <v>0</v>
      </c>
      <c r="Q395">
        <f>(ROUND((ROUND((((ET395*1.2))*AV395*I395),2)*BB395),2)+ROUND((ROUND(((AE395-((EU395*1.2)))*AV395*I395),2)*BS395),2))</f>
        <v>0</v>
      </c>
      <c r="R395">
        <f t="shared" si="620"/>
        <v>0</v>
      </c>
      <c r="S395">
        <f t="shared" si="621"/>
        <v>0</v>
      </c>
      <c r="T395">
        <f t="shared" si="622"/>
        <v>0</v>
      </c>
      <c r="U395">
        <f t="shared" si="623"/>
        <v>0</v>
      </c>
      <c r="V395">
        <f t="shared" si="624"/>
        <v>0</v>
      </c>
      <c r="W395">
        <f t="shared" si="625"/>
        <v>0</v>
      </c>
      <c r="X395">
        <f t="shared" si="626"/>
        <v>0</v>
      </c>
      <c r="Y395">
        <f t="shared" si="627"/>
        <v>0</v>
      </c>
      <c r="AA395">
        <v>-1</v>
      </c>
      <c r="AB395">
        <f t="shared" si="628"/>
        <v>241.46</v>
      </c>
      <c r="AC395">
        <f>ROUND(((ES395*1)),6)</f>
        <v>27.44</v>
      </c>
      <c r="AD395">
        <f>ROUND(((((ET395*1.2))-((EU395*1.2)))+AE395),6)</f>
        <v>2.2080000000000002</v>
      </c>
      <c r="AE395">
        <f>ROUND(((EU395*1.2)),6)</f>
        <v>0.312</v>
      </c>
      <c r="AF395">
        <f>ROUND(((EV395*1.2)),6)</f>
        <v>211.81200000000001</v>
      </c>
      <c r="AG395">
        <f t="shared" si="629"/>
        <v>0</v>
      </c>
      <c r="AH395">
        <f>((EW395*1.2))</f>
        <v>17.939999999999998</v>
      </c>
      <c r="AI395">
        <f>((EX395*1.2))</f>
        <v>0</v>
      </c>
      <c r="AJ395">
        <f t="shared" si="630"/>
        <v>0</v>
      </c>
      <c r="AK395">
        <v>205.79</v>
      </c>
      <c r="AL395">
        <v>27.44</v>
      </c>
      <c r="AM395">
        <v>1.84</v>
      </c>
      <c r="AN395">
        <v>0.26</v>
      </c>
      <c r="AO395">
        <v>176.51</v>
      </c>
      <c r="AP395">
        <v>0</v>
      </c>
      <c r="AQ395">
        <v>14.95</v>
      </c>
      <c r="AR395">
        <v>0</v>
      </c>
      <c r="AS395">
        <v>0</v>
      </c>
      <c r="AT395">
        <v>97</v>
      </c>
      <c r="AU395">
        <v>51</v>
      </c>
      <c r="AV395">
        <v>1.0469999999999999</v>
      </c>
      <c r="AW395">
        <v>1</v>
      </c>
      <c r="AZ395">
        <v>1</v>
      </c>
      <c r="BA395">
        <v>55.67</v>
      </c>
      <c r="BB395">
        <v>16.190000000000001</v>
      </c>
      <c r="BC395">
        <v>10.08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352</v>
      </c>
      <c r="BM395">
        <v>67</v>
      </c>
      <c r="BN395">
        <v>0</v>
      </c>
      <c r="BO395" t="s">
        <v>350</v>
      </c>
      <c r="BP395">
        <v>1</v>
      </c>
      <c r="BQ395">
        <v>40</v>
      </c>
      <c r="BR395">
        <v>0</v>
      </c>
      <c r="BS395">
        <v>55.67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97</v>
      </c>
      <c r="CA395">
        <v>51</v>
      </c>
      <c r="CB395" t="s">
        <v>3</v>
      </c>
      <c r="CE395">
        <v>30</v>
      </c>
      <c r="CF395">
        <v>0</v>
      </c>
      <c r="CG395">
        <v>0</v>
      </c>
      <c r="CM395">
        <v>0</v>
      </c>
      <c r="CN395" t="s">
        <v>733</v>
      </c>
      <c r="CO395">
        <v>0</v>
      </c>
      <c r="CP395">
        <f t="shared" si="631"/>
        <v>0</v>
      </c>
      <c r="CQ395">
        <f t="shared" si="632"/>
        <v>276.60000000000002</v>
      </c>
      <c r="CR395">
        <f>(ROUND((ROUND((((ET395*1.2))*AV395*1),2)*BB395),2)+ROUND((ROUND(((AE395-((EU395*1.2)))*AV395*1),2)*BS395),2))</f>
        <v>37.4</v>
      </c>
      <c r="CS395">
        <f t="shared" si="633"/>
        <v>18.37</v>
      </c>
      <c r="CT395">
        <f t="shared" si="634"/>
        <v>12345.94</v>
      </c>
      <c r="CU395">
        <f t="shared" si="635"/>
        <v>0</v>
      </c>
      <c r="CV395">
        <f t="shared" si="636"/>
        <v>18.783179999999998</v>
      </c>
      <c r="CW395">
        <f t="shared" si="637"/>
        <v>0</v>
      </c>
      <c r="CX395">
        <f t="shared" si="638"/>
        <v>0</v>
      </c>
      <c r="CY395">
        <f t="shared" si="639"/>
        <v>0</v>
      </c>
      <c r="CZ395">
        <f t="shared" si="640"/>
        <v>0</v>
      </c>
      <c r="DC395" t="s">
        <v>3</v>
      </c>
      <c r="DD395" t="s">
        <v>353</v>
      </c>
      <c r="DE395" t="s">
        <v>354</v>
      </c>
      <c r="DF395" t="s">
        <v>354</v>
      </c>
      <c r="DG395" t="s">
        <v>354</v>
      </c>
      <c r="DH395" t="s">
        <v>3</v>
      </c>
      <c r="DI395" t="s">
        <v>354</v>
      </c>
      <c r="DJ395" t="s">
        <v>354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351</v>
      </c>
      <c r="DW395" t="s">
        <v>351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82946483</v>
      </c>
      <c r="EF395">
        <v>40</v>
      </c>
      <c r="EG395" t="s">
        <v>315</v>
      </c>
      <c r="EH395">
        <v>0</v>
      </c>
      <c r="EI395" t="s">
        <v>3</v>
      </c>
      <c r="EJ395">
        <v>2</v>
      </c>
      <c r="EK395">
        <v>67</v>
      </c>
      <c r="EL395" t="s">
        <v>316</v>
      </c>
      <c r="EM395" t="s">
        <v>317</v>
      </c>
      <c r="EO395" t="s">
        <v>324</v>
      </c>
      <c r="EQ395">
        <v>132096</v>
      </c>
      <c r="ER395">
        <v>205.79</v>
      </c>
      <c r="ES395">
        <v>27.44</v>
      </c>
      <c r="ET395">
        <v>1.84</v>
      </c>
      <c r="EU395">
        <v>0.26</v>
      </c>
      <c r="EV395">
        <v>176.51</v>
      </c>
      <c r="EW395">
        <v>14.95</v>
      </c>
      <c r="EX395">
        <v>0</v>
      </c>
      <c r="EY395">
        <v>0</v>
      </c>
      <c r="FQ395">
        <v>0</v>
      </c>
      <c r="FR395">
        <v>0</v>
      </c>
      <c r="FS395">
        <v>0</v>
      </c>
      <c r="FX395">
        <v>97</v>
      </c>
      <c r="FY395">
        <v>51</v>
      </c>
      <c r="GA395" t="s">
        <v>3</v>
      </c>
      <c r="GD395">
        <v>1</v>
      </c>
      <c r="GF395">
        <v>-1400676117</v>
      </c>
      <c r="GG395">
        <v>2</v>
      </c>
      <c r="GH395">
        <v>1</v>
      </c>
      <c r="GI395">
        <v>2</v>
      </c>
      <c r="GJ395">
        <v>0</v>
      </c>
      <c r="GK395">
        <v>0</v>
      </c>
      <c r="GL395">
        <f t="shared" si="641"/>
        <v>0</v>
      </c>
      <c r="GM395">
        <f t="shared" si="642"/>
        <v>0</v>
      </c>
      <c r="GN395">
        <f t="shared" si="643"/>
        <v>0</v>
      </c>
      <c r="GO395">
        <f t="shared" si="644"/>
        <v>0</v>
      </c>
      <c r="GP395">
        <f t="shared" si="645"/>
        <v>0</v>
      </c>
      <c r="GR395">
        <v>0</v>
      </c>
      <c r="GS395">
        <v>0</v>
      </c>
      <c r="GT395">
        <v>0</v>
      </c>
      <c r="GU395" t="s">
        <v>3</v>
      </c>
      <c r="GV395">
        <f t="shared" si="646"/>
        <v>0</v>
      </c>
      <c r="GW395">
        <v>1</v>
      </c>
      <c r="GX395">
        <f t="shared" si="647"/>
        <v>0</v>
      </c>
      <c r="HA395">
        <v>0</v>
      </c>
      <c r="HB395">
        <v>0</v>
      </c>
      <c r="HC395">
        <f t="shared" si="648"/>
        <v>0</v>
      </c>
      <c r="HE395" t="s">
        <v>3</v>
      </c>
      <c r="HF395" t="s">
        <v>3</v>
      </c>
      <c r="HM395" t="s">
        <v>3</v>
      </c>
      <c r="HN395" t="s">
        <v>3</v>
      </c>
      <c r="HO395" t="s">
        <v>3</v>
      </c>
      <c r="HP395" t="s">
        <v>3</v>
      </c>
      <c r="HQ395" t="s">
        <v>3</v>
      </c>
      <c r="HS395">
        <v>0</v>
      </c>
      <c r="IK395">
        <v>0</v>
      </c>
    </row>
    <row r="396" spans="1:255" x14ac:dyDescent="0.2">
      <c r="A396" s="2">
        <v>17</v>
      </c>
      <c r="B396" s="2">
        <v>1</v>
      </c>
      <c r="C396" s="2">
        <f>ROW(SmtRes!A474)</f>
        <v>474</v>
      </c>
      <c r="D396" s="2">
        <f>ROW(EtalonRes!A919)</f>
        <v>919</v>
      </c>
      <c r="E396" s="2" t="s">
        <v>3</v>
      </c>
      <c r="F396" s="2" t="s">
        <v>350</v>
      </c>
      <c r="G396" s="2" t="s">
        <v>732</v>
      </c>
      <c r="H396" s="2" t="s">
        <v>351</v>
      </c>
      <c r="I396" s="2">
        <f>ROUND(F547-I394,9)</f>
        <v>0</v>
      </c>
      <c r="J396" s="2">
        <v>0</v>
      </c>
      <c r="K396" s="2">
        <f>ROUND(F547-I394,9)</f>
        <v>0</v>
      </c>
      <c r="L396" s="2"/>
      <c r="M396" s="2"/>
      <c r="N396" s="2"/>
      <c r="O396" s="2">
        <f t="shared" si="618"/>
        <v>0</v>
      </c>
      <c r="P396" s="2">
        <f t="shared" si="619"/>
        <v>0</v>
      </c>
      <c r="Q396" s="2">
        <f>(ROUND((ROUND(((ET396)*AV396*I396),2)*BB396),2)+ROUND((ROUND(((AE396-(EU396))*AV396*I396),2)*BS396),2))</f>
        <v>0</v>
      </c>
      <c r="R396" s="2">
        <f t="shared" si="620"/>
        <v>0</v>
      </c>
      <c r="S396" s="2">
        <f t="shared" si="621"/>
        <v>0</v>
      </c>
      <c r="T396" s="2">
        <f t="shared" si="622"/>
        <v>0</v>
      </c>
      <c r="U396" s="2">
        <f t="shared" si="623"/>
        <v>0</v>
      </c>
      <c r="V396" s="2">
        <f t="shared" si="624"/>
        <v>0</v>
      </c>
      <c r="W396" s="2">
        <f t="shared" si="625"/>
        <v>0</v>
      </c>
      <c r="X396" s="2">
        <f t="shared" si="626"/>
        <v>0</v>
      </c>
      <c r="Y396" s="2">
        <f t="shared" si="627"/>
        <v>0</v>
      </c>
      <c r="Z396" s="2"/>
      <c r="AA396" s="2">
        <v>-1</v>
      </c>
      <c r="AB396" s="2">
        <f t="shared" si="628"/>
        <v>205.79</v>
      </c>
      <c r="AC396" s="2">
        <f>ROUND((ES396),6)</f>
        <v>27.44</v>
      </c>
      <c r="AD396" s="2">
        <f>ROUND((((ET396)-(EU396))+AE396),6)</f>
        <v>1.84</v>
      </c>
      <c r="AE396" s="2">
        <f t="shared" ref="AE396:AF399" si="657">ROUND((EU396),6)</f>
        <v>0.26</v>
      </c>
      <c r="AF396" s="2">
        <f t="shared" si="657"/>
        <v>176.51</v>
      </c>
      <c r="AG396" s="2">
        <f t="shared" si="629"/>
        <v>0</v>
      </c>
      <c r="AH396" s="2">
        <f t="shared" ref="AH396:AI399" si="658">(EW396)</f>
        <v>14.95</v>
      </c>
      <c r="AI396" s="2">
        <f t="shared" si="658"/>
        <v>0</v>
      </c>
      <c r="AJ396" s="2">
        <f t="shared" si="630"/>
        <v>0</v>
      </c>
      <c r="AK396" s="2">
        <v>205.79</v>
      </c>
      <c r="AL396" s="2">
        <v>27.44</v>
      </c>
      <c r="AM396" s="2">
        <v>1.84</v>
      </c>
      <c r="AN396" s="2">
        <v>0.26</v>
      </c>
      <c r="AO396" s="2">
        <v>176.51</v>
      </c>
      <c r="AP396" s="2">
        <v>0</v>
      </c>
      <c r="AQ396" s="2">
        <v>14.95</v>
      </c>
      <c r="AR396" s="2">
        <v>0</v>
      </c>
      <c r="AS396" s="2">
        <v>0</v>
      </c>
      <c r="AT396" s="2">
        <v>97</v>
      </c>
      <c r="AU396" s="2">
        <v>51</v>
      </c>
      <c r="AV396" s="2">
        <v>1.0469999999999999</v>
      </c>
      <c r="AW396" s="2">
        <v>1</v>
      </c>
      <c r="AX396" s="2"/>
      <c r="AY396" s="2"/>
      <c r="AZ396" s="2">
        <v>1</v>
      </c>
      <c r="BA396" s="2">
        <v>1</v>
      </c>
      <c r="BB396" s="2">
        <v>1</v>
      </c>
      <c r="BC396" s="2">
        <v>1</v>
      </c>
      <c r="BD396" s="2" t="s">
        <v>3</v>
      </c>
      <c r="BE396" s="2" t="s">
        <v>3</v>
      </c>
      <c r="BF396" s="2" t="s">
        <v>3</v>
      </c>
      <c r="BG396" s="2" t="s">
        <v>3</v>
      </c>
      <c r="BH396" s="2">
        <v>0</v>
      </c>
      <c r="BI396" s="2">
        <v>2</v>
      </c>
      <c r="BJ396" s="2" t="s">
        <v>352</v>
      </c>
      <c r="BK396" s="2"/>
      <c r="BL396" s="2"/>
      <c r="BM396" s="2">
        <v>67</v>
      </c>
      <c r="BN396" s="2">
        <v>0</v>
      </c>
      <c r="BO396" s="2" t="s">
        <v>350</v>
      </c>
      <c r="BP396" s="2">
        <v>1</v>
      </c>
      <c r="BQ396" s="2">
        <v>40</v>
      </c>
      <c r="BR396" s="2">
        <v>0</v>
      </c>
      <c r="BS396" s="2">
        <v>1</v>
      </c>
      <c r="BT396" s="2">
        <v>1</v>
      </c>
      <c r="BU396" s="2">
        <v>1</v>
      </c>
      <c r="BV396" s="2">
        <v>1</v>
      </c>
      <c r="BW396" s="2">
        <v>1</v>
      </c>
      <c r="BX396" s="2">
        <v>1</v>
      </c>
      <c r="BY396" s="2" t="s">
        <v>3</v>
      </c>
      <c r="BZ396" s="2">
        <v>97</v>
      </c>
      <c r="CA396" s="2">
        <v>51</v>
      </c>
      <c r="CB396" s="2" t="s">
        <v>3</v>
      </c>
      <c r="CC396" s="2"/>
      <c r="CD396" s="2"/>
      <c r="CE396" s="2">
        <v>30</v>
      </c>
      <c r="CF396" s="2">
        <v>0</v>
      </c>
      <c r="CG396" s="2">
        <v>0</v>
      </c>
      <c r="CH396" s="2"/>
      <c r="CI396" s="2"/>
      <c r="CJ396" s="2"/>
      <c r="CK396" s="2"/>
      <c r="CL396" s="2"/>
      <c r="CM396" s="2">
        <v>0</v>
      </c>
      <c r="CN396" s="2" t="s">
        <v>3</v>
      </c>
      <c r="CO396" s="2">
        <v>0</v>
      </c>
      <c r="CP396" s="2">
        <f t="shared" si="631"/>
        <v>0</v>
      </c>
      <c r="CQ396" s="2">
        <f t="shared" si="632"/>
        <v>27.44</v>
      </c>
      <c r="CR396" s="2">
        <f>(ROUND((ROUND(((ET396)*AV396*1),2)*BB396),2)+ROUND((ROUND(((AE396-(EU396))*AV396*1),2)*BS396),2))</f>
        <v>1.93</v>
      </c>
      <c r="CS396" s="2">
        <f t="shared" si="633"/>
        <v>0.27</v>
      </c>
      <c r="CT396" s="2">
        <f t="shared" si="634"/>
        <v>184.81</v>
      </c>
      <c r="CU396" s="2">
        <f t="shared" si="635"/>
        <v>0</v>
      </c>
      <c r="CV396" s="2">
        <f t="shared" si="636"/>
        <v>15.652649999999998</v>
      </c>
      <c r="CW396" s="2">
        <f t="shared" si="637"/>
        <v>0</v>
      </c>
      <c r="CX396" s="2">
        <f t="shared" si="638"/>
        <v>0</v>
      </c>
      <c r="CY396" s="2">
        <f t="shared" si="639"/>
        <v>0</v>
      </c>
      <c r="CZ396" s="2">
        <f t="shared" si="640"/>
        <v>0</v>
      </c>
      <c r="DA396" s="2"/>
      <c r="DB396" s="2"/>
      <c r="DC396" s="2" t="s">
        <v>3</v>
      </c>
      <c r="DD396" s="2" t="s">
        <v>3</v>
      </c>
      <c r="DE396" s="2" t="s">
        <v>3</v>
      </c>
      <c r="DF396" s="2" t="s">
        <v>3</v>
      </c>
      <c r="DG396" s="2" t="s">
        <v>3</v>
      </c>
      <c r="DH396" s="2" t="s">
        <v>3</v>
      </c>
      <c r="DI396" s="2" t="s">
        <v>3</v>
      </c>
      <c r="DJ396" s="2" t="s">
        <v>3</v>
      </c>
      <c r="DK396" s="2" t="s">
        <v>3</v>
      </c>
      <c r="DL396" s="2" t="s">
        <v>3</v>
      </c>
      <c r="DM396" s="2" t="s">
        <v>3</v>
      </c>
      <c r="DN396" s="2">
        <v>0</v>
      </c>
      <c r="DO396" s="2">
        <v>0</v>
      </c>
      <c r="DP396" s="2">
        <v>1</v>
      </c>
      <c r="DQ396" s="2">
        <v>1</v>
      </c>
      <c r="DR396" s="2"/>
      <c r="DS396" s="2"/>
      <c r="DT396" s="2"/>
      <c r="DU396" s="2">
        <v>1013</v>
      </c>
      <c r="DV396" s="2" t="s">
        <v>351</v>
      </c>
      <c r="DW396" s="2" t="s">
        <v>351</v>
      </c>
      <c r="DX396" s="2">
        <v>1</v>
      </c>
      <c r="DY396" s="2"/>
      <c r="DZ396" s="2" t="s">
        <v>3</v>
      </c>
      <c r="EA396" s="2" t="s">
        <v>3</v>
      </c>
      <c r="EB396" s="2" t="s">
        <v>3</v>
      </c>
      <c r="EC396" s="2" t="s">
        <v>3</v>
      </c>
      <c r="ED396" s="2"/>
      <c r="EE396" s="2">
        <v>82946483</v>
      </c>
      <c r="EF396" s="2">
        <v>40</v>
      </c>
      <c r="EG396" s="2" t="s">
        <v>315</v>
      </c>
      <c r="EH396" s="2">
        <v>0</v>
      </c>
      <c r="EI396" s="2" t="s">
        <v>3</v>
      </c>
      <c r="EJ396" s="2">
        <v>2</v>
      </c>
      <c r="EK396" s="2">
        <v>67</v>
      </c>
      <c r="EL396" s="2" t="s">
        <v>316</v>
      </c>
      <c r="EM396" s="2" t="s">
        <v>317</v>
      </c>
      <c r="EN396" s="2"/>
      <c r="EO396" s="2" t="s">
        <v>3</v>
      </c>
      <c r="EP396" s="2"/>
      <c r="EQ396" s="2">
        <v>132096</v>
      </c>
      <c r="ER396" s="2">
        <v>205.79</v>
      </c>
      <c r="ES396" s="2">
        <v>27.44</v>
      </c>
      <c r="ET396" s="2">
        <v>1.84</v>
      </c>
      <c r="EU396" s="2">
        <v>0.26</v>
      </c>
      <c r="EV396" s="2">
        <v>176.51</v>
      </c>
      <c r="EW396" s="2">
        <v>14.95</v>
      </c>
      <c r="EX396" s="2">
        <v>0</v>
      </c>
      <c r="EY396" s="2">
        <v>0</v>
      </c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>
        <v>0</v>
      </c>
      <c r="FR396" s="2">
        <v>0</v>
      </c>
      <c r="FS396" s="2">
        <v>0</v>
      </c>
      <c r="FT396" s="2"/>
      <c r="FU396" s="2"/>
      <c r="FV396" s="2"/>
      <c r="FW396" s="2"/>
      <c r="FX396" s="2">
        <v>97</v>
      </c>
      <c r="FY396" s="2">
        <v>51</v>
      </c>
      <c r="FZ396" s="2"/>
      <c r="GA396" s="2" t="s">
        <v>3</v>
      </c>
      <c r="GB396" s="2"/>
      <c r="GC396" s="2"/>
      <c r="GD396" s="2">
        <v>1</v>
      </c>
      <c r="GE396" s="2"/>
      <c r="GF396" s="2">
        <v>-1400676117</v>
      </c>
      <c r="GG396" s="2">
        <v>2</v>
      </c>
      <c r="GH396" s="2">
        <v>1</v>
      </c>
      <c r="GI396" s="2">
        <v>2</v>
      </c>
      <c r="GJ396" s="2">
        <v>0</v>
      </c>
      <c r="GK396" s="2">
        <v>0</v>
      </c>
      <c r="GL396" s="2">
        <f t="shared" si="641"/>
        <v>0</v>
      </c>
      <c r="GM396" s="2">
        <f t="shared" si="642"/>
        <v>0</v>
      </c>
      <c r="GN396" s="2">
        <f t="shared" si="643"/>
        <v>0</v>
      </c>
      <c r="GO396" s="2">
        <f t="shared" si="644"/>
        <v>0</v>
      </c>
      <c r="GP396" s="2">
        <f t="shared" si="645"/>
        <v>0</v>
      </c>
      <c r="GQ396" s="2"/>
      <c r="GR396" s="2">
        <v>0</v>
      </c>
      <c r="GS396" s="2">
        <v>0</v>
      </c>
      <c r="GT396" s="2">
        <v>0</v>
      </c>
      <c r="GU396" s="2" t="s">
        <v>3</v>
      </c>
      <c r="GV396" s="2">
        <f t="shared" si="646"/>
        <v>0</v>
      </c>
      <c r="GW396" s="2">
        <v>1</v>
      </c>
      <c r="GX396" s="2">
        <f t="shared" si="647"/>
        <v>0</v>
      </c>
      <c r="GY396" s="2"/>
      <c r="GZ396" s="2"/>
      <c r="HA396" s="2">
        <v>0</v>
      </c>
      <c r="HB396" s="2">
        <v>0</v>
      </c>
      <c r="HC396" s="2">
        <f t="shared" si="648"/>
        <v>0</v>
      </c>
      <c r="HD396" s="2"/>
      <c r="HE396" s="2" t="s">
        <v>3</v>
      </c>
      <c r="HF396" s="2" t="s">
        <v>3</v>
      </c>
      <c r="HG396" s="2"/>
      <c r="HH396" s="2"/>
      <c r="HI396" s="2"/>
      <c r="HJ396" s="2"/>
      <c r="HK396" s="2"/>
      <c r="HL396" s="2"/>
      <c r="HM396" s="2" t="s">
        <v>3</v>
      </c>
      <c r="HN396" s="2" t="s">
        <v>3</v>
      </c>
      <c r="HO396" s="2" t="s">
        <v>3</v>
      </c>
      <c r="HP396" s="2" t="s">
        <v>3</v>
      </c>
      <c r="HQ396" s="2" t="s">
        <v>3</v>
      </c>
      <c r="HR396" s="2"/>
      <c r="HS396" s="2">
        <v>0</v>
      </c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>
        <v>0</v>
      </c>
      <c r="IL396" s="2"/>
      <c r="IM396" s="2"/>
      <c r="IN396" s="2"/>
      <c r="IO396" s="2"/>
      <c r="IP396" s="2"/>
      <c r="IQ396" s="2"/>
      <c r="IR396" s="2"/>
      <c r="IS396" s="2"/>
      <c r="IT396" s="2"/>
      <c r="IU396" s="2"/>
    </row>
    <row r="397" spans="1:255" x14ac:dyDescent="0.2">
      <c r="A397">
        <v>17</v>
      </c>
      <c r="B397">
        <v>1</v>
      </c>
      <c r="C397">
        <f>ROW(SmtRes!A478)</f>
        <v>478</v>
      </c>
      <c r="D397">
        <f>ROW(EtalonRes!A924)</f>
        <v>924</v>
      </c>
      <c r="E397" t="s">
        <v>3</v>
      </c>
      <c r="F397" t="s">
        <v>350</v>
      </c>
      <c r="G397" t="s">
        <v>732</v>
      </c>
      <c r="H397" t="s">
        <v>351</v>
      </c>
      <c r="I397">
        <f>ROUND(F547-I395,9)</f>
        <v>0</v>
      </c>
      <c r="J397">
        <v>0</v>
      </c>
      <c r="K397">
        <f>ROUND(F547-I395,9)</f>
        <v>0</v>
      </c>
      <c r="O397">
        <f t="shared" si="618"/>
        <v>0</v>
      </c>
      <c r="P397">
        <f t="shared" si="619"/>
        <v>0</v>
      </c>
      <c r="Q397">
        <f>(ROUND((ROUND(((ET397)*AV397*I397),2)*BB397),2)+ROUND((ROUND(((AE397-(EU397))*AV397*I397),2)*BS397),2))</f>
        <v>0</v>
      </c>
      <c r="R397">
        <f t="shared" si="620"/>
        <v>0</v>
      </c>
      <c r="S397">
        <f t="shared" si="621"/>
        <v>0</v>
      </c>
      <c r="T397">
        <f t="shared" si="622"/>
        <v>0</v>
      </c>
      <c r="U397">
        <f t="shared" si="623"/>
        <v>0</v>
      </c>
      <c r="V397">
        <f t="shared" si="624"/>
        <v>0</v>
      </c>
      <c r="W397">
        <f t="shared" si="625"/>
        <v>0</v>
      </c>
      <c r="X397">
        <f t="shared" si="626"/>
        <v>0</v>
      </c>
      <c r="Y397">
        <f t="shared" si="627"/>
        <v>0</v>
      </c>
      <c r="AA397">
        <v>-1</v>
      </c>
      <c r="AB397">
        <f t="shared" si="628"/>
        <v>205.79</v>
      </c>
      <c r="AC397">
        <f>ROUND((ES397),6)</f>
        <v>27.44</v>
      </c>
      <c r="AD397">
        <f>ROUND((((ET397)-(EU397))+AE397),6)</f>
        <v>1.84</v>
      </c>
      <c r="AE397">
        <f t="shared" si="657"/>
        <v>0.26</v>
      </c>
      <c r="AF397">
        <f t="shared" si="657"/>
        <v>176.51</v>
      </c>
      <c r="AG397">
        <f t="shared" si="629"/>
        <v>0</v>
      </c>
      <c r="AH397">
        <f t="shared" si="658"/>
        <v>14.95</v>
      </c>
      <c r="AI397">
        <f t="shared" si="658"/>
        <v>0</v>
      </c>
      <c r="AJ397">
        <f t="shared" si="630"/>
        <v>0</v>
      </c>
      <c r="AK397">
        <v>205.79</v>
      </c>
      <c r="AL397">
        <v>27.44</v>
      </c>
      <c r="AM397">
        <v>1.84</v>
      </c>
      <c r="AN397">
        <v>0.26</v>
      </c>
      <c r="AO397">
        <v>176.51</v>
      </c>
      <c r="AP397">
        <v>0</v>
      </c>
      <c r="AQ397">
        <v>14.95</v>
      </c>
      <c r="AR397">
        <v>0</v>
      </c>
      <c r="AS397">
        <v>0</v>
      </c>
      <c r="AT397">
        <v>97</v>
      </c>
      <c r="AU397">
        <v>51</v>
      </c>
      <c r="AV397">
        <v>1.0469999999999999</v>
      </c>
      <c r="AW397">
        <v>1</v>
      </c>
      <c r="AZ397">
        <v>1</v>
      </c>
      <c r="BA397">
        <v>55.67</v>
      </c>
      <c r="BB397">
        <v>16.190000000000001</v>
      </c>
      <c r="BC397">
        <v>10.08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352</v>
      </c>
      <c r="BM397">
        <v>67</v>
      </c>
      <c r="BN397">
        <v>0</v>
      </c>
      <c r="BO397" t="s">
        <v>350</v>
      </c>
      <c r="BP397">
        <v>1</v>
      </c>
      <c r="BQ397">
        <v>40</v>
      </c>
      <c r="BR397">
        <v>0</v>
      </c>
      <c r="BS397">
        <v>55.67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97</v>
      </c>
      <c r="CA397">
        <v>51</v>
      </c>
      <c r="CB397" t="s">
        <v>3</v>
      </c>
      <c r="CE397">
        <v>30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631"/>
        <v>0</v>
      </c>
      <c r="CQ397">
        <f t="shared" si="632"/>
        <v>276.60000000000002</v>
      </c>
      <c r="CR397">
        <f>(ROUND((ROUND(((ET397)*AV397*1),2)*BB397),2)+ROUND((ROUND(((AE397-(EU397))*AV397*1),2)*BS397),2))</f>
        <v>31.25</v>
      </c>
      <c r="CS397">
        <f t="shared" si="633"/>
        <v>15.03</v>
      </c>
      <c r="CT397">
        <f t="shared" si="634"/>
        <v>10288.370000000001</v>
      </c>
      <c r="CU397">
        <f t="shared" si="635"/>
        <v>0</v>
      </c>
      <c r="CV397">
        <f t="shared" si="636"/>
        <v>15.652649999999998</v>
      </c>
      <c r="CW397">
        <f t="shared" si="637"/>
        <v>0</v>
      </c>
      <c r="CX397">
        <f t="shared" si="638"/>
        <v>0</v>
      </c>
      <c r="CY397">
        <f t="shared" si="639"/>
        <v>0</v>
      </c>
      <c r="CZ397">
        <f t="shared" si="640"/>
        <v>0</v>
      </c>
      <c r="DC397" t="s">
        <v>3</v>
      </c>
      <c r="DD397" t="s">
        <v>3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351</v>
      </c>
      <c r="DW397" t="s">
        <v>351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82946483</v>
      </c>
      <c r="EF397">
        <v>40</v>
      </c>
      <c r="EG397" t="s">
        <v>315</v>
      </c>
      <c r="EH397">
        <v>0</v>
      </c>
      <c r="EI397" t="s">
        <v>3</v>
      </c>
      <c r="EJ397">
        <v>2</v>
      </c>
      <c r="EK397">
        <v>67</v>
      </c>
      <c r="EL397" t="s">
        <v>316</v>
      </c>
      <c r="EM397" t="s">
        <v>317</v>
      </c>
      <c r="EO397" t="s">
        <v>3</v>
      </c>
      <c r="EQ397">
        <v>132096</v>
      </c>
      <c r="ER397">
        <v>205.79</v>
      </c>
      <c r="ES397">
        <v>27.44</v>
      </c>
      <c r="ET397">
        <v>1.84</v>
      </c>
      <c r="EU397">
        <v>0.26</v>
      </c>
      <c r="EV397">
        <v>176.51</v>
      </c>
      <c r="EW397">
        <v>14.95</v>
      </c>
      <c r="EX397">
        <v>0</v>
      </c>
      <c r="EY397">
        <v>0</v>
      </c>
      <c r="FQ397">
        <v>0</v>
      </c>
      <c r="FR397">
        <v>0</v>
      </c>
      <c r="FS397">
        <v>0</v>
      </c>
      <c r="FX397">
        <v>97</v>
      </c>
      <c r="FY397">
        <v>51</v>
      </c>
      <c r="GA397" t="s">
        <v>3</v>
      </c>
      <c r="GD397">
        <v>1</v>
      </c>
      <c r="GF397">
        <v>-1400676117</v>
      </c>
      <c r="GG397">
        <v>2</v>
      </c>
      <c r="GH397">
        <v>1</v>
      </c>
      <c r="GI397">
        <v>2</v>
      </c>
      <c r="GJ397">
        <v>0</v>
      </c>
      <c r="GK397">
        <v>0</v>
      </c>
      <c r="GL397">
        <f t="shared" si="641"/>
        <v>0</v>
      </c>
      <c r="GM397">
        <f t="shared" si="642"/>
        <v>0</v>
      </c>
      <c r="GN397">
        <f t="shared" si="643"/>
        <v>0</v>
      </c>
      <c r="GO397">
        <f t="shared" si="644"/>
        <v>0</v>
      </c>
      <c r="GP397">
        <f t="shared" si="645"/>
        <v>0</v>
      </c>
      <c r="GR397">
        <v>0</v>
      </c>
      <c r="GS397">
        <v>0</v>
      </c>
      <c r="GT397">
        <v>0</v>
      </c>
      <c r="GU397" t="s">
        <v>3</v>
      </c>
      <c r="GV397">
        <f t="shared" si="646"/>
        <v>0</v>
      </c>
      <c r="GW397">
        <v>1</v>
      </c>
      <c r="GX397">
        <f t="shared" si="647"/>
        <v>0</v>
      </c>
      <c r="HA397">
        <v>0</v>
      </c>
      <c r="HB397">
        <v>0</v>
      </c>
      <c r="HC397">
        <f t="shared" si="648"/>
        <v>0</v>
      </c>
      <c r="HE397" t="s">
        <v>3</v>
      </c>
      <c r="HF397" t="s">
        <v>3</v>
      </c>
      <c r="HM397" t="s">
        <v>3</v>
      </c>
      <c r="HN397" t="s">
        <v>3</v>
      </c>
      <c r="HO397" t="s">
        <v>3</v>
      </c>
      <c r="HP397" t="s">
        <v>3</v>
      </c>
      <c r="HQ397" t="s">
        <v>3</v>
      </c>
      <c r="HS397">
        <v>0</v>
      </c>
      <c r="IK397">
        <v>0</v>
      </c>
    </row>
    <row r="398" spans="1:255" x14ac:dyDescent="0.2">
      <c r="A398" s="2">
        <v>17</v>
      </c>
      <c r="B398" s="2">
        <v>1</v>
      </c>
      <c r="C398" s="2"/>
      <c r="D398" s="2"/>
      <c r="E398" s="2" t="s">
        <v>3</v>
      </c>
      <c r="F398" s="2" t="s">
        <v>363</v>
      </c>
      <c r="G398" s="2" t="s">
        <v>735</v>
      </c>
      <c r="H398" s="2" t="s">
        <v>348</v>
      </c>
      <c r="I398" s="2">
        <f>ROUND(I394+I396,9)</f>
        <v>0</v>
      </c>
      <c r="J398" s="2">
        <v>0</v>
      </c>
      <c r="K398" s="2">
        <f>ROUND(I394+I396,9)</f>
        <v>0</v>
      </c>
      <c r="L398" s="2"/>
      <c r="M398" s="2"/>
      <c r="N398" s="2"/>
      <c r="O398" s="2">
        <f t="shared" si="618"/>
        <v>0</v>
      </c>
      <c r="P398" s="2">
        <f t="shared" si="619"/>
        <v>0</v>
      </c>
      <c r="Q398" s="2">
        <f>(ROUND((ROUND(((ET398)*AV398*I398),2)*BB398),2)+ROUND((ROUND(((AE398-(EU398))*AV398*I398),2)*BS398),2))</f>
        <v>0</v>
      </c>
      <c r="R398" s="2">
        <f t="shared" si="620"/>
        <v>0</v>
      </c>
      <c r="S398" s="2">
        <f t="shared" si="621"/>
        <v>0</v>
      </c>
      <c r="T398" s="2">
        <f t="shared" si="622"/>
        <v>0</v>
      </c>
      <c r="U398" s="2">
        <f t="shared" si="623"/>
        <v>0</v>
      </c>
      <c r="V398" s="2">
        <f t="shared" si="624"/>
        <v>0</v>
      </c>
      <c r="W398" s="2">
        <f t="shared" si="625"/>
        <v>0</v>
      </c>
      <c r="X398" s="2">
        <f t="shared" si="626"/>
        <v>0</v>
      </c>
      <c r="Y398" s="2">
        <f t="shared" si="627"/>
        <v>0</v>
      </c>
      <c r="Z398" s="2"/>
      <c r="AA398" s="2">
        <v>-1</v>
      </c>
      <c r="AB398" s="2">
        <f t="shared" si="628"/>
        <v>10496.54</v>
      </c>
      <c r="AC398" s="2">
        <f>ROUND((ES398),6)</f>
        <v>10496.54</v>
      </c>
      <c r="AD398" s="2">
        <f>ROUND((((ET398)-(EU398))+AE398),6)</f>
        <v>0</v>
      </c>
      <c r="AE398" s="2">
        <f t="shared" si="657"/>
        <v>0</v>
      </c>
      <c r="AF398" s="2">
        <f t="shared" si="657"/>
        <v>0</v>
      </c>
      <c r="AG398" s="2">
        <f t="shared" si="629"/>
        <v>0</v>
      </c>
      <c r="AH398" s="2">
        <f t="shared" si="658"/>
        <v>0</v>
      </c>
      <c r="AI398" s="2">
        <f t="shared" si="658"/>
        <v>0</v>
      </c>
      <c r="AJ398" s="2">
        <f t="shared" si="630"/>
        <v>0</v>
      </c>
      <c r="AK398" s="2">
        <v>10496.54</v>
      </c>
      <c r="AL398" s="2">
        <v>10496.54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v>0</v>
      </c>
      <c r="AV398" s="2">
        <v>1</v>
      </c>
      <c r="AW398" s="2">
        <v>1</v>
      </c>
      <c r="AX398" s="2"/>
      <c r="AY398" s="2"/>
      <c r="AZ398" s="2">
        <v>1</v>
      </c>
      <c r="BA398" s="2">
        <v>1</v>
      </c>
      <c r="BB398" s="2">
        <v>1</v>
      </c>
      <c r="BC398" s="2">
        <v>1</v>
      </c>
      <c r="BD398" s="2" t="s">
        <v>3</v>
      </c>
      <c r="BE398" s="2" t="s">
        <v>3</v>
      </c>
      <c r="BF398" s="2" t="s">
        <v>3</v>
      </c>
      <c r="BG398" s="2" t="s">
        <v>3</v>
      </c>
      <c r="BH398" s="2">
        <v>3</v>
      </c>
      <c r="BI398" s="2">
        <v>2</v>
      </c>
      <c r="BJ398" s="2" t="s">
        <v>364</v>
      </c>
      <c r="BK398" s="2"/>
      <c r="BL398" s="2"/>
      <c r="BM398" s="2">
        <v>1618</v>
      </c>
      <c r="BN398" s="2">
        <v>0</v>
      </c>
      <c r="BO398" s="2" t="s">
        <v>3</v>
      </c>
      <c r="BP398" s="2">
        <v>0</v>
      </c>
      <c r="BQ398" s="2">
        <v>201</v>
      </c>
      <c r="BR398" s="2">
        <v>0</v>
      </c>
      <c r="BS398" s="2">
        <v>1</v>
      </c>
      <c r="BT398" s="2">
        <v>1</v>
      </c>
      <c r="BU398" s="2">
        <v>1</v>
      </c>
      <c r="BV398" s="2">
        <v>1</v>
      </c>
      <c r="BW398" s="2">
        <v>1</v>
      </c>
      <c r="BX398" s="2">
        <v>1</v>
      </c>
      <c r="BY398" s="2" t="s">
        <v>3</v>
      </c>
      <c r="BZ398" s="2">
        <v>0</v>
      </c>
      <c r="CA398" s="2">
        <v>0</v>
      </c>
      <c r="CB398" s="2" t="s">
        <v>3</v>
      </c>
      <c r="CC398" s="2"/>
      <c r="CD398" s="2"/>
      <c r="CE398" s="2">
        <v>30</v>
      </c>
      <c r="CF398" s="2">
        <v>0</v>
      </c>
      <c r="CG398" s="2">
        <v>0</v>
      </c>
      <c r="CH398" s="2"/>
      <c r="CI398" s="2"/>
      <c r="CJ398" s="2"/>
      <c r="CK398" s="2"/>
      <c r="CL398" s="2"/>
      <c r="CM398" s="2">
        <v>0</v>
      </c>
      <c r="CN398" s="2" t="s">
        <v>3</v>
      </c>
      <c r="CO398" s="2">
        <v>0</v>
      </c>
      <c r="CP398" s="2">
        <f t="shared" si="631"/>
        <v>0</v>
      </c>
      <c r="CQ398" s="2">
        <f t="shared" si="632"/>
        <v>10496.54</v>
      </c>
      <c r="CR398" s="2">
        <f>(ROUND((ROUND(((ET398)*AV398*1),2)*BB398),2)+ROUND((ROUND(((AE398-(EU398))*AV398*1),2)*BS398),2))</f>
        <v>0</v>
      </c>
      <c r="CS398" s="2">
        <f t="shared" si="633"/>
        <v>0</v>
      </c>
      <c r="CT398" s="2">
        <f t="shared" si="634"/>
        <v>0</v>
      </c>
      <c r="CU398" s="2">
        <f t="shared" si="635"/>
        <v>0</v>
      </c>
      <c r="CV398" s="2">
        <f t="shared" si="636"/>
        <v>0</v>
      </c>
      <c r="CW398" s="2">
        <f t="shared" si="637"/>
        <v>0</v>
      </c>
      <c r="CX398" s="2">
        <f t="shared" si="638"/>
        <v>0</v>
      </c>
      <c r="CY398" s="2">
        <f t="shared" si="639"/>
        <v>0</v>
      </c>
      <c r="CZ398" s="2">
        <f t="shared" si="640"/>
        <v>0</v>
      </c>
      <c r="DA398" s="2"/>
      <c r="DB398" s="2"/>
      <c r="DC398" s="2" t="s">
        <v>3</v>
      </c>
      <c r="DD398" s="2" t="s">
        <v>3</v>
      </c>
      <c r="DE398" s="2" t="s">
        <v>3</v>
      </c>
      <c r="DF398" s="2" t="s">
        <v>3</v>
      </c>
      <c r="DG398" s="2" t="s">
        <v>3</v>
      </c>
      <c r="DH398" s="2" t="s">
        <v>3</v>
      </c>
      <c r="DI398" s="2" t="s">
        <v>3</v>
      </c>
      <c r="DJ398" s="2" t="s">
        <v>3</v>
      </c>
      <c r="DK398" s="2" t="s">
        <v>3</v>
      </c>
      <c r="DL398" s="2" t="s">
        <v>3</v>
      </c>
      <c r="DM398" s="2" t="s">
        <v>3</v>
      </c>
      <c r="DN398" s="2">
        <v>0</v>
      </c>
      <c r="DO398" s="2">
        <v>0</v>
      </c>
      <c r="DP398" s="2">
        <v>1</v>
      </c>
      <c r="DQ398" s="2">
        <v>1</v>
      </c>
      <c r="DR398" s="2"/>
      <c r="DS398" s="2"/>
      <c r="DT398" s="2"/>
      <c r="DU398" s="2">
        <v>1013</v>
      </c>
      <c r="DV398" s="2" t="s">
        <v>348</v>
      </c>
      <c r="DW398" s="2" t="s">
        <v>348</v>
      </c>
      <c r="DX398" s="2">
        <v>1</v>
      </c>
      <c r="DY398" s="2"/>
      <c r="DZ398" s="2" t="s">
        <v>3</v>
      </c>
      <c r="EA398" s="2" t="s">
        <v>3</v>
      </c>
      <c r="EB398" s="2" t="s">
        <v>3</v>
      </c>
      <c r="EC398" s="2" t="s">
        <v>3</v>
      </c>
      <c r="ED398" s="2"/>
      <c r="EE398" s="2">
        <v>82946513</v>
      </c>
      <c r="EF398" s="2">
        <v>201</v>
      </c>
      <c r="EG398" s="2" t="s">
        <v>336</v>
      </c>
      <c r="EH398" s="2">
        <v>0</v>
      </c>
      <c r="EI398" s="2" t="s">
        <v>3</v>
      </c>
      <c r="EJ398" s="2">
        <v>2</v>
      </c>
      <c r="EK398" s="2">
        <v>1618</v>
      </c>
      <c r="EL398" s="2" t="s">
        <v>337</v>
      </c>
      <c r="EM398" s="2" t="s">
        <v>338</v>
      </c>
      <c r="EN398" s="2"/>
      <c r="EO398" s="2" t="s">
        <v>3</v>
      </c>
      <c r="EP398" s="2"/>
      <c r="EQ398" s="2">
        <v>132096</v>
      </c>
      <c r="ER398" s="2">
        <v>10496.54</v>
      </c>
      <c r="ES398" s="2">
        <v>10496.54</v>
      </c>
      <c r="ET398" s="2">
        <v>0</v>
      </c>
      <c r="EU398" s="2">
        <v>0</v>
      </c>
      <c r="EV398" s="2">
        <v>0</v>
      </c>
      <c r="EW398" s="2">
        <v>0</v>
      </c>
      <c r="EX398" s="2">
        <v>0</v>
      </c>
      <c r="EY398" s="2">
        <v>0</v>
      </c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>
        <v>0</v>
      </c>
      <c r="FR398" s="2">
        <v>0</v>
      </c>
      <c r="FS398" s="2">
        <v>0</v>
      </c>
      <c r="FT398" s="2"/>
      <c r="FU398" s="2"/>
      <c r="FV398" s="2"/>
      <c r="FW398" s="2"/>
      <c r="FX398" s="2">
        <v>0</v>
      </c>
      <c r="FY398" s="2">
        <v>0</v>
      </c>
      <c r="FZ398" s="2"/>
      <c r="GA398" s="2" t="s">
        <v>3</v>
      </c>
      <c r="GB398" s="2"/>
      <c r="GC398" s="2"/>
      <c r="GD398" s="2">
        <v>1</v>
      </c>
      <c r="GE398" s="2"/>
      <c r="GF398" s="2">
        <v>551016925</v>
      </c>
      <c r="GG398" s="2">
        <v>2</v>
      </c>
      <c r="GH398" s="2">
        <v>1</v>
      </c>
      <c r="GI398" s="2">
        <v>-2</v>
      </c>
      <c r="GJ398" s="2">
        <v>0</v>
      </c>
      <c r="GK398" s="2">
        <v>0</v>
      </c>
      <c r="GL398" s="2">
        <f t="shared" si="641"/>
        <v>0</v>
      </c>
      <c r="GM398" s="2">
        <f t="shared" si="642"/>
        <v>0</v>
      </c>
      <c r="GN398" s="2">
        <f t="shared" si="643"/>
        <v>0</v>
      </c>
      <c r="GO398" s="2">
        <f t="shared" si="644"/>
        <v>0</v>
      </c>
      <c r="GP398" s="2">
        <f t="shared" si="645"/>
        <v>0</v>
      </c>
      <c r="GQ398" s="2"/>
      <c r="GR398" s="2">
        <v>0</v>
      </c>
      <c r="GS398" s="2">
        <v>0</v>
      </c>
      <c r="GT398" s="2">
        <v>0</v>
      </c>
      <c r="GU398" s="2" t="s">
        <v>3</v>
      </c>
      <c r="GV398" s="2">
        <f t="shared" si="646"/>
        <v>0</v>
      </c>
      <c r="GW398" s="2">
        <v>1</v>
      </c>
      <c r="GX398" s="2">
        <f t="shared" si="647"/>
        <v>0</v>
      </c>
      <c r="GY398" s="2"/>
      <c r="GZ398" s="2"/>
      <c r="HA398" s="2">
        <v>0</v>
      </c>
      <c r="HB398" s="2">
        <v>0</v>
      </c>
      <c r="HC398" s="2">
        <f t="shared" si="648"/>
        <v>0</v>
      </c>
      <c r="HD398" s="2"/>
      <c r="HE398" s="2" t="s">
        <v>3</v>
      </c>
      <c r="HF398" s="2" t="s">
        <v>3</v>
      </c>
      <c r="HG398" s="2"/>
      <c r="HH398" s="2"/>
      <c r="HI398" s="2"/>
      <c r="HJ398" s="2"/>
      <c r="HK398" s="2"/>
      <c r="HL398" s="2"/>
      <c r="HM398" s="2" t="s">
        <v>3</v>
      </c>
      <c r="HN398" s="2" t="s">
        <v>3</v>
      </c>
      <c r="HO398" s="2" t="s">
        <v>3</v>
      </c>
      <c r="HP398" s="2" t="s">
        <v>3</v>
      </c>
      <c r="HQ398" s="2" t="s">
        <v>3</v>
      </c>
      <c r="HR398" s="2"/>
      <c r="HS398" s="2">
        <v>0</v>
      </c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>
        <v>0</v>
      </c>
      <c r="IL398" s="2"/>
      <c r="IM398" s="2"/>
      <c r="IN398" s="2"/>
      <c r="IO398" s="2"/>
      <c r="IP398" s="2"/>
      <c r="IQ398" s="2"/>
      <c r="IR398" s="2"/>
      <c r="IS398" s="2"/>
      <c r="IT398" s="2"/>
      <c r="IU398" s="2"/>
    </row>
    <row r="399" spans="1:255" x14ac:dyDescent="0.2">
      <c r="A399">
        <v>17</v>
      </c>
      <c r="B399">
        <v>1</v>
      </c>
      <c r="E399" t="s">
        <v>3</v>
      </c>
      <c r="F399" t="s">
        <v>363</v>
      </c>
      <c r="G399" t="s">
        <v>735</v>
      </c>
      <c r="H399" t="s">
        <v>348</v>
      </c>
      <c r="I399">
        <f>ROUND(I395+I397,9)</f>
        <v>0</v>
      </c>
      <c r="J399">
        <v>0</v>
      </c>
      <c r="K399">
        <f>ROUND(I395+I397,9)</f>
        <v>0</v>
      </c>
      <c r="O399">
        <f t="shared" si="618"/>
        <v>0</v>
      </c>
      <c r="P399">
        <f t="shared" si="619"/>
        <v>0</v>
      </c>
      <c r="Q399">
        <f>(ROUND((ROUND(((ET399)*AV399*I399),2)*BB399),2)+ROUND((ROUND(((AE399-(EU399))*AV399*I399),2)*BS399),2))</f>
        <v>0</v>
      </c>
      <c r="R399">
        <f t="shared" si="620"/>
        <v>0</v>
      </c>
      <c r="S399">
        <f t="shared" si="621"/>
        <v>0</v>
      </c>
      <c r="T399">
        <f t="shared" si="622"/>
        <v>0</v>
      </c>
      <c r="U399">
        <f t="shared" si="623"/>
        <v>0</v>
      </c>
      <c r="V399">
        <f t="shared" si="624"/>
        <v>0</v>
      </c>
      <c r="W399">
        <f t="shared" si="625"/>
        <v>0</v>
      </c>
      <c r="X399">
        <f t="shared" si="626"/>
        <v>0</v>
      </c>
      <c r="Y399">
        <f t="shared" si="627"/>
        <v>0</v>
      </c>
      <c r="AA399">
        <v>-1</v>
      </c>
      <c r="AB399">
        <f t="shared" si="628"/>
        <v>10496.54</v>
      </c>
      <c r="AC399">
        <f>ROUND((ES399),6)</f>
        <v>10496.54</v>
      </c>
      <c r="AD399">
        <f>ROUND((((ET399)-(EU399))+AE399),6)</f>
        <v>0</v>
      </c>
      <c r="AE399">
        <f t="shared" si="657"/>
        <v>0</v>
      </c>
      <c r="AF399">
        <f t="shared" si="657"/>
        <v>0</v>
      </c>
      <c r="AG399">
        <f t="shared" si="629"/>
        <v>0</v>
      </c>
      <c r="AH399">
        <f t="shared" si="658"/>
        <v>0</v>
      </c>
      <c r="AI399">
        <f t="shared" si="658"/>
        <v>0</v>
      </c>
      <c r="AJ399">
        <f t="shared" si="630"/>
        <v>0</v>
      </c>
      <c r="AK399">
        <v>10496.54</v>
      </c>
      <c r="AL399">
        <v>10496.54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6.32</v>
      </c>
      <c r="BD399" t="s">
        <v>3</v>
      </c>
      <c r="BE399" t="s">
        <v>3</v>
      </c>
      <c r="BF399" t="s">
        <v>3</v>
      </c>
      <c r="BG399" t="s">
        <v>3</v>
      </c>
      <c r="BH399">
        <v>3</v>
      </c>
      <c r="BI399">
        <v>2</v>
      </c>
      <c r="BJ399" t="s">
        <v>364</v>
      </c>
      <c r="BM399">
        <v>1618</v>
      </c>
      <c r="BN399">
        <v>0</v>
      </c>
      <c r="BO399" t="s">
        <v>363</v>
      </c>
      <c r="BP399">
        <v>1</v>
      </c>
      <c r="BQ399">
        <v>201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0</v>
      </c>
      <c r="CA399">
        <v>0</v>
      </c>
      <c r="CB399" t="s">
        <v>3</v>
      </c>
      <c r="CE399">
        <v>30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631"/>
        <v>0</v>
      </c>
      <c r="CQ399">
        <f t="shared" si="632"/>
        <v>66338.13</v>
      </c>
      <c r="CR399">
        <f>(ROUND((ROUND(((ET399)*AV399*1),2)*BB399),2)+ROUND((ROUND(((AE399-(EU399))*AV399*1),2)*BS399),2))</f>
        <v>0</v>
      </c>
      <c r="CS399">
        <f t="shared" si="633"/>
        <v>0</v>
      </c>
      <c r="CT399">
        <f t="shared" si="634"/>
        <v>0</v>
      </c>
      <c r="CU399">
        <f t="shared" si="635"/>
        <v>0</v>
      </c>
      <c r="CV399">
        <f t="shared" si="636"/>
        <v>0</v>
      </c>
      <c r="CW399">
        <f t="shared" si="637"/>
        <v>0</v>
      </c>
      <c r="CX399">
        <f t="shared" si="638"/>
        <v>0</v>
      </c>
      <c r="CY399">
        <f t="shared" si="639"/>
        <v>0</v>
      </c>
      <c r="CZ399">
        <f t="shared" si="640"/>
        <v>0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348</v>
      </c>
      <c r="DW399" t="s">
        <v>348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82946513</v>
      </c>
      <c r="EF399">
        <v>201</v>
      </c>
      <c r="EG399" t="s">
        <v>336</v>
      </c>
      <c r="EH399">
        <v>0</v>
      </c>
      <c r="EI399" t="s">
        <v>3</v>
      </c>
      <c r="EJ399">
        <v>2</v>
      </c>
      <c r="EK399">
        <v>1618</v>
      </c>
      <c r="EL399" t="s">
        <v>337</v>
      </c>
      <c r="EM399" t="s">
        <v>338</v>
      </c>
      <c r="EO399" t="s">
        <v>3</v>
      </c>
      <c r="EQ399">
        <v>132096</v>
      </c>
      <c r="ER399">
        <v>10496.54</v>
      </c>
      <c r="ES399">
        <v>10496.54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FQ399">
        <v>0</v>
      </c>
      <c r="FR399">
        <v>0</v>
      </c>
      <c r="FS399">
        <v>0</v>
      </c>
      <c r="FX399">
        <v>0</v>
      </c>
      <c r="FY399">
        <v>0</v>
      </c>
      <c r="GA399" t="s">
        <v>3</v>
      </c>
      <c r="GD399">
        <v>1</v>
      </c>
      <c r="GF399">
        <v>551016925</v>
      </c>
      <c r="GG399">
        <v>2</v>
      </c>
      <c r="GH399">
        <v>1</v>
      </c>
      <c r="GI399">
        <v>2</v>
      </c>
      <c r="GJ399">
        <v>0</v>
      </c>
      <c r="GK399">
        <v>0</v>
      </c>
      <c r="GL399">
        <f t="shared" si="641"/>
        <v>0</v>
      </c>
      <c r="GM399">
        <f t="shared" si="642"/>
        <v>0</v>
      </c>
      <c r="GN399">
        <f t="shared" si="643"/>
        <v>0</v>
      </c>
      <c r="GO399">
        <f t="shared" si="644"/>
        <v>0</v>
      </c>
      <c r="GP399">
        <f t="shared" si="645"/>
        <v>0</v>
      </c>
      <c r="GR399">
        <v>0</v>
      </c>
      <c r="GS399">
        <v>0</v>
      </c>
      <c r="GT399">
        <v>0</v>
      </c>
      <c r="GU399" t="s">
        <v>3</v>
      </c>
      <c r="GV399">
        <f t="shared" si="646"/>
        <v>0</v>
      </c>
      <c r="GW399">
        <v>1</v>
      </c>
      <c r="GX399">
        <f t="shared" si="647"/>
        <v>0</v>
      </c>
      <c r="HA399">
        <v>0</v>
      </c>
      <c r="HB399">
        <v>0</v>
      </c>
      <c r="HC399">
        <f t="shared" si="648"/>
        <v>0</v>
      </c>
      <c r="HE399" t="s">
        <v>3</v>
      </c>
      <c r="HF399" t="s">
        <v>3</v>
      </c>
      <c r="HM399" t="s">
        <v>3</v>
      </c>
      <c r="HN399" t="s">
        <v>3</v>
      </c>
      <c r="HO399" t="s">
        <v>3</v>
      </c>
      <c r="HP399" t="s">
        <v>3</v>
      </c>
      <c r="HQ399" t="s">
        <v>3</v>
      </c>
      <c r="HS399">
        <v>0</v>
      </c>
      <c r="IK399">
        <v>0</v>
      </c>
    </row>
    <row r="400" spans="1:255" x14ac:dyDescent="0.2">
      <c r="A400" s="2">
        <v>17</v>
      </c>
      <c r="B400" s="2">
        <v>1</v>
      </c>
      <c r="C400" s="2">
        <f>ROW(SmtRes!A481)</f>
        <v>481</v>
      </c>
      <c r="D400" s="2">
        <f>ROW(EtalonRes!A927)</f>
        <v>927</v>
      </c>
      <c r="E400" s="2" t="s">
        <v>3</v>
      </c>
      <c r="F400" s="2" t="s">
        <v>371</v>
      </c>
      <c r="G400" s="2" t="s">
        <v>372</v>
      </c>
      <c r="H400" s="2" t="s">
        <v>312</v>
      </c>
      <c r="I400" s="2">
        <f>ROUND(ROUND(F535/100*F522,4),9)</f>
        <v>0</v>
      </c>
      <c r="J400" s="2">
        <v>0</v>
      </c>
      <c r="K400" s="2">
        <f>ROUND(ROUND(F535/100*F522,4),9)</f>
        <v>0</v>
      </c>
      <c r="L400" s="2"/>
      <c r="M400" s="2"/>
      <c r="N400" s="2"/>
      <c r="O400" s="2">
        <f t="shared" ref="O400:O415" si="659">ROUND(CP400,2)</f>
        <v>0</v>
      </c>
      <c r="P400" s="2">
        <f t="shared" ref="P400:P415" si="660">ROUND((ROUND((AC400*AW400*I400),2)*BC400),2)</f>
        <v>0</v>
      </c>
      <c r="Q400" s="2">
        <f>(ROUND((ROUND((((ET400*1.2))*AV400*I400),2)*BB400),2)+ROUND((ROUND(((AE400-((EU400*1.2)))*AV400*I400),2)*BS400),2))</f>
        <v>0</v>
      </c>
      <c r="R400" s="2">
        <f t="shared" ref="R400:R415" si="661">ROUND((ROUND((AE400*AV400*I400),2)*BS400),2)</f>
        <v>0</v>
      </c>
      <c r="S400" s="2">
        <f t="shared" ref="S400:S415" si="662">ROUND((ROUND((AF400*AV400*I400),2)*BA400),2)</f>
        <v>0</v>
      </c>
      <c r="T400" s="2">
        <f t="shared" ref="T400:T415" si="663">ROUND(CU400*I400,2)</f>
        <v>0</v>
      </c>
      <c r="U400" s="2">
        <f t="shared" ref="U400:U415" si="664">CV400*I400</f>
        <v>0</v>
      </c>
      <c r="V400" s="2">
        <f t="shared" ref="V400:V415" si="665">CW400*I400</f>
        <v>0</v>
      </c>
      <c r="W400" s="2">
        <f t="shared" ref="W400:W415" si="666">ROUND(CX400*I400,2)</f>
        <v>0</v>
      </c>
      <c r="X400" s="2">
        <f t="shared" ref="X400:X415" si="667">ROUND(CY400,2)</f>
        <v>0</v>
      </c>
      <c r="Y400" s="2">
        <f t="shared" ref="Y400:Y415" si="668">ROUND(CZ400,2)</f>
        <v>0</v>
      </c>
      <c r="Z400" s="2"/>
      <c r="AA400" s="2">
        <v>-1</v>
      </c>
      <c r="AB400" s="2">
        <f t="shared" ref="AB400:AB415" si="669">ROUND((AC400+AD400+AF400),6)</f>
        <v>1931.884</v>
      </c>
      <c r="AC400" s="2">
        <f>ROUND(((ES400*1)),6)</f>
        <v>1830.4</v>
      </c>
      <c r="AD400" s="2">
        <f>ROUND(((((ET400*1.2))-((EU400*1.2)))+AE400),6)</f>
        <v>49.86</v>
      </c>
      <c r="AE400" s="2">
        <f>ROUND(((EU400*1.2)),6)</f>
        <v>7.5720000000000001</v>
      </c>
      <c r="AF400" s="2">
        <f>ROUND(((EV400*1.2)),6)</f>
        <v>51.624000000000002</v>
      </c>
      <c r="AG400" s="2">
        <f t="shared" ref="AG400:AG415" si="670">ROUND((AP400),6)</f>
        <v>0</v>
      </c>
      <c r="AH400" s="2">
        <f>((EW400*1.2))</f>
        <v>4.9079999999999995</v>
      </c>
      <c r="AI400" s="2">
        <f>((EX400*1.2))</f>
        <v>0</v>
      </c>
      <c r="AJ400" s="2">
        <f t="shared" ref="AJ400:AJ415" si="671">(AS400)</f>
        <v>0</v>
      </c>
      <c r="AK400" s="2">
        <v>1914.97</v>
      </c>
      <c r="AL400" s="2">
        <v>1830.4</v>
      </c>
      <c r="AM400" s="2">
        <v>41.55</v>
      </c>
      <c r="AN400" s="2">
        <v>6.31</v>
      </c>
      <c r="AO400" s="2">
        <v>43.02</v>
      </c>
      <c r="AP400" s="2">
        <v>0</v>
      </c>
      <c r="AQ400" s="2">
        <v>4.09</v>
      </c>
      <c r="AR400" s="2">
        <v>0</v>
      </c>
      <c r="AS400" s="2">
        <v>0</v>
      </c>
      <c r="AT400" s="2">
        <v>97</v>
      </c>
      <c r="AU400" s="2">
        <v>51</v>
      </c>
      <c r="AV400" s="2">
        <v>1.0669999999999999</v>
      </c>
      <c r="AW400" s="2">
        <v>1.081</v>
      </c>
      <c r="AX400" s="2"/>
      <c r="AY400" s="2"/>
      <c r="AZ400" s="2">
        <v>1</v>
      </c>
      <c r="BA400" s="2">
        <v>1</v>
      </c>
      <c r="BB400" s="2">
        <v>1</v>
      </c>
      <c r="BC400" s="2">
        <v>1</v>
      </c>
      <c r="BD400" s="2" t="s">
        <v>3</v>
      </c>
      <c r="BE400" s="2" t="s">
        <v>3</v>
      </c>
      <c r="BF400" s="2" t="s">
        <v>3</v>
      </c>
      <c r="BG400" s="2" t="s">
        <v>3</v>
      </c>
      <c r="BH400" s="2">
        <v>0</v>
      </c>
      <c r="BI400" s="2">
        <v>2</v>
      </c>
      <c r="BJ400" s="2" t="s">
        <v>373</v>
      </c>
      <c r="BK400" s="2"/>
      <c r="BL400" s="2"/>
      <c r="BM400" s="2">
        <v>67</v>
      </c>
      <c r="BN400" s="2">
        <v>0</v>
      </c>
      <c r="BO400" s="2" t="s">
        <v>371</v>
      </c>
      <c r="BP400" s="2">
        <v>1</v>
      </c>
      <c r="BQ400" s="2">
        <v>40</v>
      </c>
      <c r="BR400" s="2">
        <v>0</v>
      </c>
      <c r="BS400" s="2">
        <v>1</v>
      </c>
      <c r="BT400" s="2">
        <v>1</v>
      </c>
      <c r="BU400" s="2">
        <v>1</v>
      </c>
      <c r="BV400" s="2">
        <v>1</v>
      </c>
      <c r="BW400" s="2">
        <v>1</v>
      </c>
      <c r="BX400" s="2">
        <v>1</v>
      </c>
      <c r="BY400" s="2" t="s">
        <v>3</v>
      </c>
      <c r="BZ400" s="2">
        <v>97</v>
      </c>
      <c r="CA400" s="2">
        <v>51</v>
      </c>
      <c r="CB400" s="2" t="s">
        <v>3</v>
      </c>
      <c r="CC400" s="2"/>
      <c r="CD400" s="2"/>
      <c r="CE400" s="2">
        <v>30</v>
      </c>
      <c r="CF400" s="2">
        <v>0</v>
      </c>
      <c r="CG400" s="2">
        <v>0</v>
      </c>
      <c r="CH400" s="2"/>
      <c r="CI400" s="2"/>
      <c r="CJ400" s="2"/>
      <c r="CK400" s="2"/>
      <c r="CL400" s="2"/>
      <c r="CM400" s="2">
        <v>0</v>
      </c>
      <c r="CN400" s="2" t="s">
        <v>731</v>
      </c>
      <c r="CO400" s="2">
        <v>0</v>
      </c>
      <c r="CP400" s="2">
        <f t="shared" ref="CP400:CP415" si="672">(P400+Q400+S400)</f>
        <v>0</v>
      </c>
      <c r="CQ400" s="2">
        <f t="shared" ref="CQ400:CQ415" si="673">ROUND((ROUND((AC400*AW400*1),2)*BC400),2)</f>
        <v>1978.66</v>
      </c>
      <c r="CR400" s="2">
        <f>(ROUND((ROUND((((ET400*1.2))*AV400*1),2)*BB400),2)+ROUND((ROUND(((AE400-((EU400*1.2)))*AV400*1),2)*BS400),2))</f>
        <v>53.2</v>
      </c>
      <c r="CS400" s="2">
        <f t="shared" ref="CS400:CS415" si="674">ROUND((ROUND((AE400*AV400*1),2)*BS400),2)</f>
        <v>8.08</v>
      </c>
      <c r="CT400" s="2">
        <f t="shared" ref="CT400:CT415" si="675">ROUND((ROUND((AF400*AV400*1),2)*BA400),2)</f>
        <v>55.08</v>
      </c>
      <c r="CU400" s="2">
        <f t="shared" ref="CU400:CU415" si="676">AG400</f>
        <v>0</v>
      </c>
      <c r="CV400" s="2">
        <f t="shared" ref="CV400:CV415" si="677">(AH400*AV400)</f>
        <v>5.2368359999999994</v>
      </c>
      <c r="CW400" s="2">
        <f t="shared" ref="CW400:CW415" si="678">AI400</f>
        <v>0</v>
      </c>
      <c r="CX400" s="2">
        <f t="shared" ref="CX400:CX415" si="679">AJ400</f>
        <v>0</v>
      </c>
      <c r="CY400" s="2">
        <f t="shared" ref="CY400:CY415" si="680">(((S400+R400)*AT400)/100)</f>
        <v>0</v>
      </c>
      <c r="CZ400" s="2">
        <f t="shared" ref="CZ400:CZ415" si="681">(((S400+R400)*AU400)/100)</f>
        <v>0</v>
      </c>
      <c r="DA400" s="2"/>
      <c r="DB400" s="2">
        <v>67</v>
      </c>
      <c r="DC400" s="2" t="s">
        <v>3</v>
      </c>
      <c r="DD400" s="2" t="s">
        <v>26</v>
      </c>
      <c r="DE400" s="2" t="s">
        <v>323</v>
      </c>
      <c r="DF400" s="2" t="s">
        <v>323</v>
      </c>
      <c r="DG400" s="2" t="s">
        <v>323</v>
      </c>
      <c r="DH400" s="2" t="s">
        <v>3</v>
      </c>
      <c r="DI400" s="2" t="s">
        <v>323</v>
      </c>
      <c r="DJ400" s="2" t="s">
        <v>323</v>
      </c>
      <c r="DK400" s="2" t="s">
        <v>3</v>
      </c>
      <c r="DL400" s="2" t="s">
        <v>3</v>
      </c>
      <c r="DM400" s="2" t="s">
        <v>3</v>
      </c>
      <c r="DN400" s="2">
        <v>0</v>
      </c>
      <c r="DO400" s="2">
        <v>0</v>
      </c>
      <c r="DP400" s="2">
        <v>1</v>
      </c>
      <c r="DQ400" s="2">
        <v>1</v>
      </c>
      <c r="DR400" s="2"/>
      <c r="DS400" s="2"/>
      <c r="DT400" s="2"/>
      <c r="DU400" s="2">
        <v>1013</v>
      </c>
      <c r="DV400" s="2" t="s">
        <v>312</v>
      </c>
      <c r="DW400" s="2" t="s">
        <v>312</v>
      </c>
      <c r="DX400" s="2">
        <v>1</v>
      </c>
      <c r="DY400" s="2"/>
      <c r="DZ400" s="2" t="s">
        <v>3</v>
      </c>
      <c r="EA400" s="2" t="s">
        <v>3</v>
      </c>
      <c r="EB400" s="2" t="s">
        <v>3</v>
      </c>
      <c r="EC400" s="2" t="s">
        <v>3</v>
      </c>
      <c r="ED400" s="2"/>
      <c r="EE400" s="2">
        <v>82946483</v>
      </c>
      <c r="EF400" s="2">
        <v>40</v>
      </c>
      <c r="EG400" s="2" t="s">
        <v>315</v>
      </c>
      <c r="EH400" s="2">
        <v>0</v>
      </c>
      <c r="EI400" s="2" t="s">
        <v>3</v>
      </c>
      <c r="EJ400" s="2">
        <v>2</v>
      </c>
      <c r="EK400" s="2">
        <v>67</v>
      </c>
      <c r="EL400" s="2" t="s">
        <v>316</v>
      </c>
      <c r="EM400" s="2" t="s">
        <v>317</v>
      </c>
      <c r="EN400" s="2"/>
      <c r="EO400" s="2" t="s">
        <v>324</v>
      </c>
      <c r="EP400" s="2"/>
      <c r="EQ400" s="2">
        <v>132096</v>
      </c>
      <c r="ER400" s="2">
        <v>1914.97</v>
      </c>
      <c r="ES400" s="2">
        <v>1830.4</v>
      </c>
      <c r="ET400" s="2">
        <v>41.55</v>
      </c>
      <c r="EU400" s="2">
        <v>6.31</v>
      </c>
      <c r="EV400" s="2">
        <v>43.02</v>
      </c>
      <c r="EW400" s="2">
        <v>4.09</v>
      </c>
      <c r="EX400" s="2">
        <v>0</v>
      </c>
      <c r="EY400" s="2">
        <v>0</v>
      </c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>
        <v>0</v>
      </c>
      <c r="FR400" s="2">
        <v>0</v>
      </c>
      <c r="FS400" s="2">
        <v>2</v>
      </c>
      <c r="FT400" s="2"/>
      <c r="FU400" s="2"/>
      <c r="FV400" s="2"/>
      <c r="FW400" s="2"/>
      <c r="FX400" s="2">
        <v>97</v>
      </c>
      <c r="FY400" s="2">
        <v>51</v>
      </c>
      <c r="FZ400" s="2"/>
      <c r="GA400" s="2" t="s">
        <v>3</v>
      </c>
      <c r="GB400" s="2"/>
      <c r="GC400" s="2"/>
      <c r="GD400" s="2">
        <v>1</v>
      </c>
      <c r="GE400" s="2"/>
      <c r="GF400" s="2">
        <v>1900704298</v>
      </c>
      <c r="GG400" s="2">
        <v>2</v>
      </c>
      <c r="GH400" s="2">
        <v>1</v>
      </c>
      <c r="GI400" s="2">
        <v>2</v>
      </c>
      <c r="GJ400" s="2">
        <v>0</v>
      </c>
      <c r="GK400" s="2">
        <v>0</v>
      </c>
      <c r="GL400" s="2">
        <f t="shared" ref="GL400:GL415" si="682">ROUND(IF(AND(BH400=3,BI400=3,FS400&lt;&gt;0),P400,0),2)</f>
        <v>0</v>
      </c>
      <c r="GM400" s="2">
        <f t="shared" ref="GM400:GM415" si="683">ROUND(O400+X400+Y400,2)+GX400</f>
        <v>0</v>
      </c>
      <c r="GN400" s="2">
        <f t="shared" ref="GN400:GN415" si="684">IF(OR(BI400=0,BI400=1),GM400-GX400,0)</f>
        <v>0</v>
      </c>
      <c r="GO400" s="2">
        <f t="shared" ref="GO400:GO415" si="685">IF(BI400=2,GM400-GX400,0)</f>
        <v>0</v>
      </c>
      <c r="GP400" s="2">
        <f t="shared" ref="GP400:GP415" si="686">IF(BI400=4,GM400-GX400,0)</f>
        <v>0</v>
      </c>
      <c r="GQ400" s="2"/>
      <c r="GR400" s="2">
        <v>0</v>
      </c>
      <c r="GS400" s="2">
        <v>0</v>
      </c>
      <c r="GT400" s="2">
        <v>0</v>
      </c>
      <c r="GU400" s="2" t="s">
        <v>3</v>
      </c>
      <c r="GV400" s="2">
        <f t="shared" ref="GV400:GV415" si="687">ROUND((GT400),6)</f>
        <v>0</v>
      </c>
      <c r="GW400" s="2">
        <v>1</v>
      </c>
      <c r="GX400" s="2">
        <f t="shared" ref="GX400:GX415" si="688">ROUND(HC400*I400,2)</f>
        <v>0</v>
      </c>
      <c r="GY400" s="2"/>
      <c r="GZ400" s="2"/>
      <c r="HA400" s="2">
        <v>0</v>
      </c>
      <c r="HB400" s="2">
        <v>0</v>
      </c>
      <c r="HC400" s="2">
        <f t="shared" ref="HC400:HC415" si="689">GV400*GW400</f>
        <v>0</v>
      </c>
      <c r="HD400" s="2"/>
      <c r="HE400" s="2" t="s">
        <v>3</v>
      </c>
      <c r="HF400" s="2" t="s">
        <v>3</v>
      </c>
      <c r="HG400" s="2"/>
      <c r="HH400" s="2"/>
      <c r="HI400" s="2"/>
      <c r="HJ400" s="2"/>
      <c r="HK400" s="2"/>
      <c r="HL400" s="2"/>
      <c r="HM400" s="2" t="s">
        <v>3</v>
      </c>
      <c r="HN400" s="2" t="s">
        <v>3</v>
      </c>
      <c r="HO400" s="2" t="s">
        <v>3</v>
      </c>
      <c r="HP400" s="2" t="s">
        <v>3</v>
      </c>
      <c r="HQ400" s="2" t="s">
        <v>3</v>
      </c>
      <c r="HR400" s="2"/>
      <c r="HS400" s="2">
        <v>0</v>
      </c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>
        <v>0</v>
      </c>
      <c r="IL400" s="2"/>
      <c r="IM400" s="2"/>
      <c r="IN400" s="2"/>
      <c r="IO400" s="2"/>
      <c r="IP400" s="2"/>
      <c r="IQ400" s="2"/>
      <c r="IR400" s="2"/>
      <c r="IS400" s="2"/>
      <c r="IT400" s="2"/>
      <c r="IU400" s="2"/>
    </row>
    <row r="401" spans="1:255" x14ac:dyDescent="0.2">
      <c r="A401">
        <v>17</v>
      </c>
      <c r="B401">
        <v>1</v>
      </c>
      <c r="C401">
        <f>ROW(SmtRes!A484)</f>
        <v>484</v>
      </c>
      <c r="D401">
        <f>ROW(EtalonRes!A930)</f>
        <v>930</v>
      </c>
      <c r="E401" t="s">
        <v>3</v>
      </c>
      <c r="F401" t="s">
        <v>371</v>
      </c>
      <c r="G401" t="s">
        <v>372</v>
      </c>
      <c r="H401" t="s">
        <v>312</v>
      </c>
      <c r="I401">
        <f>ROUND(ROUND(F535/100*F522,4),9)</f>
        <v>0</v>
      </c>
      <c r="J401">
        <v>0</v>
      </c>
      <c r="K401">
        <f>ROUND(ROUND(F535/100*F522,4),9)</f>
        <v>0</v>
      </c>
      <c r="O401">
        <f t="shared" si="659"/>
        <v>0</v>
      </c>
      <c r="P401">
        <f t="shared" si="660"/>
        <v>0</v>
      </c>
      <c r="Q401">
        <f>(ROUND((ROUND((((ET401*1.2))*AV401*I401),2)*BB401),2)+ROUND((ROUND(((AE401-((EU401*1.2)))*AV401*I401),2)*BS401),2))</f>
        <v>0</v>
      </c>
      <c r="R401">
        <f t="shared" si="661"/>
        <v>0</v>
      </c>
      <c r="S401">
        <f t="shared" si="662"/>
        <v>0</v>
      </c>
      <c r="T401">
        <f t="shared" si="663"/>
        <v>0</v>
      </c>
      <c r="U401">
        <f t="shared" si="664"/>
        <v>0</v>
      </c>
      <c r="V401">
        <f t="shared" si="665"/>
        <v>0</v>
      </c>
      <c r="W401">
        <f t="shared" si="666"/>
        <v>0</v>
      </c>
      <c r="X401">
        <f t="shared" si="667"/>
        <v>0</v>
      </c>
      <c r="Y401">
        <f t="shared" si="668"/>
        <v>0</v>
      </c>
      <c r="AA401">
        <v>-1</v>
      </c>
      <c r="AB401">
        <f t="shared" si="669"/>
        <v>1931.884</v>
      </c>
      <c r="AC401">
        <f>ROUND(((ES401*1)),6)</f>
        <v>1830.4</v>
      </c>
      <c r="AD401">
        <f>ROUND(((((ET401*1.2))-((EU401*1.2)))+AE401),6)</f>
        <v>49.86</v>
      </c>
      <c r="AE401">
        <f>ROUND(((EU401*1.2)),6)</f>
        <v>7.5720000000000001</v>
      </c>
      <c r="AF401">
        <f>ROUND(((EV401*1.2)),6)</f>
        <v>51.624000000000002</v>
      </c>
      <c r="AG401">
        <f t="shared" si="670"/>
        <v>0</v>
      </c>
      <c r="AH401">
        <f>((EW401*1.2))</f>
        <v>4.9079999999999995</v>
      </c>
      <c r="AI401">
        <f>((EX401*1.2))</f>
        <v>0</v>
      </c>
      <c r="AJ401">
        <f t="shared" si="671"/>
        <v>0</v>
      </c>
      <c r="AK401">
        <v>1914.97</v>
      </c>
      <c r="AL401">
        <v>1830.4</v>
      </c>
      <c r="AM401">
        <v>41.55</v>
      </c>
      <c r="AN401">
        <v>6.31</v>
      </c>
      <c r="AO401">
        <v>43.02</v>
      </c>
      <c r="AP401">
        <v>0</v>
      </c>
      <c r="AQ401">
        <v>4.09</v>
      </c>
      <c r="AR401">
        <v>0</v>
      </c>
      <c r="AS401">
        <v>0</v>
      </c>
      <c r="AT401">
        <v>97</v>
      </c>
      <c r="AU401">
        <v>51</v>
      </c>
      <c r="AV401">
        <v>1.0669999999999999</v>
      </c>
      <c r="AW401">
        <v>1.081</v>
      </c>
      <c r="AZ401">
        <v>1</v>
      </c>
      <c r="BA401">
        <v>55.67</v>
      </c>
      <c r="BB401">
        <v>16.68</v>
      </c>
      <c r="BC401">
        <v>9.27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373</v>
      </c>
      <c r="BM401">
        <v>67</v>
      </c>
      <c r="BN401">
        <v>0</v>
      </c>
      <c r="BO401" t="s">
        <v>371</v>
      </c>
      <c r="BP401">
        <v>1</v>
      </c>
      <c r="BQ401">
        <v>40</v>
      </c>
      <c r="BR401">
        <v>0</v>
      </c>
      <c r="BS401">
        <v>55.67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97</v>
      </c>
      <c r="CA401">
        <v>51</v>
      </c>
      <c r="CB401" t="s">
        <v>3</v>
      </c>
      <c r="CE401">
        <v>30</v>
      </c>
      <c r="CF401">
        <v>0</v>
      </c>
      <c r="CG401">
        <v>0</v>
      </c>
      <c r="CM401">
        <v>0</v>
      </c>
      <c r="CN401" t="s">
        <v>731</v>
      </c>
      <c r="CO401">
        <v>0</v>
      </c>
      <c r="CP401">
        <f t="shared" si="672"/>
        <v>0</v>
      </c>
      <c r="CQ401">
        <f t="shared" si="673"/>
        <v>18342.18</v>
      </c>
      <c r="CR401">
        <f>(ROUND((ROUND((((ET401*1.2))*AV401*1),2)*BB401),2)+ROUND((ROUND(((AE401-((EU401*1.2)))*AV401*1),2)*BS401),2))</f>
        <v>887.38</v>
      </c>
      <c r="CS401">
        <f t="shared" si="674"/>
        <v>449.81</v>
      </c>
      <c r="CT401">
        <f t="shared" si="675"/>
        <v>3066.3</v>
      </c>
      <c r="CU401">
        <f t="shared" si="676"/>
        <v>0</v>
      </c>
      <c r="CV401">
        <f t="shared" si="677"/>
        <v>5.2368359999999994</v>
      </c>
      <c r="CW401">
        <f t="shared" si="678"/>
        <v>0</v>
      </c>
      <c r="CX401">
        <f t="shared" si="679"/>
        <v>0</v>
      </c>
      <c r="CY401">
        <f t="shared" si="680"/>
        <v>0</v>
      </c>
      <c r="CZ401">
        <f t="shared" si="681"/>
        <v>0</v>
      </c>
      <c r="DB401">
        <v>68</v>
      </c>
      <c r="DC401" t="s">
        <v>3</v>
      </c>
      <c r="DD401" t="s">
        <v>26</v>
      </c>
      <c r="DE401" t="s">
        <v>323</v>
      </c>
      <c r="DF401" t="s">
        <v>323</v>
      </c>
      <c r="DG401" t="s">
        <v>323</v>
      </c>
      <c r="DH401" t="s">
        <v>3</v>
      </c>
      <c r="DI401" t="s">
        <v>323</v>
      </c>
      <c r="DJ401" t="s">
        <v>323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312</v>
      </c>
      <c r="DW401" t="s">
        <v>312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82946483</v>
      </c>
      <c r="EF401">
        <v>40</v>
      </c>
      <c r="EG401" t="s">
        <v>315</v>
      </c>
      <c r="EH401">
        <v>0</v>
      </c>
      <c r="EI401" t="s">
        <v>3</v>
      </c>
      <c r="EJ401">
        <v>2</v>
      </c>
      <c r="EK401">
        <v>67</v>
      </c>
      <c r="EL401" t="s">
        <v>316</v>
      </c>
      <c r="EM401" t="s">
        <v>317</v>
      </c>
      <c r="EO401" t="s">
        <v>324</v>
      </c>
      <c r="EQ401">
        <v>132096</v>
      </c>
      <c r="ER401">
        <v>1914.97</v>
      </c>
      <c r="ES401">
        <v>1830.4</v>
      </c>
      <c r="ET401">
        <v>41.55</v>
      </c>
      <c r="EU401">
        <v>6.31</v>
      </c>
      <c r="EV401">
        <v>43.02</v>
      </c>
      <c r="EW401">
        <v>4.09</v>
      </c>
      <c r="EX401">
        <v>0</v>
      </c>
      <c r="EY401">
        <v>0</v>
      </c>
      <c r="FQ401">
        <v>0</v>
      </c>
      <c r="FR401">
        <v>0</v>
      </c>
      <c r="FS401">
        <v>2</v>
      </c>
      <c r="FX401">
        <v>97</v>
      </c>
      <c r="FY401">
        <v>51</v>
      </c>
      <c r="GA401" t="s">
        <v>3</v>
      </c>
      <c r="GD401">
        <v>1</v>
      </c>
      <c r="GF401">
        <v>1900704298</v>
      </c>
      <c r="GG401">
        <v>2</v>
      </c>
      <c r="GH401">
        <v>1</v>
      </c>
      <c r="GI401">
        <v>2</v>
      </c>
      <c r="GJ401">
        <v>0</v>
      </c>
      <c r="GK401">
        <v>0</v>
      </c>
      <c r="GL401">
        <f t="shared" si="682"/>
        <v>0</v>
      </c>
      <c r="GM401">
        <f t="shared" si="683"/>
        <v>0</v>
      </c>
      <c r="GN401">
        <f t="shared" si="684"/>
        <v>0</v>
      </c>
      <c r="GO401">
        <f t="shared" si="685"/>
        <v>0</v>
      </c>
      <c r="GP401">
        <f t="shared" si="686"/>
        <v>0</v>
      </c>
      <c r="GR401">
        <v>0</v>
      </c>
      <c r="GS401">
        <v>0</v>
      </c>
      <c r="GT401">
        <v>0</v>
      </c>
      <c r="GU401" t="s">
        <v>3</v>
      </c>
      <c r="GV401">
        <f t="shared" si="687"/>
        <v>0</v>
      </c>
      <c r="GW401">
        <v>1</v>
      </c>
      <c r="GX401">
        <f t="shared" si="688"/>
        <v>0</v>
      </c>
      <c r="HA401">
        <v>0</v>
      </c>
      <c r="HB401">
        <v>0</v>
      </c>
      <c r="HC401">
        <f t="shared" si="689"/>
        <v>0</v>
      </c>
      <c r="HE401" t="s">
        <v>3</v>
      </c>
      <c r="HF401" t="s">
        <v>3</v>
      </c>
      <c r="HM401" t="s">
        <v>3</v>
      </c>
      <c r="HN401" t="s">
        <v>3</v>
      </c>
      <c r="HO401" t="s">
        <v>3</v>
      </c>
      <c r="HP401" t="s">
        <v>3</v>
      </c>
      <c r="HQ401" t="s">
        <v>3</v>
      </c>
      <c r="HS401">
        <v>0</v>
      </c>
      <c r="IK401">
        <v>0</v>
      </c>
    </row>
    <row r="402" spans="1:255" x14ac:dyDescent="0.2">
      <c r="A402" s="2">
        <v>17</v>
      </c>
      <c r="B402" s="2">
        <v>1</v>
      </c>
      <c r="C402" s="2">
        <f>ROW(SmtRes!A487)</f>
        <v>487</v>
      </c>
      <c r="D402" s="2">
        <f>ROW(EtalonRes!A933)</f>
        <v>933</v>
      </c>
      <c r="E402" s="2" t="s">
        <v>3</v>
      </c>
      <c r="F402" s="2" t="s">
        <v>371</v>
      </c>
      <c r="G402" s="2" t="s">
        <v>372</v>
      </c>
      <c r="H402" s="2" t="s">
        <v>312</v>
      </c>
      <c r="I402" s="2">
        <f>ROUND(F535/100-I400,9)</f>
        <v>0</v>
      </c>
      <c r="J402" s="2">
        <v>0</v>
      </c>
      <c r="K402" s="2">
        <f>ROUND(F535/100-I400,9)</f>
        <v>0</v>
      </c>
      <c r="L402" s="2"/>
      <c r="M402" s="2"/>
      <c r="N402" s="2"/>
      <c r="O402" s="2">
        <f t="shared" si="659"/>
        <v>0</v>
      </c>
      <c r="P402" s="2">
        <f t="shared" si="660"/>
        <v>0</v>
      </c>
      <c r="Q402" s="2">
        <f>(ROUND((ROUND(((ET402)*AV402*I402),2)*BB402),2)+ROUND((ROUND(((AE402-(EU402))*AV402*I402),2)*BS402),2))</f>
        <v>0</v>
      </c>
      <c r="R402" s="2">
        <f t="shared" si="661"/>
        <v>0</v>
      </c>
      <c r="S402" s="2">
        <f t="shared" si="662"/>
        <v>0</v>
      </c>
      <c r="T402" s="2">
        <f t="shared" si="663"/>
        <v>0</v>
      </c>
      <c r="U402" s="2">
        <f t="shared" si="664"/>
        <v>0</v>
      </c>
      <c r="V402" s="2">
        <f t="shared" si="665"/>
        <v>0</v>
      </c>
      <c r="W402" s="2">
        <f t="shared" si="666"/>
        <v>0</v>
      </c>
      <c r="X402" s="2">
        <f t="shared" si="667"/>
        <v>0</v>
      </c>
      <c r="Y402" s="2">
        <f t="shared" si="668"/>
        <v>0</v>
      </c>
      <c r="Z402" s="2"/>
      <c r="AA402" s="2">
        <v>-1</v>
      </c>
      <c r="AB402" s="2">
        <f t="shared" si="669"/>
        <v>1914.97</v>
      </c>
      <c r="AC402" s="2">
        <f>ROUND((ES402),6)</f>
        <v>1830.4</v>
      </c>
      <c r="AD402" s="2">
        <f>ROUND((((ET402)-(EU402))+AE402),6)</f>
        <v>41.55</v>
      </c>
      <c r="AE402" s="2">
        <f>ROUND((EU402),6)</f>
        <v>6.31</v>
      </c>
      <c r="AF402" s="2">
        <f>ROUND((EV402),6)</f>
        <v>43.02</v>
      </c>
      <c r="AG402" s="2">
        <f t="shared" si="670"/>
        <v>0</v>
      </c>
      <c r="AH402" s="2">
        <f>(EW402)</f>
        <v>4.09</v>
      </c>
      <c r="AI402" s="2">
        <f>(EX402)</f>
        <v>0</v>
      </c>
      <c r="AJ402" s="2">
        <f t="shared" si="671"/>
        <v>0</v>
      </c>
      <c r="AK402" s="2">
        <v>1914.97</v>
      </c>
      <c r="AL402" s="2">
        <v>1830.4</v>
      </c>
      <c r="AM402" s="2">
        <v>41.55</v>
      </c>
      <c r="AN402" s="2">
        <v>6.31</v>
      </c>
      <c r="AO402" s="2">
        <v>43.02</v>
      </c>
      <c r="AP402" s="2">
        <v>0</v>
      </c>
      <c r="AQ402" s="2">
        <v>4.09</v>
      </c>
      <c r="AR402" s="2">
        <v>0</v>
      </c>
      <c r="AS402" s="2">
        <v>0</v>
      </c>
      <c r="AT402" s="2">
        <v>97</v>
      </c>
      <c r="AU402" s="2">
        <v>51</v>
      </c>
      <c r="AV402" s="2">
        <v>1.0669999999999999</v>
      </c>
      <c r="AW402" s="2">
        <v>1.081</v>
      </c>
      <c r="AX402" s="2"/>
      <c r="AY402" s="2"/>
      <c r="AZ402" s="2">
        <v>1</v>
      </c>
      <c r="BA402" s="2">
        <v>1</v>
      </c>
      <c r="BB402" s="2">
        <v>1</v>
      </c>
      <c r="BC402" s="2">
        <v>1</v>
      </c>
      <c r="BD402" s="2" t="s">
        <v>3</v>
      </c>
      <c r="BE402" s="2" t="s">
        <v>3</v>
      </c>
      <c r="BF402" s="2" t="s">
        <v>3</v>
      </c>
      <c r="BG402" s="2" t="s">
        <v>3</v>
      </c>
      <c r="BH402" s="2">
        <v>0</v>
      </c>
      <c r="BI402" s="2">
        <v>2</v>
      </c>
      <c r="BJ402" s="2" t="s">
        <v>373</v>
      </c>
      <c r="BK402" s="2"/>
      <c r="BL402" s="2"/>
      <c r="BM402" s="2">
        <v>67</v>
      </c>
      <c r="BN402" s="2">
        <v>0</v>
      </c>
      <c r="BO402" s="2" t="s">
        <v>371</v>
      </c>
      <c r="BP402" s="2">
        <v>1</v>
      </c>
      <c r="BQ402" s="2">
        <v>40</v>
      </c>
      <c r="BR402" s="2">
        <v>0</v>
      </c>
      <c r="BS402" s="2">
        <v>1</v>
      </c>
      <c r="BT402" s="2">
        <v>1</v>
      </c>
      <c r="BU402" s="2">
        <v>1</v>
      </c>
      <c r="BV402" s="2">
        <v>1</v>
      </c>
      <c r="BW402" s="2">
        <v>1</v>
      </c>
      <c r="BX402" s="2">
        <v>1</v>
      </c>
      <c r="BY402" s="2" t="s">
        <v>3</v>
      </c>
      <c r="BZ402" s="2">
        <v>97</v>
      </c>
      <c r="CA402" s="2">
        <v>51</v>
      </c>
      <c r="CB402" s="2" t="s">
        <v>3</v>
      </c>
      <c r="CC402" s="2"/>
      <c r="CD402" s="2"/>
      <c r="CE402" s="2">
        <v>30</v>
      </c>
      <c r="CF402" s="2">
        <v>0</v>
      </c>
      <c r="CG402" s="2">
        <v>0</v>
      </c>
      <c r="CH402" s="2"/>
      <c r="CI402" s="2"/>
      <c r="CJ402" s="2"/>
      <c r="CK402" s="2"/>
      <c r="CL402" s="2"/>
      <c r="CM402" s="2">
        <v>0</v>
      </c>
      <c r="CN402" s="2" t="s">
        <v>3</v>
      </c>
      <c r="CO402" s="2">
        <v>0</v>
      </c>
      <c r="CP402" s="2">
        <f t="shared" si="672"/>
        <v>0</v>
      </c>
      <c r="CQ402" s="2">
        <f t="shared" si="673"/>
        <v>1978.66</v>
      </c>
      <c r="CR402" s="2">
        <f>(ROUND((ROUND(((ET402)*AV402*1),2)*BB402),2)+ROUND((ROUND(((AE402-(EU402))*AV402*1),2)*BS402),2))</f>
        <v>44.33</v>
      </c>
      <c r="CS402" s="2">
        <f t="shared" si="674"/>
        <v>6.73</v>
      </c>
      <c r="CT402" s="2">
        <f t="shared" si="675"/>
        <v>45.9</v>
      </c>
      <c r="CU402" s="2">
        <f t="shared" si="676"/>
        <v>0</v>
      </c>
      <c r="CV402" s="2">
        <f t="shared" si="677"/>
        <v>4.3640299999999996</v>
      </c>
      <c r="CW402" s="2">
        <f t="shared" si="678"/>
        <v>0</v>
      </c>
      <c r="CX402" s="2">
        <f t="shared" si="679"/>
        <v>0</v>
      </c>
      <c r="CY402" s="2">
        <f t="shared" si="680"/>
        <v>0</v>
      </c>
      <c r="CZ402" s="2">
        <f t="shared" si="681"/>
        <v>0</v>
      </c>
      <c r="DA402" s="2"/>
      <c r="DB402" s="2"/>
      <c r="DC402" s="2" t="s">
        <v>3</v>
      </c>
      <c r="DD402" s="2" t="s">
        <v>3</v>
      </c>
      <c r="DE402" s="2" t="s">
        <v>3</v>
      </c>
      <c r="DF402" s="2" t="s">
        <v>3</v>
      </c>
      <c r="DG402" s="2" t="s">
        <v>3</v>
      </c>
      <c r="DH402" s="2" t="s">
        <v>3</v>
      </c>
      <c r="DI402" s="2" t="s">
        <v>3</v>
      </c>
      <c r="DJ402" s="2" t="s">
        <v>3</v>
      </c>
      <c r="DK402" s="2" t="s">
        <v>3</v>
      </c>
      <c r="DL402" s="2" t="s">
        <v>3</v>
      </c>
      <c r="DM402" s="2" t="s">
        <v>3</v>
      </c>
      <c r="DN402" s="2">
        <v>0</v>
      </c>
      <c r="DO402" s="2">
        <v>0</v>
      </c>
      <c r="DP402" s="2">
        <v>1</v>
      </c>
      <c r="DQ402" s="2">
        <v>1</v>
      </c>
      <c r="DR402" s="2"/>
      <c r="DS402" s="2"/>
      <c r="DT402" s="2"/>
      <c r="DU402" s="2">
        <v>1013</v>
      </c>
      <c r="DV402" s="2" t="s">
        <v>312</v>
      </c>
      <c r="DW402" s="2" t="s">
        <v>312</v>
      </c>
      <c r="DX402" s="2">
        <v>1</v>
      </c>
      <c r="DY402" s="2"/>
      <c r="DZ402" s="2" t="s">
        <v>3</v>
      </c>
      <c r="EA402" s="2" t="s">
        <v>3</v>
      </c>
      <c r="EB402" s="2" t="s">
        <v>3</v>
      </c>
      <c r="EC402" s="2" t="s">
        <v>3</v>
      </c>
      <c r="ED402" s="2"/>
      <c r="EE402" s="2">
        <v>82946483</v>
      </c>
      <c r="EF402" s="2">
        <v>40</v>
      </c>
      <c r="EG402" s="2" t="s">
        <v>315</v>
      </c>
      <c r="EH402" s="2">
        <v>0</v>
      </c>
      <c r="EI402" s="2" t="s">
        <v>3</v>
      </c>
      <c r="EJ402" s="2">
        <v>2</v>
      </c>
      <c r="EK402" s="2">
        <v>67</v>
      </c>
      <c r="EL402" s="2" t="s">
        <v>316</v>
      </c>
      <c r="EM402" s="2" t="s">
        <v>317</v>
      </c>
      <c r="EN402" s="2"/>
      <c r="EO402" s="2" t="s">
        <v>3</v>
      </c>
      <c r="EP402" s="2"/>
      <c r="EQ402" s="2">
        <v>132096</v>
      </c>
      <c r="ER402" s="2">
        <v>1914.97</v>
      </c>
      <c r="ES402" s="2">
        <v>1830.4</v>
      </c>
      <c r="ET402" s="2">
        <v>41.55</v>
      </c>
      <c r="EU402" s="2">
        <v>6.31</v>
      </c>
      <c r="EV402" s="2">
        <v>43.02</v>
      </c>
      <c r="EW402" s="2">
        <v>4.09</v>
      </c>
      <c r="EX402" s="2">
        <v>0</v>
      </c>
      <c r="EY402" s="2">
        <v>0</v>
      </c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0</v>
      </c>
      <c r="FR402" s="2">
        <v>0</v>
      </c>
      <c r="FS402" s="2">
        <v>2</v>
      </c>
      <c r="FT402" s="2"/>
      <c r="FU402" s="2"/>
      <c r="FV402" s="2"/>
      <c r="FW402" s="2"/>
      <c r="FX402" s="2">
        <v>97</v>
      </c>
      <c r="FY402" s="2">
        <v>51</v>
      </c>
      <c r="FZ402" s="2"/>
      <c r="GA402" s="2" t="s">
        <v>3</v>
      </c>
      <c r="GB402" s="2"/>
      <c r="GC402" s="2"/>
      <c r="GD402" s="2">
        <v>1</v>
      </c>
      <c r="GE402" s="2"/>
      <c r="GF402" s="2">
        <v>1900704298</v>
      </c>
      <c r="GG402" s="2">
        <v>2</v>
      </c>
      <c r="GH402" s="2">
        <v>1</v>
      </c>
      <c r="GI402" s="2">
        <v>2</v>
      </c>
      <c r="GJ402" s="2">
        <v>0</v>
      </c>
      <c r="GK402" s="2">
        <v>0</v>
      </c>
      <c r="GL402" s="2">
        <f t="shared" si="682"/>
        <v>0</v>
      </c>
      <c r="GM402" s="2">
        <f t="shared" si="683"/>
        <v>0</v>
      </c>
      <c r="GN402" s="2">
        <f t="shared" si="684"/>
        <v>0</v>
      </c>
      <c r="GO402" s="2">
        <f t="shared" si="685"/>
        <v>0</v>
      </c>
      <c r="GP402" s="2">
        <f t="shared" si="686"/>
        <v>0</v>
      </c>
      <c r="GQ402" s="2"/>
      <c r="GR402" s="2">
        <v>0</v>
      </c>
      <c r="GS402" s="2">
        <v>0</v>
      </c>
      <c r="GT402" s="2">
        <v>0</v>
      </c>
      <c r="GU402" s="2" t="s">
        <v>3</v>
      </c>
      <c r="GV402" s="2">
        <f t="shared" si="687"/>
        <v>0</v>
      </c>
      <c r="GW402" s="2">
        <v>1</v>
      </c>
      <c r="GX402" s="2">
        <f t="shared" si="688"/>
        <v>0</v>
      </c>
      <c r="GY402" s="2"/>
      <c r="GZ402" s="2"/>
      <c r="HA402" s="2">
        <v>0</v>
      </c>
      <c r="HB402" s="2">
        <v>0</v>
      </c>
      <c r="HC402" s="2">
        <f t="shared" si="689"/>
        <v>0</v>
      </c>
      <c r="HD402" s="2"/>
      <c r="HE402" s="2" t="s">
        <v>3</v>
      </c>
      <c r="HF402" s="2" t="s">
        <v>3</v>
      </c>
      <c r="HG402" s="2"/>
      <c r="HH402" s="2"/>
      <c r="HI402" s="2"/>
      <c r="HJ402" s="2"/>
      <c r="HK402" s="2"/>
      <c r="HL402" s="2"/>
      <c r="HM402" s="2" t="s">
        <v>3</v>
      </c>
      <c r="HN402" s="2" t="s">
        <v>3</v>
      </c>
      <c r="HO402" s="2" t="s">
        <v>3</v>
      </c>
      <c r="HP402" s="2" t="s">
        <v>3</v>
      </c>
      <c r="HQ402" s="2" t="s">
        <v>3</v>
      </c>
      <c r="HR402" s="2"/>
      <c r="HS402" s="2">
        <v>0</v>
      </c>
      <c r="HT402" s="2"/>
      <c r="HU402" s="2"/>
      <c r="HV402" s="2"/>
      <c r="HW402" s="2"/>
      <c r="HX402" s="2"/>
      <c r="HY402" s="2"/>
      <c r="HZ402" s="2"/>
      <c r="IA402" s="2"/>
      <c r="IB402" s="2"/>
      <c r="IC402" s="2"/>
      <c r="ID402" s="2"/>
      <c r="IE402" s="2"/>
      <c r="IF402" s="2"/>
      <c r="IG402" s="2"/>
      <c r="IH402" s="2"/>
      <c r="II402" s="2"/>
      <c r="IJ402" s="2"/>
      <c r="IK402" s="2">
        <v>0</v>
      </c>
      <c r="IL402" s="2"/>
      <c r="IM402" s="2"/>
      <c r="IN402" s="2"/>
      <c r="IO402" s="2"/>
      <c r="IP402" s="2"/>
      <c r="IQ402" s="2"/>
      <c r="IR402" s="2"/>
      <c r="IS402" s="2"/>
      <c r="IT402" s="2"/>
      <c r="IU402" s="2"/>
    </row>
    <row r="403" spans="1:255" x14ac:dyDescent="0.2">
      <c r="A403">
        <v>17</v>
      </c>
      <c r="B403">
        <v>1</v>
      </c>
      <c r="C403">
        <f>ROW(SmtRes!A490)</f>
        <v>490</v>
      </c>
      <c r="D403">
        <f>ROW(EtalonRes!A936)</f>
        <v>936</v>
      </c>
      <c r="E403" t="s">
        <v>3</v>
      </c>
      <c r="F403" t="s">
        <v>371</v>
      </c>
      <c r="G403" t="s">
        <v>372</v>
      </c>
      <c r="H403" t="s">
        <v>312</v>
      </c>
      <c r="I403">
        <f>ROUND(F535/100-I401,9)</f>
        <v>0</v>
      </c>
      <c r="J403">
        <v>0</v>
      </c>
      <c r="K403">
        <f>ROUND(F535/100-I401,9)</f>
        <v>0</v>
      </c>
      <c r="O403">
        <f t="shared" si="659"/>
        <v>0</v>
      </c>
      <c r="P403">
        <f t="shared" si="660"/>
        <v>0</v>
      </c>
      <c r="Q403">
        <f>(ROUND((ROUND(((ET403)*AV403*I403),2)*BB403),2)+ROUND((ROUND(((AE403-(EU403))*AV403*I403),2)*BS403),2))</f>
        <v>0</v>
      </c>
      <c r="R403">
        <f t="shared" si="661"/>
        <v>0</v>
      </c>
      <c r="S403">
        <f t="shared" si="662"/>
        <v>0</v>
      </c>
      <c r="T403">
        <f t="shared" si="663"/>
        <v>0</v>
      </c>
      <c r="U403">
        <f t="shared" si="664"/>
        <v>0</v>
      </c>
      <c r="V403">
        <f t="shared" si="665"/>
        <v>0</v>
      </c>
      <c r="W403">
        <f t="shared" si="666"/>
        <v>0</v>
      </c>
      <c r="X403">
        <f t="shared" si="667"/>
        <v>0</v>
      </c>
      <c r="Y403">
        <f t="shared" si="668"/>
        <v>0</v>
      </c>
      <c r="AA403">
        <v>-1</v>
      </c>
      <c r="AB403">
        <f t="shared" si="669"/>
        <v>1914.97</v>
      </c>
      <c r="AC403">
        <f>ROUND((ES403),6)</f>
        <v>1830.4</v>
      </c>
      <c r="AD403">
        <f>ROUND((((ET403)-(EU403))+AE403),6)</f>
        <v>41.55</v>
      </c>
      <c r="AE403">
        <f>ROUND((EU403),6)</f>
        <v>6.31</v>
      </c>
      <c r="AF403">
        <f>ROUND((EV403),6)</f>
        <v>43.02</v>
      </c>
      <c r="AG403">
        <f t="shared" si="670"/>
        <v>0</v>
      </c>
      <c r="AH403">
        <f>(EW403)</f>
        <v>4.09</v>
      </c>
      <c r="AI403">
        <f>(EX403)</f>
        <v>0</v>
      </c>
      <c r="AJ403">
        <f t="shared" si="671"/>
        <v>0</v>
      </c>
      <c r="AK403">
        <v>1914.97</v>
      </c>
      <c r="AL403">
        <v>1830.4</v>
      </c>
      <c r="AM403">
        <v>41.55</v>
      </c>
      <c r="AN403">
        <v>6.31</v>
      </c>
      <c r="AO403">
        <v>43.02</v>
      </c>
      <c r="AP403">
        <v>0</v>
      </c>
      <c r="AQ403">
        <v>4.09</v>
      </c>
      <c r="AR403">
        <v>0</v>
      </c>
      <c r="AS403">
        <v>0</v>
      </c>
      <c r="AT403">
        <v>97</v>
      </c>
      <c r="AU403">
        <v>51</v>
      </c>
      <c r="AV403">
        <v>1.0669999999999999</v>
      </c>
      <c r="AW403">
        <v>1.081</v>
      </c>
      <c r="AZ403">
        <v>1</v>
      </c>
      <c r="BA403">
        <v>55.67</v>
      </c>
      <c r="BB403">
        <v>16.68</v>
      </c>
      <c r="BC403">
        <v>9.27</v>
      </c>
      <c r="BD403" t="s">
        <v>3</v>
      </c>
      <c r="BE403" t="s">
        <v>3</v>
      </c>
      <c r="BF403" t="s">
        <v>3</v>
      </c>
      <c r="BG403" t="s">
        <v>3</v>
      </c>
      <c r="BH403">
        <v>0</v>
      </c>
      <c r="BI403">
        <v>2</v>
      </c>
      <c r="BJ403" t="s">
        <v>373</v>
      </c>
      <c r="BM403">
        <v>67</v>
      </c>
      <c r="BN403">
        <v>0</v>
      </c>
      <c r="BO403" t="s">
        <v>371</v>
      </c>
      <c r="BP403">
        <v>1</v>
      </c>
      <c r="BQ403">
        <v>40</v>
      </c>
      <c r="BR403">
        <v>0</v>
      </c>
      <c r="BS403">
        <v>55.67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97</v>
      </c>
      <c r="CA403">
        <v>51</v>
      </c>
      <c r="CB403" t="s">
        <v>3</v>
      </c>
      <c r="CE403">
        <v>30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672"/>
        <v>0</v>
      </c>
      <c r="CQ403">
        <f t="shared" si="673"/>
        <v>18342.18</v>
      </c>
      <c r="CR403">
        <f>(ROUND((ROUND(((ET403)*AV403*1),2)*BB403),2)+ROUND((ROUND(((AE403-(EU403))*AV403*1),2)*BS403),2))</f>
        <v>739.42</v>
      </c>
      <c r="CS403">
        <f t="shared" si="674"/>
        <v>374.66</v>
      </c>
      <c r="CT403">
        <f t="shared" si="675"/>
        <v>2555.25</v>
      </c>
      <c r="CU403">
        <f t="shared" si="676"/>
        <v>0</v>
      </c>
      <c r="CV403">
        <f t="shared" si="677"/>
        <v>4.3640299999999996</v>
      </c>
      <c r="CW403">
        <f t="shared" si="678"/>
        <v>0</v>
      </c>
      <c r="CX403">
        <f t="shared" si="679"/>
        <v>0</v>
      </c>
      <c r="CY403">
        <f t="shared" si="680"/>
        <v>0</v>
      </c>
      <c r="CZ403">
        <f t="shared" si="681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1013</v>
      </c>
      <c r="DV403" t="s">
        <v>312</v>
      </c>
      <c r="DW403" t="s">
        <v>312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82946483</v>
      </c>
      <c r="EF403">
        <v>40</v>
      </c>
      <c r="EG403" t="s">
        <v>315</v>
      </c>
      <c r="EH403">
        <v>0</v>
      </c>
      <c r="EI403" t="s">
        <v>3</v>
      </c>
      <c r="EJ403">
        <v>2</v>
      </c>
      <c r="EK403">
        <v>67</v>
      </c>
      <c r="EL403" t="s">
        <v>316</v>
      </c>
      <c r="EM403" t="s">
        <v>317</v>
      </c>
      <c r="EO403" t="s">
        <v>3</v>
      </c>
      <c r="EQ403">
        <v>132096</v>
      </c>
      <c r="ER403">
        <v>1914.97</v>
      </c>
      <c r="ES403">
        <v>1830.4</v>
      </c>
      <c r="ET403">
        <v>41.55</v>
      </c>
      <c r="EU403">
        <v>6.31</v>
      </c>
      <c r="EV403">
        <v>43.02</v>
      </c>
      <c r="EW403">
        <v>4.09</v>
      </c>
      <c r="EX403">
        <v>0</v>
      </c>
      <c r="EY403">
        <v>0</v>
      </c>
      <c r="FQ403">
        <v>0</v>
      </c>
      <c r="FR403">
        <v>0</v>
      </c>
      <c r="FS403">
        <v>2</v>
      </c>
      <c r="FX403">
        <v>97</v>
      </c>
      <c r="FY403">
        <v>51</v>
      </c>
      <c r="GA403" t="s">
        <v>3</v>
      </c>
      <c r="GD403">
        <v>1</v>
      </c>
      <c r="GF403">
        <v>1900704298</v>
      </c>
      <c r="GG403">
        <v>2</v>
      </c>
      <c r="GH403">
        <v>1</v>
      </c>
      <c r="GI403">
        <v>2</v>
      </c>
      <c r="GJ403">
        <v>0</v>
      </c>
      <c r="GK403">
        <v>0</v>
      </c>
      <c r="GL403">
        <f t="shared" si="682"/>
        <v>0</v>
      </c>
      <c r="GM403">
        <f t="shared" si="683"/>
        <v>0</v>
      </c>
      <c r="GN403">
        <f t="shared" si="684"/>
        <v>0</v>
      </c>
      <c r="GO403">
        <f t="shared" si="685"/>
        <v>0</v>
      </c>
      <c r="GP403">
        <f t="shared" si="686"/>
        <v>0</v>
      </c>
      <c r="GR403">
        <v>0</v>
      </c>
      <c r="GS403">
        <v>0</v>
      </c>
      <c r="GT403">
        <v>0</v>
      </c>
      <c r="GU403" t="s">
        <v>3</v>
      </c>
      <c r="GV403">
        <f t="shared" si="687"/>
        <v>0</v>
      </c>
      <c r="GW403">
        <v>1</v>
      </c>
      <c r="GX403">
        <f t="shared" si="688"/>
        <v>0</v>
      </c>
      <c r="HA403">
        <v>0</v>
      </c>
      <c r="HB403">
        <v>0</v>
      </c>
      <c r="HC403">
        <f t="shared" si="689"/>
        <v>0</v>
      </c>
      <c r="HE403" t="s">
        <v>3</v>
      </c>
      <c r="HF403" t="s">
        <v>3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HS403">
        <v>0</v>
      </c>
      <c r="IK403">
        <v>0</v>
      </c>
    </row>
    <row r="404" spans="1:255" x14ac:dyDescent="0.2">
      <c r="A404" s="2">
        <v>17</v>
      </c>
      <c r="B404" s="2">
        <v>1</v>
      </c>
      <c r="C404" s="2">
        <f>ROW(SmtRes!A493)</f>
        <v>493</v>
      </c>
      <c r="D404" s="2">
        <f>ROW(EtalonRes!A939)</f>
        <v>939</v>
      </c>
      <c r="E404" s="2" t="s">
        <v>3</v>
      </c>
      <c r="F404" s="2" t="s">
        <v>374</v>
      </c>
      <c r="G404" s="2" t="s">
        <v>375</v>
      </c>
      <c r="H404" s="2" t="s">
        <v>312</v>
      </c>
      <c r="I404" s="2">
        <f>ROUND(ROUND(F536/100*F522,4),9)</f>
        <v>0</v>
      </c>
      <c r="J404" s="2">
        <v>0</v>
      </c>
      <c r="K404" s="2">
        <f>ROUND(ROUND(F536/100*F522,4),9)</f>
        <v>0</v>
      </c>
      <c r="L404" s="2"/>
      <c r="M404" s="2"/>
      <c r="N404" s="2"/>
      <c r="O404" s="2">
        <f t="shared" si="659"/>
        <v>0</v>
      </c>
      <c r="P404" s="2">
        <f t="shared" si="660"/>
        <v>0</v>
      </c>
      <c r="Q404" s="2">
        <f>(ROUND((ROUND((((ET404*1.2))*AV404*I404),2)*BB404),2)+ROUND((ROUND(((AE404-((EU404*1.2)))*AV404*I404),2)*BS404),2))</f>
        <v>0</v>
      </c>
      <c r="R404" s="2">
        <f t="shared" si="661"/>
        <v>0</v>
      </c>
      <c r="S404" s="2">
        <f t="shared" si="662"/>
        <v>0</v>
      </c>
      <c r="T404" s="2">
        <f t="shared" si="663"/>
        <v>0</v>
      </c>
      <c r="U404" s="2">
        <f t="shared" si="664"/>
        <v>0</v>
      </c>
      <c r="V404" s="2">
        <f t="shared" si="665"/>
        <v>0</v>
      </c>
      <c r="W404" s="2">
        <f t="shared" si="666"/>
        <v>0</v>
      </c>
      <c r="X404" s="2">
        <f t="shared" si="667"/>
        <v>0</v>
      </c>
      <c r="Y404" s="2">
        <f t="shared" si="668"/>
        <v>0</v>
      </c>
      <c r="Z404" s="2"/>
      <c r="AA404" s="2">
        <v>-1</v>
      </c>
      <c r="AB404" s="2">
        <f t="shared" si="669"/>
        <v>2530.52</v>
      </c>
      <c r="AC404" s="2">
        <f>ROUND(((ES404*1)),6)</f>
        <v>2437.7600000000002</v>
      </c>
      <c r="AD404" s="2">
        <f>ROUND(((((ET404*1.2))-((EU404*1.2)))+AE404),6)</f>
        <v>49.86</v>
      </c>
      <c r="AE404" s="2">
        <f>ROUND(((EU404*1.2)),6)</f>
        <v>7.5720000000000001</v>
      </c>
      <c r="AF404" s="2">
        <f>ROUND(((EV404*1.2)),6)</f>
        <v>42.9</v>
      </c>
      <c r="AG404" s="2">
        <f t="shared" si="670"/>
        <v>0</v>
      </c>
      <c r="AH404" s="2">
        <f>((EW404*1.2))</f>
        <v>4.0919999999999996</v>
      </c>
      <c r="AI404" s="2">
        <f>((EX404*1.2))</f>
        <v>0</v>
      </c>
      <c r="AJ404" s="2">
        <f t="shared" si="671"/>
        <v>0</v>
      </c>
      <c r="AK404" s="2">
        <v>2515.06</v>
      </c>
      <c r="AL404" s="2">
        <v>2437.7600000000002</v>
      </c>
      <c r="AM404" s="2">
        <v>41.55</v>
      </c>
      <c r="AN404" s="2">
        <v>6.31</v>
      </c>
      <c r="AO404" s="2">
        <v>35.75</v>
      </c>
      <c r="AP404" s="2">
        <v>0</v>
      </c>
      <c r="AQ404" s="2">
        <v>3.41</v>
      </c>
      <c r="AR404" s="2">
        <v>0</v>
      </c>
      <c r="AS404" s="2">
        <v>0</v>
      </c>
      <c r="AT404" s="2">
        <v>97</v>
      </c>
      <c r="AU404" s="2">
        <v>51</v>
      </c>
      <c r="AV404" s="2">
        <v>1.0669999999999999</v>
      </c>
      <c r="AW404" s="2">
        <v>1.081</v>
      </c>
      <c r="AX404" s="2"/>
      <c r="AY404" s="2"/>
      <c r="AZ404" s="2">
        <v>1</v>
      </c>
      <c r="BA404" s="2">
        <v>1</v>
      </c>
      <c r="BB404" s="2">
        <v>1</v>
      </c>
      <c r="BC404" s="2">
        <v>1</v>
      </c>
      <c r="BD404" s="2" t="s">
        <v>3</v>
      </c>
      <c r="BE404" s="2" t="s">
        <v>3</v>
      </c>
      <c r="BF404" s="2" t="s">
        <v>3</v>
      </c>
      <c r="BG404" s="2" t="s">
        <v>3</v>
      </c>
      <c r="BH404" s="2">
        <v>0</v>
      </c>
      <c r="BI404" s="2">
        <v>2</v>
      </c>
      <c r="BJ404" s="2" t="s">
        <v>376</v>
      </c>
      <c r="BK404" s="2"/>
      <c r="BL404" s="2"/>
      <c r="BM404" s="2">
        <v>67</v>
      </c>
      <c r="BN404" s="2">
        <v>0</v>
      </c>
      <c r="BO404" s="2" t="s">
        <v>374</v>
      </c>
      <c r="BP404" s="2">
        <v>1</v>
      </c>
      <c r="BQ404" s="2">
        <v>40</v>
      </c>
      <c r="BR404" s="2">
        <v>0</v>
      </c>
      <c r="BS404" s="2">
        <v>1</v>
      </c>
      <c r="BT404" s="2">
        <v>1</v>
      </c>
      <c r="BU404" s="2">
        <v>1</v>
      </c>
      <c r="BV404" s="2">
        <v>1</v>
      </c>
      <c r="BW404" s="2">
        <v>1</v>
      </c>
      <c r="BX404" s="2">
        <v>1</v>
      </c>
      <c r="BY404" s="2" t="s">
        <v>3</v>
      </c>
      <c r="BZ404" s="2">
        <v>97</v>
      </c>
      <c r="CA404" s="2">
        <v>51</v>
      </c>
      <c r="CB404" s="2" t="s">
        <v>3</v>
      </c>
      <c r="CC404" s="2"/>
      <c r="CD404" s="2"/>
      <c r="CE404" s="2">
        <v>30</v>
      </c>
      <c r="CF404" s="2">
        <v>0</v>
      </c>
      <c r="CG404" s="2">
        <v>0</v>
      </c>
      <c r="CH404" s="2"/>
      <c r="CI404" s="2"/>
      <c r="CJ404" s="2"/>
      <c r="CK404" s="2"/>
      <c r="CL404" s="2"/>
      <c r="CM404" s="2">
        <v>0</v>
      </c>
      <c r="CN404" s="2" t="s">
        <v>731</v>
      </c>
      <c r="CO404" s="2">
        <v>0</v>
      </c>
      <c r="CP404" s="2">
        <f t="shared" si="672"/>
        <v>0</v>
      </c>
      <c r="CQ404" s="2">
        <f t="shared" si="673"/>
        <v>2635.22</v>
      </c>
      <c r="CR404" s="2">
        <f>(ROUND((ROUND((((ET404*1.2))*AV404*1),2)*BB404),2)+ROUND((ROUND(((AE404-((EU404*1.2)))*AV404*1),2)*BS404),2))</f>
        <v>53.2</v>
      </c>
      <c r="CS404" s="2">
        <f t="shared" si="674"/>
        <v>8.08</v>
      </c>
      <c r="CT404" s="2">
        <f t="shared" si="675"/>
        <v>45.77</v>
      </c>
      <c r="CU404" s="2">
        <f t="shared" si="676"/>
        <v>0</v>
      </c>
      <c r="CV404" s="2">
        <f t="shared" si="677"/>
        <v>4.3661639999999995</v>
      </c>
      <c r="CW404" s="2">
        <f t="shared" si="678"/>
        <v>0</v>
      </c>
      <c r="CX404" s="2">
        <f t="shared" si="679"/>
        <v>0</v>
      </c>
      <c r="CY404" s="2">
        <f t="shared" si="680"/>
        <v>0</v>
      </c>
      <c r="CZ404" s="2">
        <f t="shared" si="681"/>
        <v>0</v>
      </c>
      <c r="DA404" s="2"/>
      <c r="DB404" s="2">
        <v>69</v>
      </c>
      <c r="DC404" s="2" t="s">
        <v>3</v>
      </c>
      <c r="DD404" s="2" t="s">
        <v>26</v>
      </c>
      <c r="DE404" s="2" t="s">
        <v>323</v>
      </c>
      <c r="DF404" s="2" t="s">
        <v>323</v>
      </c>
      <c r="DG404" s="2" t="s">
        <v>323</v>
      </c>
      <c r="DH404" s="2" t="s">
        <v>3</v>
      </c>
      <c r="DI404" s="2" t="s">
        <v>323</v>
      </c>
      <c r="DJ404" s="2" t="s">
        <v>323</v>
      </c>
      <c r="DK404" s="2" t="s">
        <v>3</v>
      </c>
      <c r="DL404" s="2" t="s">
        <v>3</v>
      </c>
      <c r="DM404" s="2" t="s">
        <v>3</v>
      </c>
      <c r="DN404" s="2">
        <v>0</v>
      </c>
      <c r="DO404" s="2">
        <v>0</v>
      </c>
      <c r="DP404" s="2">
        <v>1</v>
      </c>
      <c r="DQ404" s="2">
        <v>1</v>
      </c>
      <c r="DR404" s="2"/>
      <c r="DS404" s="2"/>
      <c r="DT404" s="2"/>
      <c r="DU404" s="2">
        <v>1013</v>
      </c>
      <c r="DV404" s="2" t="s">
        <v>312</v>
      </c>
      <c r="DW404" s="2" t="s">
        <v>312</v>
      </c>
      <c r="DX404" s="2">
        <v>1</v>
      </c>
      <c r="DY404" s="2"/>
      <c r="DZ404" s="2" t="s">
        <v>3</v>
      </c>
      <c r="EA404" s="2" t="s">
        <v>3</v>
      </c>
      <c r="EB404" s="2" t="s">
        <v>3</v>
      </c>
      <c r="EC404" s="2" t="s">
        <v>3</v>
      </c>
      <c r="ED404" s="2"/>
      <c r="EE404" s="2">
        <v>82946483</v>
      </c>
      <c r="EF404" s="2">
        <v>40</v>
      </c>
      <c r="EG404" s="2" t="s">
        <v>315</v>
      </c>
      <c r="EH404" s="2">
        <v>0</v>
      </c>
      <c r="EI404" s="2" t="s">
        <v>3</v>
      </c>
      <c r="EJ404" s="2">
        <v>2</v>
      </c>
      <c r="EK404" s="2">
        <v>67</v>
      </c>
      <c r="EL404" s="2" t="s">
        <v>316</v>
      </c>
      <c r="EM404" s="2" t="s">
        <v>317</v>
      </c>
      <c r="EN404" s="2"/>
      <c r="EO404" s="2" t="s">
        <v>324</v>
      </c>
      <c r="EP404" s="2"/>
      <c r="EQ404" s="2">
        <v>132096</v>
      </c>
      <c r="ER404" s="2">
        <v>2515.06</v>
      </c>
      <c r="ES404" s="2">
        <v>2437.7600000000002</v>
      </c>
      <c r="ET404" s="2">
        <v>41.55</v>
      </c>
      <c r="EU404" s="2">
        <v>6.31</v>
      </c>
      <c r="EV404" s="2">
        <v>35.75</v>
      </c>
      <c r="EW404" s="2">
        <v>3.41</v>
      </c>
      <c r="EX404" s="2">
        <v>0</v>
      </c>
      <c r="EY404" s="2">
        <v>0</v>
      </c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>
        <v>0</v>
      </c>
      <c r="FR404" s="2">
        <v>0</v>
      </c>
      <c r="FS404" s="2">
        <v>2</v>
      </c>
      <c r="FT404" s="2"/>
      <c r="FU404" s="2"/>
      <c r="FV404" s="2"/>
      <c r="FW404" s="2"/>
      <c r="FX404" s="2">
        <v>97</v>
      </c>
      <c r="FY404" s="2">
        <v>51</v>
      </c>
      <c r="FZ404" s="2"/>
      <c r="GA404" s="2" t="s">
        <v>3</v>
      </c>
      <c r="GB404" s="2"/>
      <c r="GC404" s="2"/>
      <c r="GD404" s="2">
        <v>1</v>
      </c>
      <c r="GE404" s="2"/>
      <c r="GF404" s="2">
        <v>-898447411</v>
      </c>
      <c r="GG404" s="2">
        <v>2</v>
      </c>
      <c r="GH404" s="2">
        <v>1</v>
      </c>
      <c r="GI404" s="2">
        <v>2</v>
      </c>
      <c r="GJ404" s="2">
        <v>0</v>
      </c>
      <c r="GK404" s="2">
        <v>0</v>
      </c>
      <c r="GL404" s="2">
        <f t="shared" si="682"/>
        <v>0</v>
      </c>
      <c r="GM404" s="2">
        <f t="shared" si="683"/>
        <v>0</v>
      </c>
      <c r="GN404" s="2">
        <f t="shared" si="684"/>
        <v>0</v>
      </c>
      <c r="GO404" s="2">
        <f t="shared" si="685"/>
        <v>0</v>
      </c>
      <c r="GP404" s="2">
        <f t="shared" si="686"/>
        <v>0</v>
      </c>
      <c r="GQ404" s="2"/>
      <c r="GR404" s="2">
        <v>0</v>
      </c>
      <c r="GS404" s="2">
        <v>0</v>
      </c>
      <c r="GT404" s="2">
        <v>0</v>
      </c>
      <c r="GU404" s="2" t="s">
        <v>3</v>
      </c>
      <c r="GV404" s="2">
        <f t="shared" si="687"/>
        <v>0</v>
      </c>
      <c r="GW404" s="2">
        <v>1</v>
      </c>
      <c r="GX404" s="2">
        <f t="shared" si="688"/>
        <v>0</v>
      </c>
      <c r="GY404" s="2"/>
      <c r="GZ404" s="2"/>
      <c r="HA404" s="2">
        <v>0</v>
      </c>
      <c r="HB404" s="2">
        <v>0</v>
      </c>
      <c r="HC404" s="2">
        <f t="shared" si="689"/>
        <v>0</v>
      </c>
      <c r="HD404" s="2"/>
      <c r="HE404" s="2" t="s">
        <v>3</v>
      </c>
      <c r="HF404" s="2" t="s">
        <v>3</v>
      </c>
      <c r="HG404" s="2"/>
      <c r="HH404" s="2"/>
      <c r="HI404" s="2"/>
      <c r="HJ404" s="2"/>
      <c r="HK404" s="2"/>
      <c r="HL404" s="2"/>
      <c r="HM404" s="2" t="s">
        <v>3</v>
      </c>
      <c r="HN404" s="2" t="s">
        <v>3</v>
      </c>
      <c r="HO404" s="2" t="s">
        <v>3</v>
      </c>
      <c r="HP404" s="2" t="s">
        <v>3</v>
      </c>
      <c r="HQ404" s="2" t="s">
        <v>3</v>
      </c>
      <c r="HR404" s="2"/>
      <c r="HS404" s="2">
        <v>0</v>
      </c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>
        <v>0</v>
      </c>
      <c r="IL404" s="2"/>
      <c r="IM404" s="2"/>
      <c r="IN404" s="2"/>
      <c r="IO404" s="2"/>
      <c r="IP404" s="2"/>
      <c r="IQ404" s="2"/>
      <c r="IR404" s="2"/>
      <c r="IS404" s="2"/>
      <c r="IT404" s="2"/>
      <c r="IU404" s="2"/>
    </row>
    <row r="405" spans="1:255" x14ac:dyDescent="0.2">
      <c r="A405">
        <v>17</v>
      </c>
      <c r="B405">
        <v>1</v>
      </c>
      <c r="C405">
        <f>ROW(SmtRes!A496)</f>
        <v>496</v>
      </c>
      <c r="D405">
        <f>ROW(EtalonRes!A942)</f>
        <v>942</v>
      </c>
      <c r="E405" t="s">
        <v>3</v>
      </c>
      <c r="F405" t="s">
        <v>374</v>
      </c>
      <c r="G405" t="s">
        <v>375</v>
      </c>
      <c r="H405" t="s">
        <v>312</v>
      </c>
      <c r="I405">
        <f>ROUND(ROUND(F536/100*F522,4),9)</f>
        <v>0</v>
      </c>
      <c r="J405">
        <v>0</v>
      </c>
      <c r="K405">
        <f>ROUND(ROUND(F536/100*F522,4),9)</f>
        <v>0</v>
      </c>
      <c r="O405">
        <f t="shared" si="659"/>
        <v>0</v>
      </c>
      <c r="P405">
        <f t="shared" si="660"/>
        <v>0</v>
      </c>
      <c r="Q405">
        <f>(ROUND((ROUND((((ET405*1.2))*AV405*I405),2)*BB405),2)+ROUND((ROUND(((AE405-((EU405*1.2)))*AV405*I405),2)*BS405),2))</f>
        <v>0</v>
      </c>
      <c r="R405">
        <f t="shared" si="661"/>
        <v>0</v>
      </c>
      <c r="S405">
        <f t="shared" si="662"/>
        <v>0</v>
      </c>
      <c r="T405">
        <f t="shared" si="663"/>
        <v>0</v>
      </c>
      <c r="U405">
        <f t="shared" si="664"/>
        <v>0</v>
      </c>
      <c r="V405">
        <f t="shared" si="665"/>
        <v>0</v>
      </c>
      <c r="W405">
        <f t="shared" si="666"/>
        <v>0</v>
      </c>
      <c r="X405">
        <f t="shared" si="667"/>
        <v>0</v>
      </c>
      <c r="Y405">
        <f t="shared" si="668"/>
        <v>0</v>
      </c>
      <c r="AA405">
        <v>-1</v>
      </c>
      <c r="AB405">
        <f t="shared" si="669"/>
        <v>2530.52</v>
      </c>
      <c r="AC405">
        <f>ROUND(((ES405*1)),6)</f>
        <v>2437.7600000000002</v>
      </c>
      <c r="AD405">
        <f>ROUND(((((ET405*1.2))-((EU405*1.2)))+AE405),6)</f>
        <v>49.86</v>
      </c>
      <c r="AE405">
        <f>ROUND(((EU405*1.2)),6)</f>
        <v>7.5720000000000001</v>
      </c>
      <c r="AF405">
        <f>ROUND(((EV405*1.2)),6)</f>
        <v>42.9</v>
      </c>
      <c r="AG405">
        <f t="shared" si="670"/>
        <v>0</v>
      </c>
      <c r="AH405">
        <f>((EW405*1.2))</f>
        <v>4.0919999999999996</v>
      </c>
      <c r="AI405">
        <f>((EX405*1.2))</f>
        <v>0</v>
      </c>
      <c r="AJ405">
        <f t="shared" si="671"/>
        <v>0</v>
      </c>
      <c r="AK405">
        <v>2515.06</v>
      </c>
      <c r="AL405">
        <v>2437.7600000000002</v>
      </c>
      <c r="AM405">
        <v>41.55</v>
      </c>
      <c r="AN405">
        <v>6.31</v>
      </c>
      <c r="AO405">
        <v>35.75</v>
      </c>
      <c r="AP405">
        <v>0</v>
      </c>
      <c r="AQ405">
        <v>3.41</v>
      </c>
      <c r="AR405">
        <v>0</v>
      </c>
      <c r="AS405">
        <v>0</v>
      </c>
      <c r="AT405">
        <v>97</v>
      </c>
      <c r="AU405">
        <v>51</v>
      </c>
      <c r="AV405">
        <v>1.0669999999999999</v>
      </c>
      <c r="AW405">
        <v>1.081</v>
      </c>
      <c r="AZ405">
        <v>1</v>
      </c>
      <c r="BA405">
        <v>55.67</v>
      </c>
      <c r="BB405">
        <v>16.68</v>
      </c>
      <c r="BC405">
        <v>9.91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2</v>
      </c>
      <c r="BJ405" t="s">
        <v>376</v>
      </c>
      <c r="BM405">
        <v>67</v>
      </c>
      <c r="BN405">
        <v>0</v>
      </c>
      <c r="BO405" t="s">
        <v>374</v>
      </c>
      <c r="BP405">
        <v>1</v>
      </c>
      <c r="BQ405">
        <v>40</v>
      </c>
      <c r="BR405">
        <v>0</v>
      </c>
      <c r="BS405">
        <v>55.67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97</v>
      </c>
      <c r="CA405">
        <v>51</v>
      </c>
      <c r="CB405" t="s">
        <v>3</v>
      </c>
      <c r="CE405">
        <v>30</v>
      </c>
      <c r="CF405">
        <v>0</v>
      </c>
      <c r="CG405">
        <v>0</v>
      </c>
      <c r="CM405">
        <v>0</v>
      </c>
      <c r="CN405" t="s">
        <v>731</v>
      </c>
      <c r="CO405">
        <v>0</v>
      </c>
      <c r="CP405">
        <f t="shared" si="672"/>
        <v>0</v>
      </c>
      <c r="CQ405">
        <f t="shared" si="673"/>
        <v>26115.03</v>
      </c>
      <c r="CR405">
        <f>(ROUND((ROUND((((ET405*1.2))*AV405*1),2)*BB405),2)+ROUND((ROUND(((AE405-((EU405*1.2)))*AV405*1),2)*BS405),2))</f>
        <v>887.38</v>
      </c>
      <c r="CS405">
        <f t="shared" si="674"/>
        <v>449.81</v>
      </c>
      <c r="CT405">
        <f t="shared" si="675"/>
        <v>2548.02</v>
      </c>
      <c r="CU405">
        <f t="shared" si="676"/>
        <v>0</v>
      </c>
      <c r="CV405">
        <f t="shared" si="677"/>
        <v>4.3661639999999995</v>
      </c>
      <c r="CW405">
        <f t="shared" si="678"/>
        <v>0</v>
      </c>
      <c r="CX405">
        <f t="shared" si="679"/>
        <v>0</v>
      </c>
      <c r="CY405">
        <f t="shared" si="680"/>
        <v>0</v>
      </c>
      <c r="CZ405">
        <f t="shared" si="681"/>
        <v>0</v>
      </c>
      <c r="DB405">
        <v>70</v>
      </c>
      <c r="DC405" t="s">
        <v>3</v>
      </c>
      <c r="DD405" t="s">
        <v>26</v>
      </c>
      <c r="DE405" t="s">
        <v>323</v>
      </c>
      <c r="DF405" t="s">
        <v>323</v>
      </c>
      <c r="DG405" t="s">
        <v>323</v>
      </c>
      <c r="DH405" t="s">
        <v>3</v>
      </c>
      <c r="DI405" t="s">
        <v>323</v>
      </c>
      <c r="DJ405" t="s">
        <v>323</v>
      </c>
      <c r="DK405" t="s">
        <v>3</v>
      </c>
      <c r="DL405" t="s">
        <v>3</v>
      </c>
      <c r="DM405" t="s">
        <v>3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312</v>
      </c>
      <c r="DW405" t="s">
        <v>312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82946483</v>
      </c>
      <c r="EF405">
        <v>40</v>
      </c>
      <c r="EG405" t="s">
        <v>315</v>
      </c>
      <c r="EH405">
        <v>0</v>
      </c>
      <c r="EI405" t="s">
        <v>3</v>
      </c>
      <c r="EJ405">
        <v>2</v>
      </c>
      <c r="EK405">
        <v>67</v>
      </c>
      <c r="EL405" t="s">
        <v>316</v>
      </c>
      <c r="EM405" t="s">
        <v>317</v>
      </c>
      <c r="EO405" t="s">
        <v>324</v>
      </c>
      <c r="EQ405">
        <v>132096</v>
      </c>
      <c r="ER405">
        <v>2515.06</v>
      </c>
      <c r="ES405">
        <v>2437.7600000000002</v>
      </c>
      <c r="ET405">
        <v>41.55</v>
      </c>
      <c r="EU405">
        <v>6.31</v>
      </c>
      <c r="EV405">
        <v>35.75</v>
      </c>
      <c r="EW405">
        <v>3.41</v>
      </c>
      <c r="EX405">
        <v>0</v>
      </c>
      <c r="EY405">
        <v>0</v>
      </c>
      <c r="FQ405">
        <v>0</v>
      </c>
      <c r="FR405">
        <v>0</v>
      </c>
      <c r="FS405">
        <v>2</v>
      </c>
      <c r="FX405">
        <v>97</v>
      </c>
      <c r="FY405">
        <v>51</v>
      </c>
      <c r="GA405" t="s">
        <v>3</v>
      </c>
      <c r="GD405">
        <v>1</v>
      </c>
      <c r="GF405">
        <v>-898447411</v>
      </c>
      <c r="GG405">
        <v>2</v>
      </c>
      <c r="GH405">
        <v>1</v>
      </c>
      <c r="GI405">
        <v>2</v>
      </c>
      <c r="GJ405">
        <v>0</v>
      </c>
      <c r="GK405">
        <v>0</v>
      </c>
      <c r="GL405">
        <f t="shared" si="682"/>
        <v>0</v>
      </c>
      <c r="GM405">
        <f t="shared" si="683"/>
        <v>0</v>
      </c>
      <c r="GN405">
        <f t="shared" si="684"/>
        <v>0</v>
      </c>
      <c r="GO405">
        <f t="shared" si="685"/>
        <v>0</v>
      </c>
      <c r="GP405">
        <f t="shared" si="686"/>
        <v>0</v>
      </c>
      <c r="GR405">
        <v>0</v>
      </c>
      <c r="GS405">
        <v>0</v>
      </c>
      <c r="GT405">
        <v>0</v>
      </c>
      <c r="GU405" t="s">
        <v>3</v>
      </c>
      <c r="GV405">
        <f t="shared" si="687"/>
        <v>0</v>
      </c>
      <c r="GW405">
        <v>1</v>
      </c>
      <c r="GX405">
        <f t="shared" si="688"/>
        <v>0</v>
      </c>
      <c r="HA405">
        <v>0</v>
      </c>
      <c r="HB405">
        <v>0</v>
      </c>
      <c r="HC405">
        <f t="shared" si="689"/>
        <v>0</v>
      </c>
      <c r="HE405" t="s">
        <v>3</v>
      </c>
      <c r="HF405" t="s">
        <v>3</v>
      </c>
      <c r="HM405" t="s">
        <v>3</v>
      </c>
      <c r="HN405" t="s">
        <v>3</v>
      </c>
      <c r="HO405" t="s">
        <v>3</v>
      </c>
      <c r="HP405" t="s">
        <v>3</v>
      </c>
      <c r="HQ405" t="s">
        <v>3</v>
      </c>
      <c r="HS405">
        <v>0</v>
      </c>
      <c r="IK405">
        <v>0</v>
      </c>
    </row>
    <row r="406" spans="1:255" x14ac:dyDescent="0.2">
      <c r="A406" s="2">
        <v>17</v>
      </c>
      <c r="B406" s="2">
        <v>1</v>
      </c>
      <c r="C406" s="2">
        <f>ROW(SmtRes!A499)</f>
        <v>499</v>
      </c>
      <c r="D406" s="2">
        <f>ROW(EtalonRes!A945)</f>
        <v>945</v>
      </c>
      <c r="E406" s="2" t="s">
        <v>3</v>
      </c>
      <c r="F406" s="2" t="s">
        <v>374</v>
      </c>
      <c r="G406" s="2" t="s">
        <v>375</v>
      </c>
      <c r="H406" s="2" t="s">
        <v>312</v>
      </c>
      <c r="I406" s="2">
        <f>ROUND(F536/100-I404,9)</f>
        <v>0</v>
      </c>
      <c r="J406" s="2">
        <v>0</v>
      </c>
      <c r="K406" s="2">
        <f>ROUND(F536/100-I404,9)</f>
        <v>0</v>
      </c>
      <c r="L406" s="2"/>
      <c r="M406" s="2"/>
      <c r="N406" s="2"/>
      <c r="O406" s="2">
        <f t="shared" si="659"/>
        <v>0</v>
      </c>
      <c r="P406" s="2">
        <f t="shared" si="660"/>
        <v>0</v>
      </c>
      <c r="Q406" s="2">
        <f>(ROUND((ROUND(((ET406)*AV406*I406),2)*BB406),2)+ROUND((ROUND(((AE406-(EU406))*AV406*I406),2)*BS406),2))</f>
        <v>0</v>
      </c>
      <c r="R406" s="2">
        <f t="shared" si="661"/>
        <v>0</v>
      </c>
      <c r="S406" s="2">
        <f t="shared" si="662"/>
        <v>0</v>
      </c>
      <c r="T406" s="2">
        <f t="shared" si="663"/>
        <v>0</v>
      </c>
      <c r="U406" s="2">
        <f t="shared" si="664"/>
        <v>0</v>
      </c>
      <c r="V406" s="2">
        <f t="shared" si="665"/>
        <v>0</v>
      </c>
      <c r="W406" s="2">
        <f t="shared" si="666"/>
        <v>0</v>
      </c>
      <c r="X406" s="2">
        <f t="shared" si="667"/>
        <v>0</v>
      </c>
      <c r="Y406" s="2">
        <f t="shared" si="668"/>
        <v>0</v>
      </c>
      <c r="Z406" s="2"/>
      <c r="AA406" s="2">
        <v>-1</v>
      </c>
      <c r="AB406" s="2">
        <f t="shared" si="669"/>
        <v>2515.06</v>
      </c>
      <c r="AC406" s="2">
        <f>ROUND((ES406),6)</f>
        <v>2437.7600000000002</v>
      </c>
      <c r="AD406" s="2">
        <f>ROUND((((ET406)-(EU406))+AE406),6)</f>
        <v>41.55</v>
      </c>
      <c r="AE406" s="2">
        <f>ROUND((EU406),6)</f>
        <v>6.31</v>
      </c>
      <c r="AF406" s="2">
        <f>ROUND((EV406),6)</f>
        <v>35.75</v>
      </c>
      <c r="AG406" s="2">
        <f t="shared" si="670"/>
        <v>0</v>
      </c>
      <c r="AH406" s="2">
        <f>(EW406)</f>
        <v>3.41</v>
      </c>
      <c r="AI406" s="2">
        <f>(EX406)</f>
        <v>0</v>
      </c>
      <c r="AJ406" s="2">
        <f t="shared" si="671"/>
        <v>0</v>
      </c>
      <c r="AK406" s="2">
        <v>2515.06</v>
      </c>
      <c r="AL406" s="2">
        <v>2437.7600000000002</v>
      </c>
      <c r="AM406" s="2">
        <v>41.55</v>
      </c>
      <c r="AN406" s="2">
        <v>6.31</v>
      </c>
      <c r="AO406" s="2">
        <v>35.75</v>
      </c>
      <c r="AP406" s="2">
        <v>0</v>
      </c>
      <c r="AQ406" s="2">
        <v>3.41</v>
      </c>
      <c r="AR406" s="2">
        <v>0</v>
      </c>
      <c r="AS406" s="2">
        <v>0</v>
      </c>
      <c r="AT406" s="2">
        <v>97</v>
      </c>
      <c r="AU406" s="2">
        <v>51</v>
      </c>
      <c r="AV406" s="2">
        <v>1.0669999999999999</v>
      </c>
      <c r="AW406" s="2">
        <v>1.081</v>
      </c>
      <c r="AX406" s="2"/>
      <c r="AY406" s="2"/>
      <c r="AZ406" s="2">
        <v>1</v>
      </c>
      <c r="BA406" s="2">
        <v>1</v>
      </c>
      <c r="BB406" s="2">
        <v>1</v>
      </c>
      <c r="BC406" s="2">
        <v>1</v>
      </c>
      <c r="BD406" s="2" t="s">
        <v>3</v>
      </c>
      <c r="BE406" s="2" t="s">
        <v>3</v>
      </c>
      <c r="BF406" s="2" t="s">
        <v>3</v>
      </c>
      <c r="BG406" s="2" t="s">
        <v>3</v>
      </c>
      <c r="BH406" s="2">
        <v>0</v>
      </c>
      <c r="BI406" s="2">
        <v>2</v>
      </c>
      <c r="BJ406" s="2" t="s">
        <v>376</v>
      </c>
      <c r="BK406" s="2"/>
      <c r="BL406" s="2"/>
      <c r="BM406" s="2">
        <v>67</v>
      </c>
      <c r="BN406" s="2">
        <v>0</v>
      </c>
      <c r="BO406" s="2" t="s">
        <v>374</v>
      </c>
      <c r="BP406" s="2">
        <v>1</v>
      </c>
      <c r="BQ406" s="2">
        <v>40</v>
      </c>
      <c r="BR406" s="2">
        <v>0</v>
      </c>
      <c r="BS406" s="2">
        <v>1</v>
      </c>
      <c r="BT406" s="2">
        <v>1</v>
      </c>
      <c r="BU406" s="2">
        <v>1</v>
      </c>
      <c r="BV406" s="2">
        <v>1</v>
      </c>
      <c r="BW406" s="2">
        <v>1</v>
      </c>
      <c r="BX406" s="2">
        <v>1</v>
      </c>
      <c r="BY406" s="2" t="s">
        <v>3</v>
      </c>
      <c r="BZ406" s="2">
        <v>97</v>
      </c>
      <c r="CA406" s="2">
        <v>51</v>
      </c>
      <c r="CB406" s="2" t="s">
        <v>3</v>
      </c>
      <c r="CC406" s="2"/>
      <c r="CD406" s="2"/>
      <c r="CE406" s="2">
        <v>30</v>
      </c>
      <c r="CF406" s="2">
        <v>0</v>
      </c>
      <c r="CG406" s="2">
        <v>0</v>
      </c>
      <c r="CH406" s="2"/>
      <c r="CI406" s="2"/>
      <c r="CJ406" s="2"/>
      <c r="CK406" s="2"/>
      <c r="CL406" s="2"/>
      <c r="CM406" s="2">
        <v>0</v>
      </c>
      <c r="CN406" s="2" t="s">
        <v>3</v>
      </c>
      <c r="CO406" s="2">
        <v>0</v>
      </c>
      <c r="CP406" s="2">
        <f t="shared" si="672"/>
        <v>0</v>
      </c>
      <c r="CQ406" s="2">
        <f t="shared" si="673"/>
        <v>2635.22</v>
      </c>
      <c r="CR406" s="2">
        <f>(ROUND((ROUND(((ET406)*AV406*1),2)*BB406),2)+ROUND((ROUND(((AE406-(EU406))*AV406*1),2)*BS406),2))</f>
        <v>44.33</v>
      </c>
      <c r="CS406" s="2">
        <f t="shared" si="674"/>
        <v>6.73</v>
      </c>
      <c r="CT406" s="2">
        <f t="shared" si="675"/>
        <v>38.15</v>
      </c>
      <c r="CU406" s="2">
        <f t="shared" si="676"/>
        <v>0</v>
      </c>
      <c r="CV406" s="2">
        <f t="shared" si="677"/>
        <v>3.6384699999999999</v>
      </c>
      <c r="CW406" s="2">
        <f t="shared" si="678"/>
        <v>0</v>
      </c>
      <c r="CX406" s="2">
        <f t="shared" si="679"/>
        <v>0</v>
      </c>
      <c r="CY406" s="2">
        <f t="shared" si="680"/>
        <v>0</v>
      </c>
      <c r="CZ406" s="2">
        <f t="shared" si="681"/>
        <v>0</v>
      </c>
      <c r="DA406" s="2"/>
      <c r="DB406" s="2"/>
      <c r="DC406" s="2" t="s">
        <v>3</v>
      </c>
      <c r="DD406" s="2" t="s">
        <v>3</v>
      </c>
      <c r="DE406" s="2" t="s">
        <v>3</v>
      </c>
      <c r="DF406" s="2" t="s">
        <v>3</v>
      </c>
      <c r="DG406" s="2" t="s">
        <v>3</v>
      </c>
      <c r="DH406" s="2" t="s">
        <v>3</v>
      </c>
      <c r="DI406" s="2" t="s">
        <v>3</v>
      </c>
      <c r="DJ406" s="2" t="s">
        <v>3</v>
      </c>
      <c r="DK406" s="2" t="s">
        <v>3</v>
      </c>
      <c r="DL406" s="2" t="s">
        <v>3</v>
      </c>
      <c r="DM406" s="2" t="s">
        <v>3</v>
      </c>
      <c r="DN406" s="2">
        <v>0</v>
      </c>
      <c r="DO406" s="2">
        <v>0</v>
      </c>
      <c r="DP406" s="2">
        <v>1</v>
      </c>
      <c r="DQ406" s="2">
        <v>1</v>
      </c>
      <c r="DR406" s="2"/>
      <c r="DS406" s="2"/>
      <c r="DT406" s="2"/>
      <c r="DU406" s="2">
        <v>1013</v>
      </c>
      <c r="DV406" s="2" t="s">
        <v>312</v>
      </c>
      <c r="DW406" s="2" t="s">
        <v>312</v>
      </c>
      <c r="DX406" s="2">
        <v>1</v>
      </c>
      <c r="DY406" s="2"/>
      <c r="DZ406" s="2" t="s">
        <v>3</v>
      </c>
      <c r="EA406" s="2" t="s">
        <v>3</v>
      </c>
      <c r="EB406" s="2" t="s">
        <v>3</v>
      </c>
      <c r="EC406" s="2" t="s">
        <v>3</v>
      </c>
      <c r="ED406" s="2"/>
      <c r="EE406" s="2">
        <v>82946483</v>
      </c>
      <c r="EF406" s="2">
        <v>40</v>
      </c>
      <c r="EG406" s="2" t="s">
        <v>315</v>
      </c>
      <c r="EH406" s="2">
        <v>0</v>
      </c>
      <c r="EI406" s="2" t="s">
        <v>3</v>
      </c>
      <c r="EJ406" s="2">
        <v>2</v>
      </c>
      <c r="EK406" s="2">
        <v>67</v>
      </c>
      <c r="EL406" s="2" t="s">
        <v>316</v>
      </c>
      <c r="EM406" s="2" t="s">
        <v>317</v>
      </c>
      <c r="EN406" s="2"/>
      <c r="EO406" s="2" t="s">
        <v>3</v>
      </c>
      <c r="EP406" s="2"/>
      <c r="EQ406" s="2">
        <v>132096</v>
      </c>
      <c r="ER406" s="2">
        <v>2515.06</v>
      </c>
      <c r="ES406" s="2">
        <v>2437.7600000000002</v>
      </c>
      <c r="ET406" s="2">
        <v>41.55</v>
      </c>
      <c r="EU406" s="2">
        <v>6.31</v>
      </c>
      <c r="EV406" s="2">
        <v>35.75</v>
      </c>
      <c r="EW406" s="2">
        <v>3.41</v>
      </c>
      <c r="EX406" s="2">
        <v>0</v>
      </c>
      <c r="EY406" s="2">
        <v>0</v>
      </c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>
        <v>0</v>
      </c>
      <c r="FR406" s="2">
        <v>0</v>
      </c>
      <c r="FS406" s="2">
        <v>2</v>
      </c>
      <c r="FT406" s="2"/>
      <c r="FU406" s="2"/>
      <c r="FV406" s="2"/>
      <c r="FW406" s="2"/>
      <c r="FX406" s="2">
        <v>97</v>
      </c>
      <c r="FY406" s="2">
        <v>51</v>
      </c>
      <c r="FZ406" s="2"/>
      <c r="GA406" s="2" t="s">
        <v>3</v>
      </c>
      <c r="GB406" s="2"/>
      <c r="GC406" s="2"/>
      <c r="GD406" s="2">
        <v>1</v>
      </c>
      <c r="GE406" s="2"/>
      <c r="GF406" s="2">
        <v>-898447411</v>
      </c>
      <c r="GG406" s="2">
        <v>2</v>
      </c>
      <c r="GH406" s="2">
        <v>1</v>
      </c>
      <c r="GI406" s="2">
        <v>2</v>
      </c>
      <c r="GJ406" s="2">
        <v>0</v>
      </c>
      <c r="GK406" s="2">
        <v>0</v>
      </c>
      <c r="GL406" s="2">
        <f t="shared" si="682"/>
        <v>0</v>
      </c>
      <c r="GM406" s="2">
        <f t="shared" si="683"/>
        <v>0</v>
      </c>
      <c r="GN406" s="2">
        <f t="shared" si="684"/>
        <v>0</v>
      </c>
      <c r="GO406" s="2">
        <f t="shared" si="685"/>
        <v>0</v>
      </c>
      <c r="GP406" s="2">
        <f t="shared" si="686"/>
        <v>0</v>
      </c>
      <c r="GQ406" s="2"/>
      <c r="GR406" s="2">
        <v>0</v>
      </c>
      <c r="GS406" s="2">
        <v>0</v>
      </c>
      <c r="GT406" s="2">
        <v>0</v>
      </c>
      <c r="GU406" s="2" t="s">
        <v>3</v>
      </c>
      <c r="GV406" s="2">
        <f t="shared" si="687"/>
        <v>0</v>
      </c>
      <c r="GW406" s="2">
        <v>1</v>
      </c>
      <c r="GX406" s="2">
        <f t="shared" si="688"/>
        <v>0</v>
      </c>
      <c r="GY406" s="2"/>
      <c r="GZ406" s="2"/>
      <c r="HA406" s="2">
        <v>0</v>
      </c>
      <c r="HB406" s="2">
        <v>0</v>
      </c>
      <c r="HC406" s="2">
        <f t="shared" si="689"/>
        <v>0</v>
      </c>
      <c r="HD406" s="2"/>
      <c r="HE406" s="2" t="s">
        <v>3</v>
      </c>
      <c r="HF406" s="2" t="s">
        <v>3</v>
      </c>
      <c r="HG406" s="2"/>
      <c r="HH406" s="2"/>
      <c r="HI406" s="2"/>
      <c r="HJ406" s="2"/>
      <c r="HK406" s="2"/>
      <c r="HL406" s="2"/>
      <c r="HM406" s="2" t="s">
        <v>3</v>
      </c>
      <c r="HN406" s="2" t="s">
        <v>3</v>
      </c>
      <c r="HO406" s="2" t="s">
        <v>3</v>
      </c>
      <c r="HP406" s="2" t="s">
        <v>3</v>
      </c>
      <c r="HQ406" s="2" t="s">
        <v>3</v>
      </c>
      <c r="HR406" s="2"/>
      <c r="HS406" s="2">
        <v>0</v>
      </c>
      <c r="HT406" s="2"/>
      <c r="HU406" s="2"/>
      <c r="HV406" s="2"/>
      <c r="HW406" s="2"/>
      <c r="HX406" s="2"/>
      <c r="HY406" s="2"/>
      <c r="HZ406" s="2"/>
      <c r="IA406" s="2"/>
      <c r="IB406" s="2"/>
      <c r="IC406" s="2"/>
      <c r="ID406" s="2"/>
      <c r="IE406" s="2"/>
      <c r="IF406" s="2"/>
      <c r="IG406" s="2"/>
      <c r="IH406" s="2"/>
      <c r="II406" s="2"/>
      <c r="IJ406" s="2"/>
      <c r="IK406" s="2">
        <v>0</v>
      </c>
      <c r="IL406" s="2"/>
      <c r="IM406" s="2"/>
      <c r="IN406" s="2"/>
      <c r="IO406" s="2"/>
      <c r="IP406" s="2"/>
      <c r="IQ406" s="2"/>
      <c r="IR406" s="2"/>
      <c r="IS406" s="2"/>
      <c r="IT406" s="2"/>
      <c r="IU406" s="2"/>
    </row>
    <row r="407" spans="1:255" x14ac:dyDescent="0.2">
      <c r="A407">
        <v>17</v>
      </c>
      <c r="B407">
        <v>1</v>
      </c>
      <c r="C407">
        <f>ROW(SmtRes!A502)</f>
        <v>502</v>
      </c>
      <c r="D407">
        <f>ROW(EtalonRes!A948)</f>
        <v>948</v>
      </c>
      <c r="E407" t="s">
        <v>3</v>
      </c>
      <c r="F407" t="s">
        <v>374</v>
      </c>
      <c r="G407" t="s">
        <v>375</v>
      </c>
      <c r="H407" t="s">
        <v>312</v>
      </c>
      <c r="I407">
        <f>ROUND(F536/100-I405,9)</f>
        <v>0</v>
      </c>
      <c r="J407">
        <v>0</v>
      </c>
      <c r="K407">
        <f>ROUND(F536/100-I405,9)</f>
        <v>0</v>
      </c>
      <c r="O407">
        <f t="shared" si="659"/>
        <v>0</v>
      </c>
      <c r="P407">
        <f t="shared" si="660"/>
        <v>0</v>
      </c>
      <c r="Q407">
        <f>(ROUND((ROUND(((ET407)*AV407*I407),2)*BB407),2)+ROUND((ROUND(((AE407-(EU407))*AV407*I407),2)*BS407),2))</f>
        <v>0</v>
      </c>
      <c r="R407">
        <f t="shared" si="661"/>
        <v>0</v>
      </c>
      <c r="S407">
        <f t="shared" si="662"/>
        <v>0</v>
      </c>
      <c r="T407">
        <f t="shared" si="663"/>
        <v>0</v>
      </c>
      <c r="U407">
        <f t="shared" si="664"/>
        <v>0</v>
      </c>
      <c r="V407">
        <f t="shared" si="665"/>
        <v>0</v>
      </c>
      <c r="W407">
        <f t="shared" si="666"/>
        <v>0</v>
      </c>
      <c r="X407">
        <f t="shared" si="667"/>
        <v>0</v>
      </c>
      <c r="Y407">
        <f t="shared" si="668"/>
        <v>0</v>
      </c>
      <c r="AA407">
        <v>-1</v>
      </c>
      <c r="AB407">
        <f t="shared" si="669"/>
        <v>2515.06</v>
      </c>
      <c r="AC407">
        <f>ROUND((ES407),6)</f>
        <v>2437.7600000000002</v>
      </c>
      <c r="AD407">
        <f>ROUND((((ET407)-(EU407))+AE407),6)</f>
        <v>41.55</v>
      </c>
      <c r="AE407">
        <f>ROUND((EU407),6)</f>
        <v>6.31</v>
      </c>
      <c r="AF407">
        <f>ROUND((EV407),6)</f>
        <v>35.75</v>
      </c>
      <c r="AG407">
        <f t="shared" si="670"/>
        <v>0</v>
      </c>
      <c r="AH407">
        <f>(EW407)</f>
        <v>3.41</v>
      </c>
      <c r="AI407">
        <f>(EX407)</f>
        <v>0</v>
      </c>
      <c r="AJ407">
        <f t="shared" si="671"/>
        <v>0</v>
      </c>
      <c r="AK407">
        <v>2515.06</v>
      </c>
      <c r="AL407">
        <v>2437.7600000000002</v>
      </c>
      <c r="AM407">
        <v>41.55</v>
      </c>
      <c r="AN407">
        <v>6.31</v>
      </c>
      <c r="AO407">
        <v>35.75</v>
      </c>
      <c r="AP407">
        <v>0</v>
      </c>
      <c r="AQ407">
        <v>3.41</v>
      </c>
      <c r="AR407">
        <v>0</v>
      </c>
      <c r="AS407">
        <v>0</v>
      </c>
      <c r="AT407">
        <v>97</v>
      </c>
      <c r="AU407">
        <v>51</v>
      </c>
      <c r="AV407">
        <v>1.0669999999999999</v>
      </c>
      <c r="AW407">
        <v>1.081</v>
      </c>
      <c r="AZ407">
        <v>1</v>
      </c>
      <c r="BA407">
        <v>55.67</v>
      </c>
      <c r="BB407">
        <v>16.68</v>
      </c>
      <c r="BC407">
        <v>9.91</v>
      </c>
      <c r="BD407" t="s">
        <v>3</v>
      </c>
      <c r="BE407" t="s">
        <v>3</v>
      </c>
      <c r="BF407" t="s">
        <v>3</v>
      </c>
      <c r="BG407" t="s">
        <v>3</v>
      </c>
      <c r="BH407">
        <v>0</v>
      </c>
      <c r="BI407">
        <v>2</v>
      </c>
      <c r="BJ407" t="s">
        <v>376</v>
      </c>
      <c r="BM407">
        <v>67</v>
      </c>
      <c r="BN407">
        <v>0</v>
      </c>
      <c r="BO407" t="s">
        <v>374</v>
      </c>
      <c r="BP407">
        <v>1</v>
      </c>
      <c r="BQ407">
        <v>40</v>
      </c>
      <c r="BR407">
        <v>0</v>
      </c>
      <c r="BS407">
        <v>55.67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97</v>
      </c>
      <c r="CA407">
        <v>51</v>
      </c>
      <c r="CB407" t="s">
        <v>3</v>
      </c>
      <c r="CE407">
        <v>30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672"/>
        <v>0</v>
      </c>
      <c r="CQ407">
        <f t="shared" si="673"/>
        <v>26115.03</v>
      </c>
      <c r="CR407">
        <f>(ROUND((ROUND(((ET407)*AV407*1),2)*BB407),2)+ROUND((ROUND(((AE407-(EU407))*AV407*1),2)*BS407),2))</f>
        <v>739.42</v>
      </c>
      <c r="CS407">
        <f t="shared" si="674"/>
        <v>374.66</v>
      </c>
      <c r="CT407">
        <f t="shared" si="675"/>
        <v>2123.81</v>
      </c>
      <c r="CU407">
        <f t="shared" si="676"/>
        <v>0</v>
      </c>
      <c r="CV407">
        <f t="shared" si="677"/>
        <v>3.6384699999999999</v>
      </c>
      <c r="CW407">
        <f t="shared" si="678"/>
        <v>0</v>
      </c>
      <c r="CX407">
        <f t="shared" si="679"/>
        <v>0</v>
      </c>
      <c r="CY407">
        <f t="shared" si="680"/>
        <v>0</v>
      </c>
      <c r="CZ407">
        <f t="shared" si="681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1013</v>
      </c>
      <c r="DV407" t="s">
        <v>312</v>
      </c>
      <c r="DW407" t="s">
        <v>312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82946483</v>
      </c>
      <c r="EF407">
        <v>40</v>
      </c>
      <c r="EG407" t="s">
        <v>315</v>
      </c>
      <c r="EH407">
        <v>0</v>
      </c>
      <c r="EI407" t="s">
        <v>3</v>
      </c>
      <c r="EJ407">
        <v>2</v>
      </c>
      <c r="EK407">
        <v>67</v>
      </c>
      <c r="EL407" t="s">
        <v>316</v>
      </c>
      <c r="EM407" t="s">
        <v>317</v>
      </c>
      <c r="EO407" t="s">
        <v>3</v>
      </c>
      <c r="EQ407">
        <v>132096</v>
      </c>
      <c r="ER407">
        <v>2515.06</v>
      </c>
      <c r="ES407">
        <v>2437.7600000000002</v>
      </c>
      <c r="ET407">
        <v>41.55</v>
      </c>
      <c r="EU407">
        <v>6.31</v>
      </c>
      <c r="EV407">
        <v>35.75</v>
      </c>
      <c r="EW407">
        <v>3.41</v>
      </c>
      <c r="EX407">
        <v>0</v>
      </c>
      <c r="EY407">
        <v>0</v>
      </c>
      <c r="FQ407">
        <v>0</v>
      </c>
      <c r="FR407">
        <v>0</v>
      </c>
      <c r="FS407">
        <v>2</v>
      </c>
      <c r="FX407">
        <v>97</v>
      </c>
      <c r="FY407">
        <v>51</v>
      </c>
      <c r="GA407" t="s">
        <v>3</v>
      </c>
      <c r="GD407">
        <v>1</v>
      </c>
      <c r="GF407">
        <v>-898447411</v>
      </c>
      <c r="GG407">
        <v>2</v>
      </c>
      <c r="GH407">
        <v>1</v>
      </c>
      <c r="GI407">
        <v>2</v>
      </c>
      <c r="GJ407">
        <v>0</v>
      </c>
      <c r="GK407">
        <v>0</v>
      </c>
      <c r="GL407">
        <f t="shared" si="682"/>
        <v>0</v>
      </c>
      <c r="GM407">
        <f t="shared" si="683"/>
        <v>0</v>
      </c>
      <c r="GN407">
        <f t="shared" si="684"/>
        <v>0</v>
      </c>
      <c r="GO407">
        <f t="shared" si="685"/>
        <v>0</v>
      </c>
      <c r="GP407">
        <f t="shared" si="686"/>
        <v>0</v>
      </c>
      <c r="GR407">
        <v>0</v>
      </c>
      <c r="GS407">
        <v>0</v>
      </c>
      <c r="GT407">
        <v>0</v>
      </c>
      <c r="GU407" t="s">
        <v>3</v>
      </c>
      <c r="GV407">
        <f t="shared" si="687"/>
        <v>0</v>
      </c>
      <c r="GW407">
        <v>1</v>
      </c>
      <c r="GX407">
        <f t="shared" si="688"/>
        <v>0</v>
      </c>
      <c r="HA407">
        <v>0</v>
      </c>
      <c r="HB407">
        <v>0</v>
      </c>
      <c r="HC407">
        <f t="shared" si="689"/>
        <v>0</v>
      </c>
      <c r="HE407" t="s">
        <v>3</v>
      </c>
      <c r="HF407" t="s">
        <v>3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HS407">
        <v>0</v>
      </c>
      <c r="IK407">
        <v>0</v>
      </c>
    </row>
    <row r="408" spans="1:255" x14ac:dyDescent="0.2">
      <c r="A408" s="2">
        <v>17</v>
      </c>
      <c r="B408" s="2">
        <v>1</v>
      </c>
      <c r="C408" s="2">
        <f>ROW(SmtRes!A505)</f>
        <v>505</v>
      </c>
      <c r="D408" s="2">
        <f>ROW(EtalonRes!A951)</f>
        <v>951</v>
      </c>
      <c r="E408" s="2" t="s">
        <v>377</v>
      </c>
      <c r="F408" s="2" t="s">
        <v>378</v>
      </c>
      <c r="G408" s="2" t="s">
        <v>379</v>
      </c>
      <c r="H408" s="2" t="s">
        <v>312</v>
      </c>
      <c r="I408" s="2">
        <f>ROUND(ROUND(F537/100*F522,4),9)</f>
        <v>0.1595</v>
      </c>
      <c r="J408" s="2">
        <v>0</v>
      </c>
      <c r="K408" s="2">
        <f>ROUND(ROUND(F537/100*F522,4),9)</f>
        <v>0.1595</v>
      </c>
      <c r="L408" s="2"/>
      <c r="M408" s="2"/>
      <c r="N408" s="2"/>
      <c r="O408" s="2">
        <f t="shared" si="659"/>
        <v>226.1</v>
      </c>
      <c r="P408" s="2">
        <f t="shared" si="660"/>
        <v>210.52</v>
      </c>
      <c r="Q408" s="2">
        <f>(ROUND((ROUND(((((ET408*1.2)*1.15))*AV408*I408),2)*BB408),2)+ROUND((ROUND(((AE408-(((EU408*1.2)*1.15)))*AV408*I408),2)*BS408),2))</f>
        <v>6.63</v>
      </c>
      <c r="R408" s="2">
        <f t="shared" si="661"/>
        <v>1.01</v>
      </c>
      <c r="S408" s="2">
        <f t="shared" si="662"/>
        <v>8.9499999999999993</v>
      </c>
      <c r="T408" s="2">
        <f t="shared" si="663"/>
        <v>0</v>
      </c>
      <c r="U408" s="2">
        <f t="shared" si="664"/>
        <v>0.84783510569999998</v>
      </c>
      <c r="V408" s="2">
        <f t="shared" si="665"/>
        <v>0</v>
      </c>
      <c r="W408" s="2">
        <f t="shared" si="666"/>
        <v>0</v>
      </c>
      <c r="X408" s="2">
        <f t="shared" si="667"/>
        <v>9.66</v>
      </c>
      <c r="Y408" s="2">
        <f t="shared" si="668"/>
        <v>5.08</v>
      </c>
      <c r="Z408" s="2"/>
      <c r="AA408" s="2">
        <v>83377241</v>
      </c>
      <c r="AB408" s="2">
        <f t="shared" si="669"/>
        <v>1312.5092</v>
      </c>
      <c r="AC408" s="2">
        <f>ROUND(((ES408*1)),6)</f>
        <v>1220.96</v>
      </c>
      <c r="AD408" s="2">
        <f>ROUND((((((ET408*1.2)*1.15))-(((EU408*1.2)*1.15)))+AE408),6)</f>
        <v>38.984999999999999</v>
      </c>
      <c r="AE408" s="2">
        <f>ROUND((((EU408*1.2)*1.15)),6)</f>
        <v>5.9202000000000004</v>
      </c>
      <c r="AF408" s="2">
        <f>ROUND((((EV408*1.2)*1.15)),6)</f>
        <v>52.5642</v>
      </c>
      <c r="AG408" s="2">
        <f t="shared" si="670"/>
        <v>0</v>
      </c>
      <c r="AH408" s="2">
        <f>(((EW408*1.2)*1.15))</f>
        <v>4.9817999999999998</v>
      </c>
      <c r="AI408" s="2">
        <f>(((EX408*1.2)*1.15))</f>
        <v>0</v>
      </c>
      <c r="AJ408" s="2">
        <f t="shared" si="671"/>
        <v>0</v>
      </c>
      <c r="AK408" s="2">
        <v>1287.3</v>
      </c>
      <c r="AL408" s="2">
        <v>1220.96</v>
      </c>
      <c r="AM408" s="2">
        <v>28.25</v>
      </c>
      <c r="AN408" s="2">
        <v>4.29</v>
      </c>
      <c r="AO408" s="2">
        <v>38.090000000000003</v>
      </c>
      <c r="AP408" s="2">
        <v>0</v>
      </c>
      <c r="AQ408" s="2">
        <v>3.61</v>
      </c>
      <c r="AR408" s="2">
        <v>0</v>
      </c>
      <c r="AS408" s="2">
        <v>0</v>
      </c>
      <c r="AT408" s="2">
        <v>97</v>
      </c>
      <c r="AU408" s="2">
        <v>51</v>
      </c>
      <c r="AV408" s="2">
        <v>1.0669999999999999</v>
      </c>
      <c r="AW408" s="2">
        <v>1.081</v>
      </c>
      <c r="AX408" s="2"/>
      <c r="AY408" s="2"/>
      <c r="AZ408" s="2">
        <v>1</v>
      </c>
      <c r="BA408" s="2">
        <v>1</v>
      </c>
      <c r="BB408" s="2">
        <v>1</v>
      </c>
      <c r="BC408" s="2">
        <v>1</v>
      </c>
      <c r="BD408" s="2" t="s">
        <v>3</v>
      </c>
      <c r="BE408" s="2" t="s">
        <v>3</v>
      </c>
      <c r="BF408" s="2" t="s">
        <v>3</v>
      </c>
      <c r="BG408" s="2" t="s">
        <v>3</v>
      </c>
      <c r="BH408" s="2">
        <v>0</v>
      </c>
      <c r="BI408" s="2">
        <v>2</v>
      </c>
      <c r="BJ408" s="2" t="s">
        <v>380</v>
      </c>
      <c r="BK408" s="2"/>
      <c r="BL408" s="2"/>
      <c r="BM408" s="2">
        <v>67</v>
      </c>
      <c r="BN408" s="2">
        <v>0</v>
      </c>
      <c r="BO408" s="2" t="s">
        <v>378</v>
      </c>
      <c r="BP408" s="2">
        <v>1</v>
      </c>
      <c r="BQ408" s="2">
        <v>40</v>
      </c>
      <c r="BR408" s="2">
        <v>0</v>
      </c>
      <c r="BS408" s="2">
        <v>1</v>
      </c>
      <c r="BT408" s="2">
        <v>1</v>
      </c>
      <c r="BU408" s="2">
        <v>1</v>
      </c>
      <c r="BV408" s="2">
        <v>1</v>
      </c>
      <c r="BW408" s="2">
        <v>1</v>
      </c>
      <c r="BX408" s="2">
        <v>1</v>
      </c>
      <c r="BY408" s="2" t="s">
        <v>3</v>
      </c>
      <c r="BZ408" s="2">
        <v>97</v>
      </c>
      <c r="CA408" s="2">
        <v>51</v>
      </c>
      <c r="CB408" s="2" t="s">
        <v>3</v>
      </c>
      <c r="CC408" s="2"/>
      <c r="CD408" s="2"/>
      <c r="CE408" s="2">
        <v>30</v>
      </c>
      <c r="CF408" s="2">
        <v>0</v>
      </c>
      <c r="CG408" s="2">
        <v>0</v>
      </c>
      <c r="CH408" s="2"/>
      <c r="CI408" s="2"/>
      <c r="CJ408" s="2"/>
      <c r="CK408" s="2"/>
      <c r="CL408" s="2"/>
      <c r="CM408" s="2">
        <v>0</v>
      </c>
      <c r="CN408" s="2" t="s">
        <v>730</v>
      </c>
      <c r="CO408" s="2">
        <v>0</v>
      </c>
      <c r="CP408" s="2">
        <f t="shared" si="672"/>
        <v>226.1</v>
      </c>
      <c r="CQ408" s="2">
        <f t="shared" si="673"/>
        <v>1319.86</v>
      </c>
      <c r="CR408" s="2">
        <f>(ROUND((ROUND(((((ET408*1.2)*1.15))*AV408*1),2)*BB408),2)+ROUND((ROUND(((AE408-(((EU408*1.2)*1.15)))*AV408*1),2)*BS408),2))</f>
        <v>41.6</v>
      </c>
      <c r="CS408" s="2">
        <f t="shared" si="674"/>
        <v>6.32</v>
      </c>
      <c r="CT408" s="2">
        <f t="shared" si="675"/>
        <v>56.09</v>
      </c>
      <c r="CU408" s="2">
        <f t="shared" si="676"/>
        <v>0</v>
      </c>
      <c r="CV408" s="2">
        <f t="shared" si="677"/>
        <v>5.3155805999999997</v>
      </c>
      <c r="CW408" s="2">
        <f t="shared" si="678"/>
        <v>0</v>
      </c>
      <c r="CX408" s="2">
        <f t="shared" si="679"/>
        <v>0</v>
      </c>
      <c r="CY408" s="2">
        <f t="shared" si="680"/>
        <v>9.6611999999999991</v>
      </c>
      <c r="CZ408" s="2">
        <f t="shared" si="681"/>
        <v>5.0796000000000001</v>
      </c>
      <c r="DA408" s="2"/>
      <c r="DB408" s="2">
        <v>71</v>
      </c>
      <c r="DC408" s="2" t="s">
        <v>3</v>
      </c>
      <c r="DD408" s="2" t="s">
        <v>353</v>
      </c>
      <c r="DE408" s="2" t="s">
        <v>381</v>
      </c>
      <c r="DF408" s="2" t="s">
        <v>381</v>
      </c>
      <c r="DG408" s="2" t="s">
        <v>381</v>
      </c>
      <c r="DH408" s="2" t="s">
        <v>3</v>
      </c>
      <c r="DI408" s="2" t="s">
        <v>381</v>
      </c>
      <c r="DJ408" s="2" t="s">
        <v>381</v>
      </c>
      <c r="DK408" s="2" t="s">
        <v>3</v>
      </c>
      <c r="DL408" s="2" t="s">
        <v>3</v>
      </c>
      <c r="DM408" s="2" t="s">
        <v>3</v>
      </c>
      <c r="DN408" s="2">
        <v>0</v>
      </c>
      <c r="DO408" s="2">
        <v>0</v>
      </c>
      <c r="DP408" s="2">
        <v>1</v>
      </c>
      <c r="DQ408" s="2">
        <v>1</v>
      </c>
      <c r="DR408" s="2"/>
      <c r="DS408" s="2"/>
      <c r="DT408" s="2"/>
      <c r="DU408" s="2">
        <v>1013</v>
      </c>
      <c r="DV408" s="2" t="s">
        <v>312</v>
      </c>
      <c r="DW408" s="2" t="s">
        <v>312</v>
      </c>
      <c r="DX408" s="2">
        <v>1</v>
      </c>
      <c r="DY408" s="2"/>
      <c r="DZ408" s="2" t="s">
        <v>3</v>
      </c>
      <c r="EA408" s="2" t="s">
        <v>3</v>
      </c>
      <c r="EB408" s="2" t="s">
        <v>3</v>
      </c>
      <c r="EC408" s="2" t="s">
        <v>3</v>
      </c>
      <c r="ED408" s="2"/>
      <c r="EE408" s="2">
        <v>82946483</v>
      </c>
      <c r="EF408" s="2">
        <v>40</v>
      </c>
      <c r="EG408" s="2" t="s">
        <v>315</v>
      </c>
      <c r="EH408" s="2">
        <v>0</v>
      </c>
      <c r="EI408" s="2" t="s">
        <v>3</v>
      </c>
      <c r="EJ408" s="2">
        <v>2</v>
      </c>
      <c r="EK408" s="2">
        <v>67</v>
      </c>
      <c r="EL408" s="2" t="s">
        <v>316</v>
      </c>
      <c r="EM408" s="2" t="s">
        <v>317</v>
      </c>
      <c r="EN408" s="2"/>
      <c r="EO408" s="2" t="s">
        <v>318</v>
      </c>
      <c r="EP408" s="2"/>
      <c r="EQ408" s="2">
        <v>131072</v>
      </c>
      <c r="ER408" s="2">
        <v>1287.3</v>
      </c>
      <c r="ES408" s="2">
        <v>1220.96</v>
      </c>
      <c r="ET408" s="2">
        <v>28.25</v>
      </c>
      <c r="EU408" s="2">
        <v>4.29</v>
      </c>
      <c r="EV408" s="2">
        <v>38.090000000000003</v>
      </c>
      <c r="EW408" s="2">
        <v>3.61</v>
      </c>
      <c r="EX408" s="2">
        <v>0</v>
      </c>
      <c r="EY408" s="2">
        <v>0</v>
      </c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0</v>
      </c>
      <c r="FR408" s="2">
        <v>0</v>
      </c>
      <c r="FS408" s="2">
        <v>2</v>
      </c>
      <c r="FT408" s="2"/>
      <c r="FU408" s="2"/>
      <c r="FV408" s="2"/>
      <c r="FW408" s="2"/>
      <c r="FX408" s="2">
        <v>97</v>
      </c>
      <c r="FY408" s="2">
        <v>51</v>
      </c>
      <c r="FZ408" s="2"/>
      <c r="GA408" s="2" t="s">
        <v>3</v>
      </c>
      <c r="GB408" s="2"/>
      <c r="GC408" s="2"/>
      <c r="GD408" s="2">
        <v>1</v>
      </c>
      <c r="GE408" s="2"/>
      <c r="GF408" s="2">
        <v>-1280659540</v>
      </c>
      <c r="GG408" s="2">
        <v>2</v>
      </c>
      <c r="GH408" s="2">
        <v>1</v>
      </c>
      <c r="GI408" s="2">
        <v>2</v>
      </c>
      <c r="GJ408" s="2">
        <v>0</v>
      </c>
      <c r="GK408" s="2">
        <v>0</v>
      </c>
      <c r="GL408" s="2">
        <f t="shared" si="682"/>
        <v>0</v>
      </c>
      <c r="GM408" s="2">
        <f t="shared" si="683"/>
        <v>240.84</v>
      </c>
      <c r="GN408" s="2">
        <f t="shared" si="684"/>
        <v>0</v>
      </c>
      <c r="GO408" s="2">
        <f t="shared" si="685"/>
        <v>240.84</v>
      </c>
      <c r="GP408" s="2">
        <f t="shared" si="686"/>
        <v>0</v>
      </c>
      <c r="GQ408" s="2"/>
      <c r="GR408" s="2">
        <v>0</v>
      </c>
      <c r="GS408" s="2">
        <v>0</v>
      </c>
      <c r="GT408" s="2">
        <v>0</v>
      </c>
      <c r="GU408" s="2" t="s">
        <v>3</v>
      </c>
      <c r="GV408" s="2">
        <f t="shared" si="687"/>
        <v>0</v>
      </c>
      <c r="GW408" s="2">
        <v>1</v>
      </c>
      <c r="GX408" s="2">
        <f t="shared" si="688"/>
        <v>0</v>
      </c>
      <c r="GY408" s="2"/>
      <c r="GZ408" s="2"/>
      <c r="HA408" s="2">
        <v>0</v>
      </c>
      <c r="HB408" s="2">
        <v>0</v>
      </c>
      <c r="HC408" s="2">
        <f t="shared" si="689"/>
        <v>0</v>
      </c>
      <c r="HD408" s="2"/>
      <c r="HE408" s="2" t="s">
        <v>3</v>
      </c>
      <c r="HF408" s="2" t="s">
        <v>3</v>
      </c>
      <c r="HG408" s="2"/>
      <c r="HH408" s="2"/>
      <c r="HI408" s="2"/>
      <c r="HJ408" s="2"/>
      <c r="HK408" s="2"/>
      <c r="HL408" s="2"/>
      <c r="HM408" s="2" t="s">
        <v>3</v>
      </c>
      <c r="HN408" s="2" t="s">
        <v>3</v>
      </c>
      <c r="HO408" s="2" t="s">
        <v>3</v>
      </c>
      <c r="HP408" s="2" t="s">
        <v>3</v>
      </c>
      <c r="HQ408" s="2" t="s">
        <v>3</v>
      </c>
      <c r="HR408" s="2"/>
      <c r="HS408" s="2">
        <v>0</v>
      </c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/>
      <c r="IJ408" s="2"/>
      <c r="IK408" s="2">
        <v>0</v>
      </c>
      <c r="IL408" s="2"/>
      <c r="IM408" s="2"/>
      <c r="IN408" s="2"/>
      <c r="IO408" s="2"/>
      <c r="IP408" s="2"/>
      <c r="IQ408" s="2"/>
      <c r="IR408" s="2"/>
      <c r="IS408" s="2"/>
      <c r="IT408" s="2"/>
      <c r="IU408" s="2"/>
    </row>
    <row r="409" spans="1:255" x14ac:dyDescent="0.2">
      <c r="A409">
        <v>17</v>
      </c>
      <c r="B409">
        <v>1</v>
      </c>
      <c r="C409">
        <f>ROW(SmtRes!A508)</f>
        <v>508</v>
      </c>
      <c r="D409">
        <f>ROW(EtalonRes!A954)</f>
        <v>954</v>
      </c>
      <c r="E409" t="s">
        <v>377</v>
      </c>
      <c r="F409" t="s">
        <v>378</v>
      </c>
      <c r="G409" t="s">
        <v>379</v>
      </c>
      <c r="H409" t="s">
        <v>312</v>
      </c>
      <c r="I409">
        <f>ROUND(ROUND(F537/100*F522,4),9)</f>
        <v>0.1595</v>
      </c>
      <c r="J409">
        <v>0</v>
      </c>
      <c r="K409">
        <f>ROUND(ROUND(F537/100*F522,4),9)</f>
        <v>0.1595</v>
      </c>
      <c r="O409">
        <f t="shared" si="659"/>
        <v>3025.61</v>
      </c>
      <c r="P409">
        <f t="shared" si="660"/>
        <v>2416.77</v>
      </c>
      <c r="Q409">
        <f>(ROUND((ROUND(((((ET409*1.2)*1.15))*AV409*I409),2)*BB409),2)+ROUND((ROUND(((AE409-(((EU409*1.2)*1.15)))*AV409*I409),2)*BS409),2))</f>
        <v>110.59</v>
      </c>
      <c r="R409">
        <f t="shared" si="661"/>
        <v>56.23</v>
      </c>
      <c r="S409">
        <f t="shared" si="662"/>
        <v>498.25</v>
      </c>
      <c r="T409">
        <f t="shared" si="663"/>
        <v>0</v>
      </c>
      <c r="U409">
        <f t="shared" si="664"/>
        <v>0.84783510569999998</v>
      </c>
      <c r="V409">
        <f t="shared" si="665"/>
        <v>0</v>
      </c>
      <c r="W409">
        <f t="shared" si="666"/>
        <v>0</v>
      </c>
      <c r="X409">
        <f t="shared" si="667"/>
        <v>537.85</v>
      </c>
      <c r="Y409">
        <f t="shared" si="668"/>
        <v>282.77999999999997</v>
      </c>
      <c r="AA409">
        <v>83377243</v>
      </c>
      <c r="AB409">
        <f t="shared" si="669"/>
        <v>1312.5092</v>
      </c>
      <c r="AC409">
        <f>ROUND(((ES409*1)),6)</f>
        <v>1220.96</v>
      </c>
      <c r="AD409">
        <f>ROUND((((((ET409*1.2)*1.15))-(((EU409*1.2)*1.15)))+AE409),6)</f>
        <v>38.984999999999999</v>
      </c>
      <c r="AE409">
        <f>ROUND((((EU409*1.2)*1.15)),6)</f>
        <v>5.9202000000000004</v>
      </c>
      <c r="AF409">
        <f>ROUND((((EV409*1.2)*1.15)),6)</f>
        <v>52.5642</v>
      </c>
      <c r="AG409">
        <f t="shared" si="670"/>
        <v>0</v>
      </c>
      <c r="AH409">
        <f>(((EW409*1.2)*1.15))</f>
        <v>4.9817999999999998</v>
      </c>
      <c r="AI409">
        <f>(((EX409*1.2)*1.15))</f>
        <v>0</v>
      </c>
      <c r="AJ409">
        <f t="shared" si="671"/>
        <v>0</v>
      </c>
      <c r="AK409">
        <v>1287.3</v>
      </c>
      <c r="AL409">
        <v>1220.96</v>
      </c>
      <c r="AM409">
        <v>28.25</v>
      </c>
      <c r="AN409">
        <v>4.29</v>
      </c>
      <c r="AO409">
        <v>38.090000000000003</v>
      </c>
      <c r="AP409">
        <v>0</v>
      </c>
      <c r="AQ409">
        <v>3.61</v>
      </c>
      <c r="AR409">
        <v>0</v>
      </c>
      <c r="AS409">
        <v>0</v>
      </c>
      <c r="AT409">
        <v>97</v>
      </c>
      <c r="AU409">
        <v>51</v>
      </c>
      <c r="AV409">
        <v>1.0669999999999999</v>
      </c>
      <c r="AW409">
        <v>1.081</v>
      </c>
      <c r="AZ409">
        <v>1</v>
      </c>
      <c r="BA409">
        <v>55.67</v>
      </c>
      <c r="BB409">
        <v>16.68</v>
      </c>
      <c r="BC409">
        <v>11.48</v>
      </c>
      <c r="BD409" t="s">
        <v>3</v>
      </c>
      <c r="BE409" t="s">
        <v>3</v>
      </c>
      <c r="BF409" t="s">
        <v>3</v>
      </c>
      <c r="BG409" t="s">
        <v>3</v>
      </c>
      <c r="BH409">
        <v>0</v>
      </c>
      <c r="BI409">
        <v>2</v>
      </c>
      <c r="BJ409" t="s">
        <v>380</v>
      </c>
      <c r="BM409">
        <v>67</v>
      </c>
      <c r="BN409">
        <v>0</v>
      </c>
      <c r="BO409" t="s">
        <v>378</v>
      </c>
      <c r="BP409">
        <v>1</v>
      </c>
      <c r="BQ409">
        <v>40</v>
      </c>
      <c r="BR409">
        <v>0</v>
      </c>
      <c r="BS409">
        <v>55.67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97</v>
      </c>
      <c r="CA409">
        <v>51</v>
      </c>
      <c r="CB409" t="s">
        <v>3</v>
      </c>
      <c r="CE409">
        <v>30</v>
      </c>
      <c r="CF409">
        <v>0</v>
      </c>
      <c r="CG409">
        <v>0</v>
      </c>
      <c r="CM409">
        <v>0</v>
      </c>
      <c r="CN409" t="s">
        <v>730</v>
      </c>
      <c r="CO409">
        <v>0</v>
      </c>
      <c r="CP409">
        <f t="shared" si="672"/>
        <v>3025.61</v>
      </c>
      <c r="CQ409">
        <f t="shared" si="673"/>
        <v>15151.99</v>
      </c>
      <c r="CR409">
        <f>(ROUND((ROUND(((((ET409*1.2)*1.15))*AV409*1),2)*BB409),2)+ROUND((ROUND(((AE409-(((EU409*1.2)*1.15)))*AV409*1),2)*BS409),2))</f>
        <v>693.89</v>
      </c>
      <c r="CS409">
        <f t="shared" si="674"/>
        <v>351.83</v>
      </c>
      <c r="CT409">
        <f t="shared" si="675"/>
        <v>3122.53</v>
      </c>
      <c r="CU409">
        <f t="shared" si="676"/>
        <v>0</v>
      </c>
      <c r="CV409">
        <f t="shared" si="677"/>
        <v>5.3155805999999997</v>
      </c>
      <c r="CW409">
        <f t="shared" si="678"/>
        <v>0</v>
      </c>
      <c r="CX409">
        <f t="shared" si="679"/>
        <v>0</v>
      </c>
      <c r="CY409">
        <f t="shared" si="680"/>
        <v>537.8456000000001</v>
      </c>
      <c r="CZ409">
        <f t="shared" si="681"/>
        <v>282.78480000000002</v>
      </c>
      <c r="DB409">
        <v>73</v>
      </c>
      <c r="DC409" t="s">
        <v>3</v>
      </c>
      <c r="DD409" t="s">
        <v>353</v>
      </c>
      <c r="DE409" t="s">
        <v>381</v>
      </c>
      <c r="DF409" t="s">
        <v>381</v>
      </c>
      <c r="DG409" t="s">
        <v>381</v>
      </c>
      <c r="DH409" t="s">
        <v>3</v>
      </c>
      <c r="DI409" t="s">
        <v>381</v>
      </c>
      <c r="DJ409" t="s">
        <v>381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1013</v>
      </c>
      <c r="DV409" t="s">
        <v>312</v>
      </c>
      <c r="DW409" t="s">
        <v>312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82946483</v>
      </c>
      <c r="EF409">
        <v>40</v>
      </c>
      <c r="EG409" t="s">
        <v>315</v>
      </c>
      <c r="EH409">
        <v>0</v>
      </c>
      <c r="EI409" t="s">
        <v>3</v>
      </c>
      <c r="EJ409">
        <v>2</v>
      </c>
      <c r="EK409">
        <v>67</v>
      </c>
      <c r="EL409" t="s">
        <v>316</v>
      </c>
      <c r="EM409" t="s">
        <v>317</v>
      </c>
      <c r="EO409" t="s">
        <v>318</v>
      </c>
      <c r="EQ409">
        <v>131072</v>
      </c>
      <c r="ER409">
        <v>1287.3</v>
      </c>
      <c r="ES409">
        <v>1220.96</v>
      </c>
      <c r="ET409">
        <v>28.25</v>
      </c>
      <c r="EU409">
        <v>4.29</v>
      </c>
      <c r="EV409">
        <v>38.090000000000003</v>
      </c>
      <c r="EW409">
        <v>3.61</v>
      </c>
      <c r="EX409">
        <v>0</v>
      </c>
      <c r="EY409">
        <v>0</v>
      </c>
      <c r="FQ409">
        <v>0</v>
      </c>
      <c r="FR409">
        <v>0</v>
      </c>
      <c r="FS409">
        <v>2</v>
      </c>
      <c r="FX409">
        <v>97</v>
      </c>
      <c r="FY409">
        <v>51</v>
      </c>
      <c r="GA409" t="s">
        <v>3</v>
      </c>
      <c r="GD409">
        <v>1</v>
      </c>
      <c r="GF409">
        <v>-1280659540</v>
      </c>
      <c r="GG409">
        <v>2</v>
      </c>
      <c r="GH409">
        <v>1</v>
      </c>
      <c r="GI409">
        <v>2</v>
      </c>
      <c r="GJ409">
        <v>0</v>
      </c>
      <c r="GK409">
        <v>0</v>
      </c>
      <c r="GL409">
        <f t="shared" si="682"/>
        <v>0</v>
      </c>
      <c r="GM409">
        <f t="shared" si="683"/>
        <v>3846.24</v>
      </c>
      <c r="GN409">
        <f t="shared" si="684"/>
        <v>0</v>
      </c>
      <c r="GO409">
        <f t="shared" si="685"/>
        <v>3846.24</v>
      </c>
      <c r="GP409">
        <f t="shared" si="686"/>
        <v>0</v>
      </c>
      <c r="GR409">
        <v>0</v>
      </c>
      <c r="GS409">
        <v>0</v>
      </c>
      <c r="GT409">
        <v>0</v>
      </c>
      <c r="GU409" t="s">
        <v>3</v>
      </c>
      <c r="GV409">
        <f t="shared" si="687"/>
        <v>0</v>
      </c>
      <c r="GW409">
        <v>1</v>
      </c>
      <c r="GX409">
        <f t="shared" si="688"/>
        <v>0</v>
      </c>
      <c r="HA409">
        <v>0</v>
      </c>
      <c r="HB409">
        <v>0</v>
      </c>
      <c r="HC409">
        <f t="shared" si="689"/>
        <v>0</v>
      </c>
      <c r="HE409" t="s">
        <v>3</v>
      </c>
      <c r="HF409" t="s">
        <v>3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HS409">
        <v>0</v>
      </c>
      <c r="IK409">
        <v>0</v>
      </c>
    </row>
    <row r="410" spans="1:255" x14ac:dyDescent="0.2">
      <c r="A410" s="2">
        <v>17</v>
      </c>
      <c r="B410" s="2">
        <v>1</v>
      </c>
      <c r="C410" s="2">
        <f>ROW(SmtRes!A511)</f>
        <v>511</v>
      </c>
      <c r="D410" s="2">
        <f>ROW(EtalonRes!A957)</f>
        <v>957</v>
      </c>
      <c r="E410" s="2" t="s">
        <v>382</v>
      </c>
      <c r="F410" s="2" t="s">
        <v>378</v>
      </c>
      <c r="G410" s="2" t="s">
        <v>379</v>
      </c>
      <c r="H410" s="2" t="s">
        <v>312</v>
      </c>
      <c r="I410" s="2">
        <f>ROUND(F537/100-I408,9)</f>
        <v>0.1305</v>
      </c>
      <c r="J410" s="2">
        <v>0</v>
      </c>
      <c r="K410" s="2">
        <f>ROUND(F537/100-I408,9)</f>
        <v>0.1305</v>
      </c>
      <c r="L410" s="2"/>
      <c r="M410" s="2"/>
      <c r="N410" s="2"/>
      <c r="O410" s="2">
        <f t="shared" si="659"/>
        <v>182.86</v>
      </c>
      <c r="P410" s="2">
        <f t="shared" si="660"/>
        <v>172.24</v>
      </c>
      <c r="Q410" s="2">
        <f>(ROUND((ROUND((((ET410*1.15))*AV410*I410),2)*BB410),2)+ROUND((ROUND(((AE410-((EU410*1.15)))*AV410*I410),2)*BS410),2))</f>
        <v>4.5199999999999996</v>
      </c>
      <c r="R410" s="2">
        <f t="shared" si="661"/>
        <v>0.69</v>
      </c>
      <c r="S410" s="2">
        <f t="shared" si="662"/>
        <v>6.1</v>
      </c>
      <c r="T410" s="2">
        <f t="shared" si="663"/>
        <v>0</v>
      </c>
      <c r="U410" s="2">
        <f t="shared" si="664"/>
        <v>0.57806939024999993</v>
      </c>
      <c r="V410" s="2">
        <f t="shared" si="665"/>
        <v>0</v>
      </c>
      <c r="W410" s="2">
        <f t="shared" si="666"/>
        <v>0</v>
      </c>
      <c r="X410" s="2">
        <f t="shared" si="667"/>
        <v>6.59</v>
      </c>
      <c r="Y410" s="2">
        <f t="shared" si="668"/>
        <v>3.46</v>
      </c>
      <c r="Z410" s="2"/>
      <c r="AA410" s="2">
        <v>83377241</v>
      </c>
      <c r="AB410" s="2">
        <f t="shared" si="669"/>
        <v>1297.251</v>
      </c>
      <c r="AC410" s="2">
        <f>ROUND((ES410),6)</f>
        <v>1220.96</v>
      </c>
      <c r="AD410" s="2">
        <f>ROUND(((((ET410*1.15))-((EU410*1.15)))+AE410),6)</f>
        <v>32.487499999999997</v>
      </c>
      <c r="AE410" s="2">
        <f>ROUND(((EU410*1.15)),6)</f>
        <v>4.9335000000000004</v>
      </c>
      <c r="AF410" s="2">
        <f>ROUND(((EV410*1.15)),6)</f>
        <v>43.8035</v>
      </c>
      <c r="AG410" s="2">
        <f t="shared" si="670"/>
        <v>0</v>
      </c>
      <c r="AH410" s="2">
        <f>((EW410*1.15))</f>
        <v>4.1514999999999995</v>
      </c>
      <c r="AI410" s="2">
        <f>((EX410*1.15))</f>
        <v>0</v>
      </c>
      <c r="AJ410" s="2">
        <f t="shared" si="671"/>
        <v>0</v>
      </c>
      <c r="AK410" s="2">
        <v>1287.3</v>
      </c>
      <c r="AL410" s="2">
        <v>1220.96</v>
      </c>
      <c r="AM410" s="2">
        <v>28.25</v>
      </c>
      <c r="AN410" s="2">
        <v>4.29</v>
      </c>
      <c r="AO410" s="2">
        <v>38.090000000000003</v>
      </c>
      <c r="AP410" s="2">
        <v>0</v>
      </c>
      <c r="AQ410" s="2">
        <v>3.61</v>
      </c>
      <c r="AR410" s="2">
        <v>0</v>
      </c>
      <c r="AS410" s="2">
        <v>0</v>
      </c>
      <c r="AT410" s="2">
        <v>97</v>
      </c>
      <c r="AU410" s="2">
        <v>51</v>
      </c>
      <c r="AV410" s="2">
        <v>1.0669999999999999</v>
      </c>
      <c r="AW410" s="2">
        <v>1.081</v>
      </c>
      <c r="AX410" s="2"/>
      <c r="AY410" s="2"/>
      <c r="AZ410" s="2">
        <v>1</v>
      </c>
      <c r="BA410" s="2">
        <v>1</v>
      </c>
      <c r="BB410" s="2">
        <v>1</v>
      </c>
      <c r="BC410" s="2">
        <v>1</v>
      </c>
      <c r="BD410" s="2" t="s">
        <v>3</v>
      </c>
      <c r="BE410" s="2" t="s">
        <v>3</v>
      </c>
      <c r="BF410" s="2" t="s">
        <v>3</v>
      </c>
      <c r="BG410" s="2" t="s">
        <v>3</v>
      </c>
      <c r="BH410" s="2">
        <v>0</v>
      </c>
      <c r="BI410" s="2">
        <v>2</v>
      </c>
      <c r="BJ410" s="2" t="s">
        <v>380</v>
      </c>
      <c r="BK410" s="2"/>
      <c r="BL410" s="2"/>
      <c r="BM410" s="2">
        <v>67</v>
      </c>
      <c r="BN410" s="2">
        <v>0</v>
      </c>
      <c r="BO410" s="2" t="s">
        <v>378</v>
      </c>
      <c r="BP410" s="2">
        <v>1</v>
      </c>
      <c r="BQ410" s="2">
        <v>40</v>
      </c>
      <c r="BR410" s="2">
        <v>0</v>
      </c>
      <c r="BS410" s="2">
        <v>1</v>
      </c>
      <c r="BT410" s="2">
        <v>1</v>
      </c>
      <c r="BU410" s="2">
        <v>1</v>
      </c>
      <c r="BV410" s="2">
        <v>1</v>
      </c>
      <c r="BW410" s="2">
        <v>1</v>
      </c>
      <c r="BX410" s="2">
        <v>1</v>
      </c>
      <c r="BY410" s="2" t="s">
        <v>3</v>
      </c>
      <c r="BZ410" s="2">
        <v>97</v>
      </c>
      <c r="CA410" s="2">
        <v>51</v>
      </c>
      <c r="CB410" s="2" t="s">
        <v>3</v>
      </c>
      <c r="CC410" s="2"/>
      <c r="CD410" s="2"/>
      <c r="CE410" s="2">
        <v>30</v>
      </c>
      <c r="CF410" s="2">
        <v>0</v>
      </c>
      <c r="CG410" s="2">
        <v>0</v>
      </c>
      <c r="CH410" s="2"/>
      <c r="CI410" s="2"/>
      <c r="CJ410" s="2"/>
      <c r="CK410" s="2"/>
      <c r="CL410" s="2"/>
      <c r="CM410" s="2">
        <v>0</v>
      </c>
      <c r="CN410" s="2" t="s">
        <v>726</v>
      </c>
      <c r="CO410" s="2">
        <v>0</v>
      </c>
      <c r="CP410" s="2">
        <f t="shared" si="672"/>
        <v>182.86</v>
      </c>
      <c r="CQ410" s="2">
        <f t="shared" si="673"/>
        <v>1319.86</v>
      </c>
      <c r="CR410" s="2">
        <f>(ROUND((ROUND((((ET410*1.15))*AV410*1),2)*BB410),2)+ROUND((ROUND(((AE410-((EU410*1.15)))*AV410*1),2)*BS410),2))</f>
        <v>34.659999999999997</v>
      </c>
      <c r="CS410" s="2">
        <f t="shared" si="674"/>
        <v>5.26</v>
      </c>
      <c r="CT410" s="2">
        <f t="shared" si="675"/>
        <v>46.74</v>
      </c>
      <c r="CU410" s="2">
        <f t="shared" si="676"/>
        <v>0</v>
      </c>
      <c r="CV410" s="2">
        <f t="shared" si="677"/>
        <v>4.4296504999999993</v>
      </c>
      <c r="CW410" s="2">
        <f t="shared" si="678"/>
        <v>0</v>
      </c>
      <c r="CX410" s="2">
        <f t="shared" si="679"/>
        <v>0</v>
      </c>
      <c r="CY410" s="2">
        <f t="shared" si="680"/>
        <v>6.5862999999999987</v>
      </c>
      <c r="CZ410" s="2">
        <f t="shared" si="681"/>
        <v>3.4628999999999994</v>
      </c>
      <c r="DA410" s="2"/>
      <c r="DB410" s="2">
        <v>75</v>
      </c>
      <c r="DC410" s="2" t="s">
        <v>3</v>
      </c>
      <c r="DD410" s="2" t="s">
        <v>3</v>
      </c>
      <c r="DE410" s="2" t="s">
        <v>36</v>
      </c>
      <c r="DF410" s="2" t="s">
        <v>36</v>
      </c>
      <c r="DG410" s="2" t="s">
        <v>36</v>
      </c>
      <c r="DH410" s="2" t="s">
        <v>3</v>
      </c>
      <c r="DI410" s="2" t="s">
        <v>36</v>
      </c>
      <c r="DJ410" s="2" t="s">
        <v>36</v>
      </c>
      <c r="DK410" s="2" t="s">
        <v>3</v>
      </c>
      <c r="DL410" s="2" t="s">
        <v>3</v>
      </c>
      <c r="DM410" s="2" t="s">
        <v>3</v>
      </c>
      <c r="DN410" s="2">
        <v>0</v>
      </c>
      <c r="DO410" s="2">
        <v>0</v>
      </c>
      <c r="DP410" s="2">
        <v>1</v>
      </c>
      <c r="DQ410" s="2">
        <v>1</v>
      </c>
      <c r="DR410" s="2"/>
      <c r="DS410" s="2"/>
      <c r="DT410" s="2"/>
      <c r="DU410" s="2">
        <v>1013</v>
      </c>
      <c r="DV410" s="2" t="s">
        <v>312</v>
      </c>
      <c r="DW410" s="2" t="s">
        <v>312</v>
      </c>
      <c r="DX410" s="2">
        <v>1</v>
      </c>
      <c r="DY410" s="2"/>
      <c r="DZ410" s="2" t="s">
        <v>3</v>
      </c>
      <c r="EA410" s="2" t="s">
        <v>3</v>
      </c>
      <c r="EB410" s="2" t="s">
        <v>3</v>
      </c>
      <c r="EC410" s="2" t="s">
        <v>3</v>
      </c>
      <c r="ED410" s="2"/>
      <c r="EE410" s="2">
        <v>82946483</v>
      </c>
      <c r="EF410" s="2">
        <v>40</v>
      </c>
      <c r="EG410" s="2" t="s">
        <v>315</v>
      </c>
      <c r="EH410" s="2">
        <v>0</v>
      </c>
      <c r="EI410" s="2" t="s">
        <v>3</v>
      </c>
      <c r="EJ410" s="2">
        <v>2</v>
      </c>
      <c r="EK410" s="2">
        <v>67</v>
      </c>
      <c r="EL410" s="2" t="s">
        <v>316</v>
      </c>
      <c r="EM410" s="2" t="s">
        <v>317</v>
      </c>
      <c r="EN410" s="2"/>
      <c r="EO410" s="2" t="s">
        <v>37</v>
      </c>
      <c r="EP410" s="2"/>
      <c r="EQ410" s="2">
        <v>131072</v>
      </c>
      <c r="ER410" s="2">
        <v>1287.3</v>
      </c>
      <c r="ES410" s="2">
        <v>1220.96</v>
      </c>
      <c r="ET410" s="2">
        <v>28.25</v>
      </c>
      <c r="EU410" s="2">
        <v>4.29</v>
      </c>
      <c r="EV410" s="2">
        <v>38.090000000000003</v>
      </c>
      <c r="EW410" s="2">
        <v>3.61</v>
      </c>
      <c r="EX410" s="2">
        <v>0</v>
      </c>
      <c r="EY410" s="2">
        <v>0</v>
      </c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>
        <v>0</v>
      </c>
      <c r="FR410" s="2">
        <v>0</v>
      </c>
      <c r="FS410" s="2">
        <v>2</v>
      </c>
      <c r="FT410" s="2"/>
      <c r="FU410" s="2"/>
      <c r="FV410" s="2"/>
      <c r="FW410" s="2"/>
      <c r="FX410" s="2">
        <v>97</v>
      </c>
      <c r="FY410" s="2">
        <v>51</v>
      </c>
      <c r="FZ410" s="2"/>
      <c r="GA410" s="2" t="s">
        <v>3</v>
      </c>
      <c r="GB410" s="2"/>
      <c r="GC410" s="2"/>
      <c r="GD410" s="2">
        <v>1</v>
      </c>
      <c r="GE410" s="2"/>
      <c r="GF410" s="2">
        <v>-1280659540</v>
      </c>
      <c r="GG410" s="2">
        <v>2</v>
      </c>
      <c r="GH410" s="2">
        <v>1</v>
      </c>
      <c r="GI410" s="2">
        <v>2</v>
      </c>
      <c r="GJ410" s="2">
        <v>0</v>
      </c>
      <c r="GK410" s="2">
        <v>0</v>
      </c>
      <c r="GL410" s="2">
        <f t="shared" si="682"/>
        <v>0</v>
      </c>
      <c r="GM410" s="2">
        <f t="shared" si="683"/>
        <v>192.91</v>
      </c>
      <c r="GN410" s="2">
        <f t="shared" si="684"/>
        <v>0</v>
      </c>
      <c r="GO410" s="2">
        <f t="shared" si="685"/>
        <v>192.91</v>
      </c>
      <c r="GP410" s="2">
        <f t="shared" si="686"/>
        <v>0</v>
      </c>
      <c r="GQ410" s="2"/>
      <c r="GR410" s="2">
        <v>0</v>
      </c>
      <c r="GS410" s="2">
        <v>0</v>
      </c>
      <c r="GT410" s="2">
        <v>0</v>
      </c>
      <c r="GU410" s="2" t="s">
        <v>3</v>
      </c>
      <c r="GV410" s="2">
        <f t="shared" si="687"/>
        <v>0</v>
      </c>
      <c r="GW410" s="2">
        <v>1</v>
      </c>
      <c r="GX410" s="2">
        <f t="shared" si="688"/>
        <v>0</v>
      </c>
      <c r="GY410" s="2"/>
      <c r="GZ410" s="2"/>
      <c r="HA410" s="2">
        <v>0</v>
      </c>
      <c r="HB410" s="2">
        <v>0</v>
      </c>
      <c r="HC410" s="2">
        <f t="shared" si="689"/>
        <v>0</v>
      </c>
      <c r="HD410" s="2"/>
      <c r="HE410" s="2" t="s">
        <v>3</v>
      </c>
      <c r="HF410" s="2" t="s">
        <v>3</v>
      </c>
      <c r="HG410" s="2"/>
      <c r="HH410" s="2"/>
      <c r="HI410" s="2"/>
      <c r="HJ410" s="2"/>
      <c r="HK410" s="2"/>
      <c r="HL410" s="2"/>
      <c r="HM410" s="2" t="s">
        <v>3</v>
      </c>
      <c r="HN410" s="2" t="s">
        <v>3</v>
      </c>
      <c r="HO410" s="2" t="s">
        <v>3</v>
      </c>
      <c r="HP410" s="2" t="s">
        <v>3</v>
      </c>
      <c r="HQ410" s="2" t="s">
        <v>3</v>
      </c>
      <c r="HR410" s="2"/>
      <c r="HS410" s="2">
        <v>0</v>
      </c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>
        <v>0</v>
      </c>
      <c r="IL410" s="2"/>
      <c r="IM410" s="2"/>
      <c r="IN410" s="2"/>
      <c r="IO410" s="2"/>
      <c r="IP410" s="2"/>
      <c r="IQ410" s="2"/>
      <c r="IR410" s="2"/>
      <c r="IS410" s="2"/>
      <c r="IT410" s="2"/>
      <c r="IU410" s="2"/>
    </row>
    <row r="411" spans="1:255" x14ac:dyDescent="0.2">
      <c r="A411">
        <v>17</v>
      </c>
      <c r="B411">
        <v>1</v>
      </c>
      <c r="C411">
        <f>ROW(SmtRes!A514)</f>
        <v>514</v>
      </c>
      <c r="D411">
        <f>ROW(EtalonRes!A960)</f>
        <v>960</v>
      </c>
      <c r="E411" t="s">
        <v>382</v>
      </c>
      <c r="F411" t="s">
        <v>378</v>
      </c>
      <c r="G411" t="s">
        <v>379</v>
      </c>
      <c r="H411" t="s">
        <v>312</v>
      </c>
      <c r="I411">
        <f>ROUND(F537/100-I409,9)</f>
        <v>0.1305</v>
      </c>
      <c r="J411">
        <v>0</v>
      </c>
      <c r="K411">
        <f>ROUND(F537/100-I409,9)</f>
        <v>0.1305</v>
      </c>
      <c r="O411">
        <f t="shared" si="659"/>
        <v>2392.3000000000002</v>
      </c>
      <c r="P411">
        <f t="shared" si="660"/>
        <v>1977.32</v>
      </c>
      <c r="Q411">
        <f>(ROUND((ROUND((((ET411*1.15))*AV411*I411),2)*BB411),2)+ROUND((ROUND(((AE411-((EU411*1.15)))*AV411*I411),2)*BS411),2))</f>
        <v>75.39</v>
      </c>
      <c r="R411">
        <f t="shared" si="661"/>
        <v>38.409999999999997</v>
      </c>
      <c r="S411">
        <f t="shared" si="662"/>
        <v>339.59</v>
      </c>
      <c r="T411">
        <f t="shared" si="663"/>
        <v>0</v>
      </c>
      <c r="U411">
        <f t="shared" si="664"/>
        <v>0.57806939024999993</v>
      </c>
      <c r="V411">
        <f t="shared" si="665"/>
        <v>0</v>
      </c>
      <c r="W411">
        <f t="shared" si="666"/>
        <v>0</v>
      </c>
      <c r="X411">
        <f t="shared" si="667"/>
        <v>366.66</v>
      </c>
      <c r="Y411">
        <f t="shared" si="668"/>
        <v>192.78</v>
      </c>
      <c r="AA411">
        <v>83377243</v>
      </c>
      <c r="AB411">
        <f t="shared" si="669"/>
        <v>1297.251</v>
      </c>
      <c r="AC411">
        <f>ROUND((ES411),6)</f>
        <v>1220.96</v>
      </c>
      <c r="AD411">
        <f>ROUND(((((ET411*1.15))-((EU411*1.15)))+AE411),6)</f>
        <v>32.487499999999997</v>
      </c>
      <c r="AE411">
        <f>ROUND(((EU411*1.15)),6)</f>
        <v>4.9335000000000004</v>
      </c>
      <c r="AF411">
        <f>ROUND(((EV411*1.15)),6)</f>
        <v>43.8035</v>
      </c>
      <c r="AG411">
        <f t="shared" si="670"/>
        <v>0</v>
      </c>
      <c r="AH411">
        <f>((EW411*1.15))</f>
        <v>4.1514999999999995</v>
      </c>
      <c r="AI411">
        <f>((EX411*1.15))</f>
        <v>0</v>
      </c>
      <c r="AJ411">
        <f t="shared" si="671"/>
        <v>0</v>
      </c>
      <c r="AK411">
        <v>1287.3</v>
      </c>
      <c r="AL411">
        <v>1220.96</v>
      </c>
      <c r="AM411">
        <v>28.25</v>
      </c>
      <c r="AN411">
        <v>4.29</v>
      </c>
      <c r="AO411">
        <v>38.090000000000003</v>
      </c>
      <c r="AP411">
        <v>0</v>
      </c>
      <c r="AQ411">
        <v>3.61</v>
      </c>
      <c r="AR411">
        <v>0</v>
      </c>
      <c r="AS411">
        <v>0</v>
      </c>
      <c r="AT411">
        <v>97</v>
      </c>
      <c r="AU411">
        <v>51</v>
      </c>
      <c r="AV411">
        <v>1.0669999999999999</v>
      </c>
      <c r="AW411">
        <v>1.081</v>
      </c>
      <c r="AZ411">
        <v>1</v>
      </c>
      <c r="BA411">
        <v>55.67</v>
      </c>
      <c r="BB411">
        <v>16.68</v>
      </c>
      <c r="BC411">
        <v>11.48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2</v>
      </c>
      <c r="BJ411" t="s">
        <v>380</v>
      </c>
      <c r="BM411">
        <v>67</v>
      </c>
      <c r="BN411">
        <v>0</v>
      </c>
      <c r="BO411" t="s">
        <v>378</v>
      </c>
      <c r="BP411">
        <v>1</v>
      </c>
      <c r="BQ411">
        <v>40</v>
      </c>
      <c r="BR411">
        <v>0</v>
      </c>
      <c r="BS411">
        <v>55.67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97</v>
      </c>
      <c r="CA411">
        <v>51</v>
      </c>
      <c r="CB411" t="s">
        <v>3</v>
      </c>
      <c r="CE411">
        <v>30</v>
      </c>
      <c r="CF411">
        <v>0</v>
      </c>
      <c r="CG411">
        <v>0</v>
      </c>
      <c r="CM411">
        <v>0</v>
      </c>
      <c r="CN411" t="s">
        <v>726</v>
      </c>
      <c r="CO411">
        <v>0</v>
      </c>
      <c r="CP411">
        <f t="shared" si="672"/>
        <v>2392.3000000000002</v>
      </c>
      <c r="CQ411">
        <f t="shared" si="673"/>
        <v>15151.99</v>
      </c>
      <c r="CR411">
        <f>(ROUND((ROUND((((ET411*1.15))*AV411*1),2)*BB411),2)+ROUND((ROUND(((AE411-((EU411*1.15)))*AV411*1),2)*BS411),2))</f>
        <v>578.13</v>
      </c>
      <c r="CS411">
        <f t="shared" si="674"/>
        <v>292.82</v>
      </c>
      <c r="CT411">
        <f t="shared" si="675"/>
        <v>2602.02</v>
      </c>
      <c r="CU411">
        <f t="shared" si="676"/>
        <v>0</v>
      </c>
      <c r="CV411">
        <f t="shared" si="677"/>
        <v>4.4296504999999993</v>
      </c>
      <c r="CW411">
        <f t="shared" si="678"/>
        <v>0</v>
      </c>
      <c r="CX411">
        <f t="shared" si="679"/>
        <v>0</v>
      </c>
      <c r="CY411">
        <f t="shared" si="680"/>
        <v>366.66</v>
      </c>
      <c r="CZ411">
        <f t="shared" si="681"/>
        <v>192.78</v>
      </c>
      <c r="DB411">
        <v>76</v>
      </c>
      <c r="DC411" t="s">
        <v>3</v>
      </c>
      <c r="DD411" t="s">
        <v>3</v>
      </c>
      <c r="DE411" t="s">
        <v>36</v>
      </c>
      <c r="DF411" t="s">
        <v>36</v>
      </c>
      <c r="DG411" t="s">
        <v>36</v>
      </c>
      <c r="DH411" t="s">
        <v>3</v>
      </c>
      <c r="DI411" t="s">
        <v>36</v>
      </c>
      <c r="DJ411" t="s">
        <v>36</v>
      </c>
      <c r="DK411" t="s">
        <v>3</v>
      </c>
      <c r="DL411" t="s">
        <v>3</v>
      </c>
      <c r="DM411" t="s">
        <v>3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312</v>
      </c>
      <c r="DW411" t="s">
        <v>312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82946483</v>
      </c>
      <c r="EF411">
        <v>40</v>
      </c>
      <c r="EG411" t="s">
        <v>315</v>
      </c>
      <c r="EH411">
        <v>0</v>
      </c>
      <c r="EI411" t="s">
        <v>3</v>
      </c>
      <c r="EJ411">
        <v>2</v>
      </c>
      <c r="EK411">
        <v>67</v>
      </c>
      <c r="EL411" t="s">
        <v>316</v>
      </c>
      <c r="EM411" t="s">
        <v>317</v>
      </c>
      <c r="EO411" t="s">
        <v>37</v>
      </c>
      <c r="EQ411">
        <v>131072</v>
      </c>
      <c r="ER411">
        <v>1287.3</v>
      </c>
      <c r="ES411">
        <v>1220.96</v>
      </c>
      <c r="ET411">
        <v>28.25</v>
      </c>
      <c r="EU411">
        <v>4.29</v>
      </c>
      <c r="EV411">
        <v>38.090000000000003</v>
      </c>
      <c r="EW411">
        <v>3.61</v>
      </c>
      <c r="EX411">
        <v>0</v>
      </c>
      <c r="EY411">
        <v>0</v>
      </c>
      <c r="FQ411">
        <v>0</v>
      </c>
      <c r="FR411">
        <v>0</v>
      </c>
      <c r="FS411">
        <v>2</v>
      </c>
      <c r="FX411">
        <v>97</v>
      </c>
      <c r="FY411">
        <v>51</v>
      </c>
      <c r="GA411" t="s">
        <v>3</v>
      </c>
      <c r="GD411">
        <v>1</v>
      </c>
      <c r="GF411">
        <v>-1280659540</v>
      </c>
      <c r="GG411">
        <v>2</v>
      </c>
      <c r="GH411">
        <v>1</v>
      </c>
      <c r="GI411">
        <v>2</v>
      </c>
      <c r="GJ411">
        <v>0</v>
      </c>
      <c r="GK411">
        <v>0</v>
      </c>
      <c r="GL411">
        <f t="shared" si="682"/>
        <v>0</v>
      </c>
      <c r="GM411">
        <f t="shared" si="683"/>
        <v>2951.74</v>
      </c>
      <c r="GN411">
        <f t="shared" si="684"/>
        <v>0</v>
      </c>
      <c r="GO411">
        <f t="shared" si="685"/>
        <v>2951.74</v>
      </c>
      <c r="GP411">
        <f t="shared" si="686"/>
        <v>0</v>
      </c>
      <c r="GR411">
        <v>0</v>
      </c>
      <c r="GS411">
        <v>0</v>
      </c>
      <c r="GT411">
        <v>0</v>
      </c>
      <c r="GU411" t="s">
        <v>3</v>
      </c>
      <c r="GV411">
        <f t="shared" si="687"/>
        <v>0</v>
      </c>
      <c r="GW411">
        <v>1</v>
      </c>
      <c r="GX411">
        <f t="shared" si="688"/>
        <v>0</v>
      </c>
      <c r="HA411">
        <v>0</v>
      </c>
      <c r="HB411">
        <v>0</v>
      </c>
      <c r="HC411">
        <f t="shared" si="689"/>
        <v>0</v>
      </c>
      <c r="HE411" t="s">
        <v>3</v>
      </c>
      <c r="HF411" t="s">
        <v>3</v>
      </c>
      <c r="HM411" t="s">
        <v>3</v>
      </c>
      <c r="HN411" t="s">
        <v>3</v>
      </c>
      <c r="HO411" t="s">
        <v>3</v>
      </c>
      <c r="HP411" t="s">
        <v>3</v>
      </c>
      <c r="HQ411" t="s">
        <v>3</v>
      </c>
      <c r="HS411">
        <v>0</v>
      </c>
      <c r="IK411">
        <v>0</v>
      </c>
    </row>
    <row r="412" spans="1:255" x14ac:dyDescent="0.2">
      <c r="A412" s="2">
        <v>17</v>
      </c>
      <c r="B412" s="2">
        <v>1</v>
      </c>
      <c r="C412" s="2">
        <f>ROW(SmtRes!A517)</f>
        <v>517</v>
      </c>
      <c r="D412" s="2">
        <f>ROW(EtalonRes!A963)</f>
        <v>963</v>
      </c>
      <c r="E412" s="2" t="s">
        <v>3</v>
      </c>
      <c r="F412" s="2" t="s">
        <v>383</v>
      </c>
      <c r="G412" s="2" t="s">
        <v>384</v>
      </c>
      <c r="H412" s="2" t="s">
        <v>312</v>
      </c>
      <c r="I412" s="2">
        <f>ROUND(ROUND(F538/100*F522,4),9)</f>
        <v>0</v>
      </c>
      <c r="J412" s="2">
        <v>0</v>
      </c>
      <c r="K412" s="2">
        <f>ROUND(ROUND(F538/100*F522,4),9)</f>
        <v>0</v>
      </c>
      <c r="L412" s="2"/>
      <c r="M412" s="2"/>
      <c r="N412" s="2"/>
      <c r="O412" s="2">
        <f t="shared" si="659"/>
        <v>0</v>
      </c>
      <c r="P412" s="2">
        <f t="shared" si="660"/>
        <v>0</v>
      </c>
      <c r="Q412" s="2">
        <f>(ROUND((ROUND((((ET412*1.2))*AV412*I412),2)*BB412),2)+ROUND((ROUND(((AE412-((EU412*1.2)))*AV412*I412),2)*BS412),2))</f>
        <v>0</v>
      </c>
      <c r="R412" s="2">
        <f t="shared" si="661"/>
        <v>0</v>
      </c>
      <c r="S412" s="2">
        <f t="shared" si="662"/>
        <v>0</v>
      </c>
      <c r="T412" s="2">
        <f t="shared" si="663"/>
        <v>0</v>
      </c>
      <c r="U412" s="2">
        <f t="shared" si="664"/>
        <v>0</v>
      </c>
      <c r="V412" s="2">
        <f t="shared" si="665"/>
        <v>0</v>
      </c>
      <c r="W412" s="2">
        <f t="shared" si="666"/>
        <v>0</v>
      </c>
      <c r="X412" s="2">
        <f t="shared" si="667"/>
        <v>0</v>
      </c>
      <c r="Y412" s="2">
        <f t="shared" si="668"/>
        <v>0</v>
      </c>
      <c r="Z412" s="2"/>
      <c r="AA412" s="2">
        <v>-1</v>
      </c>
      <c r="AB412" s="2">
        <f t="shared" si="669"/>
        <v>1292.096</v>
      </c>
      <c r="AC412" s="2">
        <f>ROUND(((ES412*1)),6)</f>
        <v>1220.96</v>
      </c>
      <c r="AD412" s="2">
        <f>ROUND(((((ET412*1.2))-((EU412*1.2)))+AE412),6)</f>
        <v>33.9</v>
      </c>
      <c r="AE412" s="2">
        <f>ROUND(((EU412*1.2)),6)</f>
        <v>5.1479999999999997</v>
      </c>
      <c r="AF412" s="2">
        <f>ROUND(((EV412*1.2)),6)</f>
        <v>37.235999999999997</v>
      </c>
      <c r="AG412" s="2">
        <f t="shared" si="670"/>
        <v>0</v>
      </c>
      <c r="AH412" s="2">
        <f>((EW412*1.2))</f>
        <v>3.54</v>
      </c>
      <c r="AI412" s="2">
        <f>((EX412*1.2))</f>
        <v>0</v>
      </c>
      <c r="AJ412" s="2">
        <f t="shared" si="671"/>
        <v>0</v>
      </c>
      <c r="AK412" s="2">
        <v>1280.24</v>
      </c>
      <c r="AL412" s="2">
        <v>1220.96</v>
      </c>
      <c r="AM412" s="2">
        <v>28.25</v>
      </c>
      <c r="AN412" s="2">
        <v>4.29</v>
      </c>
      <c r="AO412" s="2">
        <v>31.03</v>
      </c>
      <c r="AP412" s="2">
        <v>0</v>
      </c>
      <c r="AQ412" s="2">
        <v>2.95</v>
      </c>
      <c r="AR412" s="2">
        <v>0</v>
      </c>
      <c r="AS412" s="2">
        <v>0</v>
      </c>
      <c r="AT412" s="2">
        <v>97</v>
      </c>
      <c r="AU412" s="2">
        <v>51</v>
      </c>
      <c r="AV412" s="2">
        <v>1.0669999999999999</v>
      </c>
      <c r="AW412" s="2">
        <v>1.081</v>
      </c>
      <c r="AX412" s="2"/>
      <c r="AY412" s="2"/>
      <c r="AZ412" s="2">
        <v>1</v>
      </c>
      <c r="BA412" s="2">
        <v>1</v>
      </c>
      <c r="BB412" s="2">
        <v>1</v>
      </c>
      <c r="BC412" s="2">
        <v>1</v>
      </c>
      <c r="BD412" s="2" t="s">
        <v>3</v>
      </c>
      <c r="BE412" s="2" t="s">
        <v>3</v>
      </c>
      <c r="BF412" s="2" t="s">
        <v>3</v>
      </c>
      <c r="BG412" s="2" t="s">
        <v>3</v>
      </c>
      <c r="BH412" s="2">
        <v>0</v>
      </c>
      <c r="BI412" s="2">
        <v>2</v>
      </c>
      <c r="BJ412" s="2" t="s">
        <v>385</v>
      </c>
      <c r="BK412" s="2"/>
      <c r="BL412" s="2"/>
      <c r="BM412" s="2">
        <v>67</v>
      </c>
      <c r="BN412" s="2">
        <v>0</v>
      </c>
      <c r="BO412" s="2" t="s">
        <v>383</v>
      </c>
      <c r="BP412" s="2">
        <v>1</v>
      </c>
      <c r="BQ412" s="2">
        <v>40</v>
      </c>
      <c r="BR412" s="2">
        <v>0</v>
      </c>
      <c r="BS412" s="2">
        <v>1</v>
      </c>
      <c r="BT412" s="2">
        <v>1</v>
      </c>
      <c r="BU412" s="2">
        <v>1</v>
      </c>
      <c r="BV412" s="2">
        <v>1</v>
      </c>
      <c r="BW412" s="2">
        <v>1</v>
      </c>
      <c r="BX412" s="2">
        <v>1</v>
      </c>
      <c r="BY412" s="2" t="s">
        <v>3</v>
      </c>
      <c r="BZ412" s="2">
        <v>97</v>
      </c>
      <c r="CA412" s="2">
        <v>51</v>
      </c>
      <c r="CB412" s="2" t="s">
        <v>3</v>
      </c>
      <c r="CC412" s="2"/>
      <c r="CD412" s="2"/>
      <c r="CE412" s="2">
        <v>30</v>
      </c>
      <c r="CF412" s="2">
        <v>0</v>
      </c>
      <c r="CG412" s="2">
        <v>0</v>
      </c>
      <c r="CH412" s="2"/>
      <c r="CI412" s="2"/>
      <c r="CJ412" s="2"/>
      <c r="CK412" s="2"/>
      <c r="CL412" s="2"/>
      <c r="CM412" s="2">
        <v>0</v>
      </c>
      <c r="CN412" s="2" t="s">
        <v>733</v>
      </c>
      <c r="CO412" s="2">
        <v>0</v>
      </c>
      <c r="CP412" s="2">
        <f t="shared" si="672"/>
        <v>0</v>
      </c>
      <c r="CQ412" s="2">
        <f t="shared" si="673"/>
        <v>1319.86</v>
      </c>
      <c r="CR412" s="2">
        <f>(ROUND((ROUND((((ET412*1.2))*AV412*1),2)*BB412),2)+ROUND((ROUND(((AE412-((EU412*1.2)))*AV412*1),2)*BS412),2))</f>
        <v>36.17</v>
      </c>
      <c r="CS412" s="2">
        <f t="shared" si="674"/>
        <v>5.49</v>
      </c>
      <c r="CT412" s="2">
        <f t="shared" si="675"/>
        <v>39.729999999999997</v>
      </c>
      <c r="CU412" s="2">
        <f t="shared" si="676"/>
        <v>0</v>
      </c>
      <c r="CV412" s="2">
        <f t="shared" si="677"/>
        <v>3.77718</v>
      </c>
      <c r="CW412" s="2">
        <f t="shared" si="678"/>
        <v>0</v>
      </c>
      <c r="CX412" s="2">
        <f t="shared" si="679"/>
        <v>0</v>
      </c>
      <c r="CY412" s="2">
        <f t="shared" si="680"/>
        <v>0</v>
      </c>
      <c r="CZ412" s="2">
        <f t="shared" si="681"/>
        <v>0</v>
      </c>
      <c r="DA412" s="2"/>
      <c r="DB412" s="2"/>
      <c r="DC412" s="2" t="s">
        <v>3</v>
      </c>
      <c r="DD412" s="2" t="s">
        <v>353</v>
      </c>
      <c r="DE412" s="2" t="s">
        <v>354</v>
      </c>
      <c r="DF412" s="2" t="s">
        <v>354</v>
      </c>
      <c r="DG412" s="2" t="s">
        <v>354</v>
      </c>
      <c r="DH412" s="2" t="s">
        <v>3</v>
      </c>
      <c r="DI412" s="2" t="s">
        <v>354</v>
      </c>
      <c r="DJ412" s="2" t="s">
        <v>354</v>
      </c>
      <c r="DK412" s="2" t="s">
        <v>3</v>
      </c>
      <c r="DL412" s="2" t="s">
        <v>3</v>
      </c>
      <c r="DM412" s="2" t="s">
        <v>3</v>
      </c>
      <c r="DN412" s="2">
        <v>0</v>
      </c>
      <c r="DO412" s="2">
        <v>0</v>
      </c>
      <c r="DP412" s="2">
        <v>1</v>
      </c>
      <c r="DQ412" s="2">
        <v>1</v>
      </c>
      <c r="DR412" s="2"/>
      <c r="DS412" s="2"/>
      <c r="DT412" s="2"/>
      <c r="DU412" s="2">
        <v>1013</v>
      </c>
      <c r="DV412" s="2" t="s">
        <v>312</v>
      </c>
      <c r="DW412" s="2" t="s">
        <v>312</v>
      </c>
      <c r="DX412" s="2">
        <v>1</v>
      </c>
      <c r="DY412" s="2"/>
      <c r="DZ412" s="2" t="s">
        <v>3</v>
      </c>
      <c r="EA412" s="2" t="s">
        <v>3</v>
      </c>
      <c r="EB412" s="2" t="s">
        <v>3</v>
      </c>
      <c r="EC412" s="2" t="s">
        <v>3</v>
      </c>
      <c r="ED412" s="2"/>
      <c r="EE412" s="2">
        <v>82946483</v>
      </c>
      <c r="EF412" s="2">
        <v>40</v>
      </c>
      <c r="EG412" s="2" t="s">
        <v>315</v>
      </c>
      <c r="EH412" s="2">
        <v>0</v>
      </c>
      <c r="EI412" s="2" t="s">
        <v>3</v>
      </c>
      <c r="EJ412" s="2">
        <v>2</v>
      </c>
      <c r="EK412" s="2">
        <v>67</v>
      </c>
      <c r="EL412" s="2" t="s">
        <v>316</v>
      </c>
      <c r="EM412" s="2" t="s">
        <v>317</v>
      </c>
      <c r="EN412" s="2"/>
      <c r="EO412" s="2" t="s">
        <v>324</v>
      </c>
      <c r="EP412" s="2"/>
      <c r="EQ412" s="2">
        <v>132096</v>
      </c>
      <c r="ER412" s="2">
        <v>1280.24</v>
      </c>
      <c r="ES412" s="2">
        <v>1220.96</v>
      </c>
      <c r="ET412" s="2">
        <v>28.25</v>
      </c>
      <c r="EU412" s="2">
        <v>4.29</v>
      </c>
      <c r="EV412" s="2">
        <v>31.03</v>
      </c>
      <c r="EW412" s="2">
        <v>2.95</v>
      </c>
      <c r="EX412" s="2">
        <v>0</v>
      </c>
      <c r="EY412" s="2">
        <v>0</v>
      </c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>
        <v>0</v>
      </c>
      <c r="FR412" s="2">
        <v>0</v>
      </c>
      <c r="FS412" s="2">
        <v>2</v>
      </c>
      <c r="FT412" s="2"/>
      <c r="FU412" s="2"/>
      <c r="FV412" s="2"/>
      <c r="FW412" s="2"/>
      <c r="FX412" s="2">
        <v>97</v>
      </c>
      <c r="FY412" s="2">
        <v>51</v>
      </c>
      <c r="FZ412" s="2"/>
      <c r="GA412" s="2" t="s">
        <v>3</v>
      </c>
      <c r="GB412" s="2"/>
      <c r="GC412" s="2"/>
      <c r="GD412" s="2">
        <v>1</v>
      </c>
      <c r="GE412" s="2"/>
      <c r="GF412" s="2">
        <v>-1289617560</v>
      </c>
      <c r="GG412" s="2">
        <v>2</v>
      </c>
      <c r="GH412" s="2">
        <v>1</v>
      </c>
      <c r="GI412" s="2">
        <v>2</v>
      </c>
      <c r="GJ412" s="2">
        <v>0</v>
      </c>
      <c r="GK412" s="2">
        <v>0</v>
      </c>
      <c r="GL412" s="2">
        <f t="shared" si="682"/>
        <v>0</v>
      </c>
      <c r="GM412" s="2">
        <f t="shared" si="683"/>
        <v>0</v>
      </c>
      <c r="GN412" s="2">
        <f t="shared" si="684"/>
        <v>0</v>
      </c>
      <c r="GO412" s="2">
        <f t="shared" si="685"/>
        <v>0</v>
      </c>
      <c r="GP412" s="2">
        <f t="shared" si="686"/>
        <v>0</v>
      </c>
      <c r="GQ412" s="2"/>
      <c r="GR412" s="2">
        <v>0</v>
      </c>
      <c r="GS412" s="2">
        <v>0</v>
      </c>
      <c r="GT412" s="2">
        <v>0</v>
      </c>
      <c r="GU412" s="2" t="s">
        <v>3</v>
      </c>
      <c r="GV412" s="2">
        <f t="shared" si="687"/>
        <v>0</v>
      </c>
      <c r="GW412" s="2">
        <v>1</v>
      </c>
      <c r="GX412" s="2">
        <f t="shared" si="688"/>
        <v>0</v>
      </c>
      <c r="GY412" s="2"/>
      <c r="GZ412" s="2"/>
      <c r="HA412" s="2">
        <v>0</v>
      </c>
      <c r="HB412" s="2">
        <v>0</v>
      </c>
      <c r="HC412" s="2">
        <f t="shared" si="689"/>
        <v>0</v>
      </c>
      <c r="HD412" s="2"/>
      <c r="HE412" s="2" t="s">
        <v>3</v>
      </c>
      <c r="HF412" s="2" t="s">
        <v>3</v>
      </c>
      <c r="HG412" s="2"/>
      <c r="HH412" s="2"/>
      <c r="HI412" s="2"/>
      <c r="HJ412" s="2"/>
      <c r="HK412" s="2"/>
      <c r="HL412" s="2"/>
      <c r="HM412" s="2" t="s">
        <v>3</v>
      </c>
      <c r="HN412" s="2" t="s">
        <v>3</v>
      </c>
      <c r="HO412" s="2" t="s">
        <v>3</v>
      </c>
      <c r="HP412" s="2" t="s">
        <v>3</v>
      </c>
      <c r="HQ412" s="2" t="s">
        <v>3</v>
      </c>
      <c r="HR412" s="2"/>
      <c r="HS412" s="2">
        <v>0</v>
      </c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>
        <v>0</v>
      </c>
      <c r="IL412" s="2"/>
      <c r="IM412" s="2"/>
      <c r="IN412" s="2"/>
      <c r="IO412" s="2"/>
      <c r="IP412" s="2"/>
      <c r="IQ412" s="2"/>
      <c r="IR412" s="2"/>
      <c r="IS412" s="2"/>
      <c r="IT412" s="2"/>
      <c r="IU412" s="2"/>
    </row>
    <row r="413" spans="1:255" x14ac:dyDescent="0.2">
      <c r="A413">
        <v>17</v>
      </c>
      <c r="B413">
        <v>1</v>
      </c>
      <c r="C413">
        <f>ROW(SmtRes!A520)</f>
        <v>520</v>
      </c>
      <c r="D413">
        <f>ROW(EtalonRes!A966)</f>
        <v>966</v>
      </c>
      <c r="E413" t="s">
        <v>3</v>
      </c>
      <c r="F413" t="s">
        <v>383</v>
      </c>
      <c r="G413" t="s">
        <v>384</v>
      </c>
      <c r="H413" t="s">
        <v>312</v>
      </c>
      <c r="I413">
        <f>ROUND(ROUND(F538/100*F522,4),9)</f>
        <v>0</v>
      </c>
      <c r="J413">
        <v>0</v>
      </c>
      <c r="K413">
        <f>ROUND(ROUND(F538/100*F522,4),9)</f>
        <v>0</v>
      </c>
      <c r="O413">
        <f t="shared" si="659"/>
        <v>0</v>
      </c>
      <c r="P413">
        <f t="shared" si="660"/>
        <v>0</v>
      </c>
      <c r="Q413">
        <f>(ROUND((ROUND((((ET413*1.2))*AV413*I413),2)*BB413),2)+ROUND((ROUND(((AE413-((EU413*1.2)))*AV413*I413),2)*BS413),2))</f>
        <v>0</v>
      </c>
      <c r="R413">
        <f t="shared" si="661"/>
        <v>0</v>
      </c>
      <c r="S413">
        <f t="shared" si="662"/>
        <v>0</v>
      </c>
      <c r="T413">
        <f t="shared" si="663"/>
        <v>0</v>
      </c>
      <c r="U413">
        <f t="shared" si="664"/>
        <v>0</v>
      </c>
      <c r="V413">
        <f t="shared" si="665"/>
        <v>0</v>
      </c>
      <c r="W413">
        <f t="shared" si="666"/>
        <v>0</v>
      </c>
      <c r="X413">
        <f t="shared" si="667"/>
        <v>0</v>
      </c>
      <c r="Y413">
        <f t="shared" si="668"/>
        <v>0</v>
      </c>
      <c r="AA413">
        <v>-1</v>
      </c>
      <c r="AB413">
        <f t="shared" si="669"/>
        <v>1292.096</v>
      </c>
      <c r="AC413">
        <f>ROUND(((ES413*1)),6)</f>
        <v>1220.96</v>
      </c>
      <c r="AD413">
        <f>ROUND(((((ET413*1.2))-((EU413*1.2)))+AE413),6)</f>
        <v>33.9</v>
      </c>
      <c r="AE413">
        <f>ROUND(((EU413*1.2)),6)</f>
        <v>5.1479999999999997</v>
      </c>
      <c r="AF413">
        <f>ROUND(((EV413*1.2)),6)</f>
        <v>37.235999999999997</v>
      </c>
      <c r="AG413">
        <f t="shared" si="670"/>
        <v>0</v>
      </c>
      <c r="AH413">
        <f>((EW413*1.2))</f>
        <v>3.54</v>
      </c>
      <c r="AI413">
        <f>((EX413*1.2))</f>
        <v>0</v>
      </c>
      <c r="AJ413">
        <f t="shared" si="671"/>
        <v>0</v>
      </c>
      <c r="AK413">
        <v>1280.24</v>
      </c>
      <c r="AL413">
        <v>1220.96</v>
      </c>
      <c r="AM413">
        <v>28.25</v>
      </c>
      <c r="AN413">
        <v>4.29</v>
      </c>
      <c r="AO413">
        <v>31.03</v>
      </c>
      <c r="AP413">
        <v>0</v>
      </c>
      <c r="AQ413">
        <v>2.95</v>
      </c>
      <c r="AR413">
        <v>0</v>
      </c>
      <c r="AS413">
        <v>0</v>
      </c>
      <c r="AT413">
        <v>97</v>
      </c>
      <c r="AU413">
        <v>51</v>
      </c>
      <c r="AV413">
        <v>1.0669999999999999</v>
      </c>
      <c r="AW413">
        <v>1.081</v>
      </c>
      <c r="AZ413">
        <v>1</v>
      </c>
      <c r="BA413">
        <v>55.67</v>
      </c>
      <c r="BB413">
        <v>16.68</v>
      </c>
      <c r="BC413">
        <v>11.48</v>
      </c>
      <c r="BD413" t="s">
        <v>3</v>
      </c>
      <c r="BE413" t="s">
        <v>3</v>
      </c>
      <c r="BF413" t="s">
        <v>3</v>
      </c>
      <c r="BG413" t="s">
        <v>3</v>
      </c>
      <c r="BH413">
        <v>0</v>
      </c>
      <c r="BI413">
        <v>2</v>
      </c>
      <c r="BJ413" t="s">
        <v>385</v>
      </c>
      <c r="BM413">
        <v>67</v>
      </c>
      <c r="BN413">
        <v>0</v>
      </c>
      <c r="BO413" t="s">
        <v>383</v>
      </c>
      <c r="BP413">
        <v>1</v>
      </c>
      <c r="BQ413">
        <v>40</v>
      </c>
      <c r="BR413">
        <v>0</v>
      </c>
      <c r="BS413">
        <v>55.67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97</v>
      </c>
      <c r="CA413">
        <v>51</v>
      </c>
      <c r="CB413" t="s">
        <v>3</v>
      </c>
      <c r="CE413">
        <v>30</v>
      </c>
      <c r="CF413">
        <v>0</v>
      </c>
      <c r="CG413">
        <v>0</v>
      </c>
      <c r="CM413">
        <v>0</v>
      </c>
      <c r="CN413" t="s">
        <v>733</v>
      </c>
      <c r="CO413">
        <v>0</v>
      </c>
      <c r="CP413">
        <f t="shared" si="672"/>
        <v>0</v>
      </c>
      <c r="CQ413">
        <f t="shared" si="673"/>
        <v>15151.99</v>
      </c>
      <c r="CR413">
        <f>(ROUND((ROUND((((ET413*1.2))*AV413*1),2)*BB413),2)+ROUND((ROUND(((AE413-((EU413*1.2)))*AV413*1),2)*BS413),2))</f>
        <v>603.32000000000005</v>
      </c>
      <c r="CS413">
        <f t="shared" si="674"/>
        <v>305.63</v>
      </c>
      <c r="CT413">
        <f t="shared" si="675"/>
        <v>2211.77</v>
      </c>
      <c r="CU413">
        <f t="shared" si="676"/>
        <v>0</v>
      </c>
      <c r="CV413">
        <f t="shared" si="677"/>
        <v>3.77718</v>
      </c>
      <c r="CW413">
        <f t="shared" si="678"/>
        <v>0</v>
      </c>
      <c r="CX413">
        <f t="shared" si="679"/>
        <v>0</v>
      </c>
      <c r="CY413">
        <f t="shared" si="680"/>
        <v>0</v>
      </c>
      <c r="CZ413">
        <f t="shared" si="681"/>
        <v>0</v>
      </c>
      <c r="DC413" t="s">
        <v>3</v>
      </c>
      <c r="DD413" t="s">
        <v>353</v>
      </c>
      <c r="DE413" t="s">
        <v>354</v>
      </c>
      <c r="DF413" t="s">
        <v>354</v>
      </c>
      <c r="DG413" t="s">
        <v>354</v>
      </c>
      <c r="DH413" t="s">
        <v>3</v>
      </c>
      <c r="DI413" t="s">
        <v>354</v>
      </c>
      <c r="DJ413" t="s">
        <v>354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1013</v>
      </c>
      <c r="DV413" t="s">
        <v>312</v>
      </c>
      <c r="DW413" t="s">
        <v>312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82946483</v>
      </c>
      <c r="EF413">
        <v>40</v>
      </c>
      <c r="EG413" t="s">
        <v>315</v>
      </c>
      <c r="EH413">
        <v>0</v>
      </c>
      <c r="EI413" t="s">
        <v>3</v>
      </c>
      <c r="EJ413">
        <v>2</v>
      </c>
      <c r="EK413">
        <v>67</v>
      </c>
      <c r="EL413" t="s">
        <v>316</v>
      </c>
      <c r="EM413" t="s">
        <v>317</v>
      </c>
      <c r="EO413" t="s">
        <v>324</v>
      </c>
      <c r="EQ413">
        <v>132096</v>
      </c>
      <c r="ER413">
        <v>1280.24</v>
      </c>
      <c r="ES413">
        <v>1220.96</v>
      </c>
      <c r="ET413">
        <v>28.25</v>
      </c>
      <c r="EU413">
        <v>4.29</v>
      </c>
      <c r="EV413">
        <v>31.03</v>
      </c>
      <c r="EW413">
        <v>2.95</v>
      </c>
      <c r="EX413">
        <v>0</v>
      </c>
      <c r="EY413">
        <v>0</v>
      </c>
      <c r="FQ413">
        <v>0</v>
      </c>
      <c r="FR413">
        <v>0</v>
      </c>
      <c r="FS413">
        <v>2</v>
      </c>
      <c r="FX413">
        <v>97</v>
      </c>
      <c r="FY413">
        <v>51</v>
      </c>
      <c r="GA413" t="s">
        <v>3</v>
      </c>
      <c r="GD413">
        <v>1</v>
      </c>
      <c r="GF413">
        <v>-1289617560</v>
      </c>
      <c r="GG413">
        <v>2</v>
      </c>
      <c r="GH413">
        <v>1</v>
      </c>
      <c r="GI413">
        <v>2</v>
      </c>
      <c r="GJ413">
        <v>0</v>
      </c>
      <c r="GK413">
        <v>0</v>
      </c>
      <c r="GL413">
        <f t="shared" si="682"/>
        <v>0</v>
      </c>
      <c r="GM413">
        <f t="shared" si="683"/>
        <v>0</v>
      </c>
      <c r="GN413">
        <f t="shared" si="684"/>
        <v>0</v>
      </c>
      <c r="GO413">
        <f t="shared" si="685"/>
        <v>0</v>
      </c>
      <c r="GP413">
        <f t="shared" si="686"/>
        <v>0</v>
      </c>
      <c r="GR413">
        <v>0</v>
      </c>
      <c r="GS413">
        <v>0</v>
      </c>
      <c r="GT413">
        <v>0</v>
      </c>
      <c r="GU413" t="s">
        <v>3</v>
      </c>
      <c r="GV413">
        <f t="shared" si="687"/>
        <v>0</v>
      </c>
      <c r="GW413">
        <v>1</v>
      </c>
      <c r="GX413">
        <f t="shared" si="688"/>
        <v>0</v>
      </c>
      <c r="HA413">
        <v>0</v>
      </c>
      <c r="HB413">
        <v>0</v>
      </c>
      <c r="HC413">
        <f t="shared" si="689"/>
        <v>0</v>
      </c>
      <c r="HE413" t="s">
        <v>3</v>
      </c>
      <c r="HF413" t="s">
        <v>3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HS413">
        <v>0</v>
      </c>
      <c r="IK413">
        <v>0</v>
      </c>
    </row>
    <row r="414" spans="1:255" x14ac:dyDescent="0.2">
      <c r="A414" s="2">
        <v>17</v>
      </c>
      <c r="B414" s="2">
        <v>1</v>
      </c>
      <c r="C414" s="2">
        <f>ROW(SmtRes!A523)</f>
        <v>523</v>
      </c>
      <c r="D414" s="2">
        <f>ROW(EtalonRes!A969)</f>
        <v>969</v>
      </c>
      <c r="E414" s="2" t="s">
        <v>3</v>
      </c>
      <c r="F414" s="2" t="s">
        <v>383</v>
      </c>
      <c r="G414" s="2" t="s">
        <v>384</v>
      </c>
      <c r="H414" s="2" t="s">
        <v>312</v>
      </c>
      <c r="I414" s="2">
        <f>ROUND(F538/100-I412,9)</f>
        <v>0</v>
      </c>
      <c r="J414" s="2">
        <v>0</v>
      </c>
      <c r="K414" s="2">
        <f>ROUND(F538/100-I412,9)</f>
        <v>0</v>
      </c>
      <c r="L414" s="2"/>
      <c r="M414" s="2"/>
      <c r="N414" s="2"/>
      <c r="O414" s="2">
        <f t="shared" si="659"/>
        <v>0</v>
      </c>
      <c r="P414" s="2">
        <f t="shared" si="660"/>
        <v>0</v>
      </c>
      <c r="Q414" s="2">
        <f>(ROUND((ROUND(((ET414)*AV414*I414),2)*BB414),2)+ROUND((ROUND(((AE414-(EU414))*AV414*I414),2)*BS414),2))</f>
        <v>0</v>
      </c>
      <c r="R414" s="2">
        <f t="shared" si="661"/>
        <v>0</v>
      </c>
      <c r="S414" s="2">
        <f t="shared" si="662"/>
        <v>0</v>
      </c>
      <c r="T414" s="2">
        <f t="shared" si="663"/>
        <v>0</v>
      </c>
      <c r="U414" s="2">
        <f t="shared" si="664"/>
        <v>0</v>
      </c>
      <c r="V414" s="2">
        <f t="shared" si="665"/>
        <v>0</v>
      </c>
      <c r="W414" s="2">
        <f t="shared" si="666"/>
        <v>0</v>
      </c>
      <c r="X414" s="2">
        <f t="shared" si="667"/>
        <v>0</v>
      </c>
      <c r="Y414" s="2">
        <f t="shared" si="668"/>
        <v>0</v>
      </c>
      <c r="Z414" s="2"/>
      <c r="AA414" s="2">
        <v>-1</v>
      </c>
      <c r="AB414" s="2">
        <f t="shared" si="669"/>
        <v>1280.24</v>
      </c>
      <c r="AC414" s="2">
        <f>ROUND((ES414),6)</f>
        <v>1220.96</v>
      </c>
      <c r="AD414" s="2">
        <f>ROUND((((ET414)-(EU414))+AE414),6)</f>
        <v>28.25</v>
      </c>
      <c r="AE414" s="2">
        <f>ROUND((EU414),6)</f>
        <v>4.29</v>
      </c>
      <c r="AF414" s="2">
        <f>ROUND((EV414),6)</f>
        <v>31.03</v>
      </c>
      <c r="AG414" s="2">
        <f t="shared" si="670"/>
        <v>0</v>
      </c>
      <c r="AH414" s="2">
        <f>(EW414)</f>
        <v>2.95</v>
      </c>
      <c r="AI414" s="2">
        <f>(EX414)</f>
        <v>0</v>
      </c>
      <c r="AJ414" s="2">
        <f t="shared" si="671"/>
        <v>0</v>
      </c>
      <c r="AK414" s="2">
        <v>1280.24</v>
      </c>
      <c r="AL414" s="2">
        <v>1220.96</v>
      </c>
      <c r="AM414" s="2">
        <v>28.25</v>
      </c>
      <c r="AN414" s="2">
        <v>4.29</v>
      </c>
      <c r="AO414" s="2">
        <v>31.03</v>
      </c>
      <c r="AP414" s="2">
        <v>0</v>
      </c>
      <c r="AQ414" s="2">
        <v>2.95</v>
      </c>
      <c r="AR414" s="2">
        <v>0</v>
      </c>
      <c r="AS414" s="2">
        <v>0</v>
      </c>
      <c r="AT414" s="2">
        <v>97</v>
      </c>
      <c r="AU414" s="2">
        <v>51</v>
      </c>
      <c r="AV414" s="2">
        <v>1.0669999999999999</v>
      </c>
      <c r="AW414" s="2">
        <v>1.081</v>
      </c>
      <c r="AX414" s="2"/>
      <c r="AY414" s="2"/>
      <c r="AZ414" s="2">
        <v>1</v>
      </c>
      <c r="BA414" s="2">
        <v>1</v>
      </c>
      <c r="BB414" s="2">
        <v>1</v>
      </c>
      <c r="BC414" s="2">
        <v>1</v>
      </c>
      <c r="BD414" s="2" t="s">
        <v>3</v>
      </c>
      <c r="BE414" s="2" t="s">
        <v>3</v>
      </c>
      <c r="BF414" s="2" t="s">
        <v>3</v>
      </c>
      <c r="BG414" s="2" t="s">
        <v>3</v>
      </c>
      <c r="BH414" s="2">
        <v>0</v>
      </c>
      <c r="BI414" s="2">
        <v>2</v>
      </c>
      <c r="BJ414" s="2" t="s">
        <v>385</v>
      </c>
      <c r="BK414" s="2"/>
      <c r="BL414" s="2"/>
      <c r="BM414" s="2">
        <v>67</v>
      </c>
      <c r="BN414" s="2">
        <v>0</v>
      </c>
      <c r="BO414" s="2" t="s">
        <v>383</v>
      </c>
      <c r="BP414" s="2">
        <v>1</v>
      </c>
      <c r="BQ414" s="2">
        <v>40</v>
      </c>
      <c r="BR414" s="2">
        <v>0</v>
      </c>
      <c r="BS414" s="2">
        <v>1</v>
      </c>
      <c r="BT414" s="2">
        <v>1</v>
      </c>
      <c r="BU414" s="2">
        <v>1</v>
      </c>
      <c r="BV414" s="2">
        <v>1</v>
      </c>
      <c r="BW414" s="2">
        <v>1</v>
      </c>
      <c r="BX414" s="2">
        <v>1</v>
      </c>
      <c r="BY414" s="2" t="s">
        <v>3</v>
      </c>
      <c r="BZ414" s="2">
        <v>97</v>
      </c>
      <c r="CA414" s="2">
        <v>51</v>
      </c>
      <c r="CB414" s="2" t="s">
        <v>3</v>
      </c>
      <c r="CC414" s="2"/>
      <c r="CD414" s="2"/>
      <c r="CE414" s="2">
        <v>30</v>
      </c>
      <c r="CF414" s="2">
        <v>0</v>
      </c>
      <c r="CG414" s="2">
        <v>0</v>
      </c>
      <c r="CH414" s="2"/>
      <c r="CI414" s="2"/>
      <c r="CJ414" s="2"/>
      <c r="CK414" s="2"/>
      <c r="CL414" s="2"/>
      <c r="CM414" s="2">
        <v>0</v>
      </c>
      <c r="CN414" s="2" t="s">
        <v>3</v>
      </c>
      <c r="CO414" s="2">
        <v>0</v>
      </c>
      <c r="CP414" s="2">
        <f t="shared" si="672"/>
        <v>0</v>
      </c>
      <c r="CQ414" s="2">
        <f t="shared" si="673"/>
        <v>1319.86</v>
      </c>
      <c r="CR414" s="2">
        <f>(ROUND((ROUND(((ET414)*AV414*1),2)*BB414),2)+ROUND((ROUND(((AE414-(EU414))*AV414*1),2)*BS414),2))</f>
        <v>30.14</v>
      </c>
      <c r="CS414" s="2">
        <f t="shared" si="674"/>
        <v>4.58</v>
      </c>
      <c r="CT414" s="2">
        <f t="shared" si="675"/>
        <v>33.11</v>
      </c>
      <c r="CU414" s="2">
        <f t="shared" si="676"/>
        <v>0</v>
      </c>
      <c r="CV414" s="2">
        <f t="shared" si="677"/>
        <v>3.1476500000000001</v>
      </c>
      <c r="CW414" s="2">
        <f t="shared" si="678"/>
        <v>0</v>
      </c>
      <c r="CX414" s="2">
        <f t="shared" si="679"/>
        <v>0</v>
      </c>
      <c r="CY414" s="2">
        <f t="shared" si="680"/>
        <v>0</v>
      </c>
      <c r="CZ414" s="2">
        <f t="shared" si="681"/>
        <v>0</v>
      </c>
      <c r="DA414" s="2"/>
      <c r="DB414" s="2"/>
      <c r="DC414" s="2" t="s">
        <v>3</v>
      </c>
      <c r="DD414" s="2" t="s">
        <v>3</v>
      </c>
      <c r="DE414" s="2" t="s">
        <v>3</v>
      </c>
      <c r="DF414" s="2" t="s">
        <v>3</v>
      </c>
      <c r="DG414" s="2" t="s">
        <v>3</v>
      </c>
      <c r="DH414" s="2" t="s">
        <v>3</v>
      </c>
      <c r="DI414" s="2" t="s">
        <v>3</v>
      </c>
      <c r="DJ414" s="2" t="s">
        <v>3</v>
      </c>
      <c r="DK414" s="2" t="s">
        <v>3</v>
      </c>
      <c r="DL414" s="2" t="s">
        <v>3</v>
      </c>
      <c r="DM414" s="2" t="s">
        <v>3</v>
      </c>
      <c r="DN414" s="2">
        <v>0</v>
      </c>
      <c r="DO414" s="2">
        <v>0</v>
      </c>
      <c r="DP414" s="2">
        <v>1</v>
      </c>
      <c r="DQ414" s="2">
        <v>1</v>
      </c>
      <c r="DR414" s="2"/>
      <c r="DS414" s="2"/>
      <c r="DT414" s="2"/>
      <c r="DU414" s="2">
        <v>1013</v>
      </c>
      <c r="DV414" s="2" t="s">
        <v>312</v>
      </c>
      <c r="DW414" s="2" t="s">
        <v>312</v>
      </c>
      <c r="DX414" s="2">
        <v>1</v>
      </c>
      <c r="DY414" s="2"/>
      <c r="DZ414" s="2" t="s">
        <v>3</v>
      </c>
      <c r="EA414" s="2" t="s">
        <v>3</v>
      </c>
      <c r="EB414" s="2" t="s">
        <v>3</v>
      </c>
      <c r="EC414" s="2" t="s">
        <v>3</v>
      </c>
      <c r="ED414" s="2"/>
      <c r="EE414" s="2">
        <v>82946483</v>
      </c>
      <c r="EF414" s="2">
        <v>40</v>
      </c>
      <c r="EG414" s="2" t="s">
        <v>315</v>
      </c>
      <c r="EH414" s="2">
        <v>0</v>
      </c>
      <c r="EI414" s="2" t="s">
        <v>3</v>
      </c>
      <c r="EJ414" s="2">
        <v>2</v>
      </c>
      <c r="EK414" s="2">
        <v>67</v>
      </c>
      <c r="EL414" s="2" t="s">
        <v>316</v>
      </c>
      <c r="EM414" s="2" t="s">
        <v>317</v>
      </c>
      <c r="EN414" s="2"/>
      <c r="EO414" s="2" t="s">
        <v>3</v>
      </c>
      <c r="EP414" s="2"/>
      <c r="EQ414" s="2">
        <v>132096</v>
      </c>
      <c r="ER414" s="2">
        <v>1280.24</v>
      </c>
      <c r="ES414" s="2">
        <v>1220.96</v>
      </c>
      <c r="ET414" s="2">
        <v>28.25</v>
      </c>
      <c r="EU414" s="2">
        <v>4.29</v>
      </c>
      <c r="EV414" s="2">
        <v>31.03</v>
      </c>
      <c r="EW414" s="2">
        <v>2.95</v>
      </c>
      <c r="EX414" s="2">
        <v>0</v>
      </c>
      <c r="EY414" s="2">
        <v>0</v>
      </c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>
        <v>0</v>
      </c>
      <c r="FR414" s="2">
        <v>0</v>
      </c>
      <c r="FS414" s="2">
        <v>2</v>
      </c>
      <c r="FT414" s="2"/>
      <c r="FU414" s="2"/>
      <c r="FV414" s="2"/>
      <c r="FW414" s="2"/>
      <c r="FX414" s="2">
        <v>97</v>
      </c>
      <c r="FY414" s="2">
        <v>51</v>
      </c>
      <c r="FZ414" s="2"/>
      <c r="GA414" s="2" t="s">
        <v>3</v>
      </c>
      <c r="GB414" s="2"/>
      <c r="GC414" s="2"/>
      <c r="GD414" s="2">
        <v>1</v>
      </c>
      <c r="GE414" s="2"/>
      <c r="GF414" s="2">
        <v>-1289617560</v>
      </c>
      <c r="GG414" s="2">
        <v>2</v>
      </c>
      <c r="GH414" s="2">
        <v>1</v>
      </c>
      <c r="GI414" s="2">
        <v>2</v>
      </c>
      <c r="GJ414" s="2">
        <v>0</v>
      </c>
      <c r="GK414" s="2">
        <v>0</v>
      </c>
      <c r="GL414" s="2">
        <f t="shared" si="682"/>
        <v>0</v>
      </c>
      <c r="GM414" s="2">
        <f t="shared" si="683"/>
        <v>0</v>
      </c>
      <c r="GN414" s="2">
        <f t="shared" si="684"/>
        <v>0</v>
      </c>
      <c r="GO414" s="2">
        <f t="shared" si="685"/>
        <v>0</v>
      </c>
      <c r="GP414" s="2">
        <f t="shared" si="686"/>
        <v>0</v>
      </c>
      <c r="GQ414" s="2"/>
      <c r="GR414" s="2">
        <v>0</v>
      </c>
      <c r="GS414" s="2">
        <v>0</v>
      </c>
      <c r="GT414" s="2">
        <v>0</v>
      </c>
      <c r="GU414" s="2" t="s">
        <v>3</v>
      </c>
      <c r="GV414" s="2">
        <f t="shared" si="687"/>
        <v>0</v>
      </c>
      <c r="GW414" s="2">
        <v>1</v>
      </c>
      <c r="GX414" s="2">
        <f t="shared" si="688"/>
        <v>0</v>
      </c>
      <c r="GY414" s="2"/>
      <c r="GZ414" s="2"/>
      <c r="HA414" s="2">
        <v>0</v>
      </c>
      <c r="HB414" s="2">
        <v>0</v>
      </c>
      <c r="HC414" s="2">
        <f t="shared" si="689"/>
        <v>0</v>
      </c>
      <c r="HD414" s="2"/>
      <c r="HE414" s="2" t="s">
        <v>3</v>
      </c>
      <c r="HF414" s="2" t="s">
        <v>3</v>
      </c>
      <c r="HG414" s="2"/>
      <c r="HH414" s="2"/>
      <c r="HI414" s="2"/>
      <c r="HJ414" s="2"/>
      <c r="HK414" s="2"/>
      <c r="HL414" s="2"/>
      <c r="HM414" s="2" t="s">
        <v>3</v>
      </c>
      <c r="HN414" s="2" t="s">
        <v>3</v>
      </c>
      <c r="HO414" s="2" t="s">
        <v>3</v>
      </c>
      <c r="HP414" s="2" t="s">
        <v>3</v>
      </c>
      <c r="HQ414" s="2" t="s">
        <v>3</v>
      </c>
      <c r="HR414" s="2"/>
      <c r="HS414" s="2">
        <v>0</v>
      </c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/>
      <c r="II414" s="2"/>
      <c r="IJ414" s="2"/>
      <c r="IK414" s="2">
        <v>0</v>
      </c>
      <c r="IL414" s="2"/>
      <c r="IM414" s="2"/>
      <c r="IN414" s="2"/>
      <c r="IO414" s="2"/>
      <c r="IP414" s="2"/>
      <c r="IQ414" s="2"/>
      <c r="IR414" s="2"/>
      <c r="IS414" s="2"/>
      <c r="IT414" s="2"/>
      <c r="IU414" s="2"/>
    </row>
    <row r="415" spans="1:255" x14ac:dyDescent="0.2">
      <c r="A415">
        <v>17</v>
      </c>
      <c r="B415">
        <v>1</v>
      </c>
      <c r="C415">
        <f>ROW(SmtRes!A526)</f>
        <v>526</v>
      </c>
      <c r="D415">
        <f>ROW(EtalonRes!A972)</f>
        <v>972</v>
      </c>
      <c r="E415" t="s">
        <v>3</v>
      </c>
      <c r="F415" t="s">
        <v>383</v>
      </c>
      <c r="G415" t="s">
        <v>384</v>
      </c>
      <c r="H415" t="s">
        <v>312</v>
      </c>
      <c r="I415">
        <f>ROUND(F538/100-I413,9)</f>
        <v>0</v>
      </c>
      <c r="J415">
        <v>0</v>
      </c>
      <c r="K415">
        <f>ROUND(F538/100-I413,9)</f>
        <v>0</v>
      </c>
      <c r="O415">
        <f t="shared" si="659"/>
        <v>0</v>
      </c>
      <c r="P415">
        <f t="shared" si="660"/>
        <v>0</v>
      </c>
      <c r="Q415">
        <f>(ROUND((ROUND(((ET415)*AV415*I415),2)*BB415),2)+ROUND((ROUND(((AE415-(EU415))*AV415*I415),2)*BS415),2))</f>
        <v>0</v>
      </c>
      <c r="R415">
        <f t="shared" si="661"/>
        <v>0</v>
      </c>
      <c r="S415">
        <f t="shared" si="662"/>
        <v>0</v>
      </c>
      <c r="T415">
        <f t="shared" si="663"/>
        <v>0</v>
      </c>
      <c r="U415">
        <f t="shared" si="664"/>
        <v>0</v>
      </c>
      <c r="V415">
        <f t="shared" si="665"/>
        <v>0</v>
      </c>
      <c r="W415">
        <f t="shared" si="666"/>
        <v>0</v>
      </c>
      <c r="X415">
        <f t="shared" si="667"/>
        <v>0</v>
      </c>
      <c r="Y415">
        <f t="shared" si="668"/>
        <v>0</v>
      </c>
      <c r="AA415">
        <v>-1</v>
      </c>
      <c r="AB415">
        <f t="shared" si="669"/>
        <v>1280.24</v>
      </c>
      <c r="AC415">
        <f>ROUND((ES415),6)</f>
        <v>1220.96</v>
      </c>
      <c r="AD415">
        <f>ROUND((((ET415)-(EU415))+AE415),6)</f>
        <v>28.25</v>
      </c>
      <c r="AE415">
        <f>ROUND((EU415),6)</f>
        <v>4.29</v>
      </c>
      <c r="AF415">
        <f>ROUND((EV415),6)</f>
        <v>31.03</v>
      </c>
      <c r="AG415">
        <f t="shared" si="670"/>
        <v>0</v>
      </c>
      <c r="AH415">
        <f>(EW415)</f>
        <v>2.95</v>
      </c>
      <c r="AI415">
        <f>(EX415)</f>
        <v>0</v>
      </c>
      <c r="AJ415">
        <f t="shared" si="671"/>
        <v>0</v>
      </c>
      <c r="AK415">
        <v>1280.24</v>
      </c>
      <c r="AL415">
        <v>1220.96</v>
      </c>
      <c r="AM415">
        <v>28.25</v>
      </c>
      <c r="AN415">
        <v>4.29</v>
      </c>
      <c r="AO415">
        <v>31.03</v>
      </c>
      <c r="AP415">
        <v>0</v>
      </c>
      <c r="AQ415">
        <v>2.95</v>
      </c>
      <c r="AR415">
        <v>0</v>
      </c>
      <c r="AS415">
        <v>0</v>
      </c>
      <c r="AT415">
        <v>97</v>
      </c>
      <c r="AU415">
        <v>51</v>
      </c>
      <c r="AV415">
        <v>1.0669999999999999</v>
      </c>
      <c r="AW415">
        <v>1.081</v>
      </c>
      <c r="AZ415">
        <v>1</v>
      </c>
      <c r="BA415">
        <v>55.67</v>
      </c>
      <c r="BB415">
        <v>16.68</v>
      </c>
      <c r="BC415">
        <v>11.48</v>
      </c>
      <c r="BD415" t="s">
        <v>3</v>
      </c>
      <c r="BE415" t="s">
        <v>3</v>
      </c>
      <c r="BF415" t="s">
        <v>3</v>
      </c>
      <c r="BG415" t="s">
        <v>3</v>
      </c>
      <c r="BH415">
        <v>0</v>
      </c>
      <c r="BI415">
        <v>2</v>
      </c>
      <c r="BJ415" t="s">
        <v>385</v>
      </c>
      <c r="BM415">
        <v>67</v>
      </c>
      <c r="BN415">
        <v>0</v>
      </c>
      <c r="BO415" t="s">
        <v>383</v>
      </c>
      <c r="BP415">
        <v>1</v>
      </c>
      <c r="BQ415">
        <v>40</v>
      </c>
      <c r="BR415">
        <v>0</v>
      </c>
      <c r="BS415">
        <v>55.67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97</v>
      </c>
      <c r="CA415">
        <v>51</v>
      </c>
      <c r="CB415" t="s">
        <v>3</v>
      </c>
      <c r="CE415">
        <v>30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672"/>
        <v>0</v>
      </c>
      <c r="CQ415">
        <f t="shared" si="673"/>
        <v>15151.99</v>
      </c>
      <c r="CR415">
        <f>(ROUND((ROUND(((ET415)*AV415*1),2)*BB415),2)+ROUND((ROUND(((AE415-(EU415))*AV415*1),2)*BS415),2))</f>
        <v>502.74</v>
      </c>
      <c r="CS415">
        <f t="shared" si="674"/>
        <v>254.97</v>
      </c>
      <c r="CT415">
        <f t="shared" si="675"/>
        <v>1843.23</v>
      </c>
      <c r="CU415">
        <f t="shared" si="676"/>
        <v>0</v>
      </c>
      <c r="CV415">
        <f t="shared" si="677"/>
        <v>3.1476500000000001</v>
      </c>
      <c r="CW415">
        <f t="shared" si="678"/>
        <v>0</v>
      </c>
      <c r="CX415">
        <f t="shared" si="679"/>
        <v>0</v>
      </c>
      <c r="CY415">
        <f t="shared" si="680"/>
        <v>0</v>
      </c>
      <c r="CZ415">
        <f t="shared" si="681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1013</v>
      </c>
      <c r="DV415" t="s">
        <v>312</v>
      </c>
      <c r="DW415" t="s">
        <v>312</v>
      </c>
      <c r="DX415">
        <v>1</v>
      </c>
      <c r="DZ415" t="s">
        <v>3</v>
      </c>
      <c r="EA415" t="s">
        <v>3</v>
      </c>
      <c r="EB415" t="s">
        <v>3</v>
      </c>
      <c r="EC415" t="s">
        <v>3</v>
      </c>
      <c r="EE415">
        <v>82946483</v>
      </c>
      <c r="EF415">
        <v>40</v>
      </c>
      <c r="EG415" t="s">
        <v>315</v>
      </c>
      <c r="EH415">
        <v>0</v>
      </c>
      <c r="EI415" t="s">
        <v>3</v>
      </c>
      <c r="EJ415">
        <v>2</v>
      </c>
      <c r="EK415">
        <v>67</v>
      </c>
      <c r="EL415" t="s">
        <v>316</v>
      </c>
      <c r="EM415" t="s">
        <v>317</v>
      </c>
      <c r="EO415" t="s">
        <v>3</v>
      </c>
      <c r="EQ415">
        <v>132096</v>
      </c>
      <c r="ER415">
        <v>1280.24</v>
      </c>
      <c r="ES415">
        <v>1220.96</v>
      </c>
      <c r="ET415">
        <v>28.25</v>
      </c>
      <c r="EU415">
        <v>4.29</v>
      </c>
      <c r="EV415">
        <v>31.03</v>
      </c>
      <c r="EW415">
        <v>2.95</v>
      </c>
      <c r="EX415">
        <v>0</v>
      </c>
      <c r="EY415">
        <v>0</v>
      </c>
      <c r="FQ415">
        <v>0</v>
      </c>
      <c r="FR415">
        <v>0</v>
      </c>
      <c r="FS415">
        <v>2</v>
      </c>
      <c r="FX415">
        <v>97</v>
      </c>
      <c r="FY415">
        <v>51</v>
      </c>
      <c r="GA415" t="s">
        <v>3</v>
      </c>
      <c r="GD415">
        <v>1</v>
      </c>
      <c r="GF415">
        <v>-1289617560</v>
      </c>
      <c r="GG415">
        <v>2</v>
      </c>
      <c r="GH415">
        <v>1</v>
      </c>
      <c r="GI415">
        <v>2</v>
      </c>
      <c r="GJ415">
        <v>0</v>
      </c>
      <c r="GK415">
        <v>0</v>
      </c>
      <c r="GL415">
        <f t="shared" si="682"/>
        <v>0</v>
      </c>
      <c r="GM415">
        <f t="shared" si="683"/>
        <v>0</v>
      </c>
      <c r="GN415">
        <f t="shared" si="684"/>
        <v>0</v>
      </c>
      <c r="GO415">
        <f t="shared" si="685"/>
        <v>0</v>
      </c>
      <c r="GP415">
        <f t="shared" si="686"/>
        <v>0</v>
      </c>
      <c r="GR415">
        <v>0</v>
      </c>
      <c r="GS415">
        <v>0</v>
      </c>
      <c r="GT415">
        <v>0</v>
      </c>
      <c r="GU415" t="s">
        <v>3</v>
      </c>
      <c r="GV415">
        <f t="shared" si="687"/>
        <v>0</v>
      </c>
      <c r="GW415">
        <v>1</v>
      </c>
      <c r="GX415">
        <f t="shared" si="688"/>
        <v>0</v>
      </c>
      <c r="HA415">
        <v>0</v>
      </c>
      <c r="HB415">
        <v>0</v>
      </c>
      <c r="HC415">
        <f t="shared" si="689"/>
        <v>0</v>
      </c>
      <c r="HE415" t="s">
        <v>3</v>
      </c>
      <c r="HF415" t="s">
        <v>3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HS415">
        <v>0</v>
      </c>
      <c r="IK415">
        <v>0</v>
      </c>
    </row>
    <row r="417" spans="1:206" x14ac:dyDescent="0.2">
      <c r="A417" s="3">
        <v>51</v>
      </c>
      <c r="B417" s="3">
        <f>B332</f>
        <v>1</v>
      </c>
      <c r="C417" s="3">
        <f>A332</f>
        <v>4</v>
      </c>
      <c r="D417" s="3">
        <f>ROW(A332)</f>
        <v>332</v>
      </c>
      <c r="E417" s="3"/>
      <c r="F417" s="3" t="str">
        <f>IF(F332&lt;&gt;"",F332,"")</f>
        <v>Новый раздел</v>
      </c>
      <c r="G417" s="3" t="str">
        <f>IF(G332&lt;&gt;"",G332,"")</f>
        <v>Монтажные работы</v>
      </c>
      <c r="H417" s="3">
        <v>0</v>
      </c>
      <c r="I417" s="3"/>
      <c r="J417" s="3"/>
      <c r="K417" s="3"/>
      <c r="L417" s="3"/>
      <c r="M417" s="3"/>
      <c r="N417" s="3"/>
      <c r="O417" s="3">
        <f t="shared" ref="O417:T417" si="690">ROUND(AB417,2)</f>
        <v>26863.360000000001</v>
      </c>
      <c r="P417" s="3">
        <f t="shared" si="690"/>
        <v>26226.16</v>
      </c>
      <c r="Q417" s="3">
        <f t="shared" si="690"/>
        <v>224.8</v>
      </c>
      <c r="R417" s="3">
        <f t="shared" si="690"/>
        <v>32.61</v>
      </c>
      <c r="S417" s="3">
        <f t="shared" si="690"/>
        <v>412.4</v>
      </c>
      <c r="T417" s="3">
        <f t="shared" si="690"/>
        <v>0</v>
      </c>
      <c r="U417" s="3">
        <f>AH417</f>
        <v>31.334269591349997</v>
      </c>
      <c r="V417" s="3">
        <f>AI417</f>
        <v>0</v>
      </c>
      <c r="W417" s="3">
        <f>ROUND(AJ417,2)</f>
        <v>0</v>
      </c>
      <c r="X417" s="3">
        <f>ROUND(AK417,2)</f>
        <v>431.67</v>
      </c>
      <c r="Y417" s="3">
        <f>ROUND(AL417,2)</f>
        <v>226.96</v>
      </c>
      <c r="Z417" s="3"/>
      <c r="AA417" s="3"/>
      <c r="AB417" s="3">
        <f>ROUND(SUMIF(AA336:AA415,"=83377241",O336:O415),2)</f>
        <v>26863.360000000001</v>
      </c>
      <c r="AC417" s="3">
        <f>ROUND(SUMIF(AA336:AA415,"=83377241",P336:P415),2)</f>
        <v>26226.16</v>
      </c>
      <c r="AD417" s="3">
        <f>ROUND(SUMIF(AA336:AA415,"=83377241",Q336:Q415),2)</f>
        <v>224.8</v>
      </c>
      <c r="AE417" s="3">
        <f>ROUND(SUMIF(AA336:AA415,"=83377241",R336:R415),2)</f>
        <v>32.61</v>
      </c>
      <c r="AF417" s="3">
        <f>ROUND(SUMIF(AA336:AA415,"=83377241",S336:S415),2)</f>
        <v>412.4</v>
      </c>
      <c r="AG417" s="3">
        <f>ROUND(SUMIF(AA336:AA415,"=83377241",T336:T415),2)</f>
        <v>0</v>
      </c>
      <c r="AH417" s="3">
        <f>SUMIF(AA336:AA415,"=83377241",U336:U415)</f>
        <v>31.334269591349997</v>
      </c>
      <c r="AI417" s="3">
        <f>SUMIF(AA336:AA415,"=83377241",V336:V415)</f>
        <v>0</v>
      </c>
      <c r="AJ417" s="3">
        <f>ROUND(SUMIF(AA336:AA415,"=83377241",W336:W415),2)</f>
        <v>0</v>
      </c>
      <c r="AK417" s="3">
        <f>ROUND(SUMIF(AA336:AA415,"=83377241",X336:X415),2)</f>
        <v>431.67</v>
      </c>
      <c r="AL417" s="3">
        <f>ROUND(SUMIF(AA336:AA415,"=83377241",Y336:Y415),2)</f>
        <v>226.96</v>
      </c>
      <c r="AM417" s="3"/>
      <c r="AN417" s="3"/>
      <c r="AO417" s="3">
        <f t="shared" ref="AO417:BD417" si="691">ROUND(BX417,2)</f>
        <v>0</v>
      </c>
      <c r="AP417" s="3">
        <f t="shared" si="691"/>
        <v>0</v>
      </c>
      <c r="AQ417" s="3">
        <f t="shared" si="691"/>
        <v>0</v>
      </c>
      <c r="AR417" s="3">
        <f t="shared" si="691"/>
        <v>27521.99</v>
      </c>
      <c r="AS417" s="3">
        <f t="shared" si="691"/>
        <v>0</v>
      </c>
      <c r="AT417" s="3">
        <f t="shared" si="691"/>
        <v>27521.99</v>
      </c>
      <c r="AU417" s="3">
        <f t="shared" si="691"/>
        <v>0</v>
      </c>
      <c r="AV417" s="3">
        <f t="shared" si="691"/>
        <v>26226.16</v>
      </c>
      <c r="AW417" s="3">
        <f t="shared" si="691"/>
        <v>26226.16</v>
      </c>
      <c r="AX417" s="3">
        <f t="shared" si="691"/>
        <v>0</v>
      </c>
      <c r="AY417" s="3">
        <f t="shared" si="691"/>
        <v>26226.16</v>
      </c>
      <c r="AZ417" s="3">
        <f t="shared" si="691"/>
        <v>0</v>
      </c>
      <c r="BA417" s="3">
        <f t="shared" si="691"/>
        <v>0</v>
      </c>
      <c r="BB417" s="3">
        <f t="shared" si="691"/>
        <v>0</v>
      </c>
      <c r="BC417" s="3">
        <f t="shared" si="691"/>
        <v>0</v>
      </c>
      <c r="BD417" s="3">
        <f t="shared" si="691"/>
        <v>0</v>
      </c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>
        <f>ROUND(SUMIF(AA336:AA415,"=83377241",FQ336:FQ415),2)</f>
        <v>0</v>
      </c>
      <c r="BY417" s="3">
        <f>ROUND(SUMIF(AA336:AA415,"=83377241",FR336:FR415),2)</f>
        <v>0</v>
      </c>
      <c r="BZ417" s="3">
        <f>ROUND(SUMIF(AA336:AA415,"=83377241",GL336:GL415),2)</f>
        <v>0</v>
      </c>
      <c r="CA417" s="3">
        <f>ROUND(SUMIF(AA336:AA415,"=83377241",GM336:GM415),2)</f>
        <v>27521.99</v>
      </c>
      <c r="CB417" s="3">
        <f>ROUND(SUMIF(AA336:AA415,"=83377241",GN336:GN415),2)</f>
        <v>0</v>
      </c>
      <c r="CC417" s="3">
        <f>ROUND(SUMIF(AA336:AA415,"=83377241",GO336:GO415),2)</f>
        <v>27521.99</v>
      </c>
      <c r="CD417" s="3">
        <f>ROUND(SUMIF(AA336:AA415,"=83377241",GP336:GP415),2)</f>
        <v>0</v>
      </c>
      <c r="CE417" s="3">
        <f>AC417-BX417</f>
        <v>26226.16</v>
      </c>
      <c r="CF417" s="3">
        <f>AC417-BY417</f>
        <v>26226.16</v>
      </c>
      <c r="CG417" s="3">
        <f>BX417-BZ417</f>
        <v>0</v>
      </c>
      <c r="CH417" s="3">
        <f>AC417-BX417-BY417+BZ417</f>
        <v>26226.16</v>
      </c>
      <c r="CI417" s="3">
        <f>BY417-BZ417</f>
        <v>0</v>
      </c>
      <c r="CJ417" s="3">
        <f>ROUND(SUMIF(AA336:AA415,"=83377241",GX336:GX415),2)</f>
        <v>0</v>
      </c>
      <c r="CK417" s="3">
        <f>ROUND(SUMIF(AA336:AA415,"=83377241",GY336:GY415),2)</f>
        <v>0</v>
      </c>
      <c r="CL417" s="3">
        <f>ROUND(SUMIF(AA336:AA415,"=83377241",GZ336:GZ415),2)</f>
        <v>0</v>
      </c>
      <c r="CM417" s="3">
        <f>ROUND(SUMIF(AA336:AA415,"=83377241",HD336:HD415),2)</f>
        <v>0</v>
      </c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3"/>
      <c r="DA417" s="3"/>
      <c r="DB417" s="3"/>
      <c r="DC417" s="3"/>
      <c r="DD417" s="3"/>
      <c r="DE417" s="3"/>
      <c r="DF417" s="3"/>
      <c r="DG417" s="4">
        <f t="shared" ref="DG417:DL417" si="692">ROUND(DT417,2)</f>
        <v>217623.42</v>
      </c>
      <c r="DH417" s="4">
        <f t="shared" si="692"/>
        <v>190987.23</v>
      </c>
      <c r="DI417" s="4">
        <f t="shared" si="692"/>
        <v>3677.88</v>
      </c>
      <c r="DJ417" s="4">
        <f t="shared" si="692"/>
        <v>1815.4</v>
      </c>
      <c r="DK417" s="4">
        <f t="shared" si="692"/>
        <v>22958.31</v>
      </c>
      <c r="DL417" s="4">
        <f t="shared" si="692"/>
        <v>0</v>
      </c>
      <c r="DM417" s="4">
        <f>DZ417</f>
        <v>31.334269591349997</v>
      </c>
      <c r="DN417" s="4">
        <f>EA417</f>
        <v>0</v>
      </c>
      <c r="DO417" s="4">
        <f>ROUND(EB417,2)</f>
        <v>0</v>
      </c>
      <c r="DP417" s="4">
        <f>ROUND(EC417,2)</f>
        <v>24030.5</v>
      </c>
      <c r="DQ417" s="4">
        <f>ROUND(ED417,2)</f>
        <v>12634.59</v>
      </c>
      <c r="DR417" s="4"/>
      <c r="DS417" s="4"/>
      <c r="DT417" s="4">
        <f>ROUND(SUMIF(AA336:AA415,"=83377243",O336:O415),2)</f>
        <v>217623.42</v>
      </c>
      <c r="DU417" s="4">
        <f>ROUND(SUMIF(AA336:AA415,"=83377243",P336:P415),2)</f>
        <v>190987.23</v>
      </c>
      <c r="DV417" s="4">
        <f>ROUND(SUMIF(AA336:AA415,"=83377243",Q336:Q415),2)</f>
        <v>3677.88</v>
      </c>
      <c r="DW417" s="4">
        <f>ROUND(SUMIF(AA336:AA415,"=83377243",R336:R415),2)</f>
        <v>1815.4</v>
      </c>
      <c r="DX417" s="4">
        <f>ROUND(SUMIF(AA336:AA415,"=83377243",S336:S415),2)</f>
        <v>22958.31</v>
      </c>
      <c r="DY417" s="4">
        <f>ROUND(SUMIF(AA336:AA415,"=83377243",T336:T415),2)</f>
        <v>0</v>
      </c>
      <c r="DZ417" s="4">
        <f>SUMIF(AA336:AA415,"=83377243",U336:U415)</f>
        <v>31.334269591349997</v>
      </c>
      <c r="EA417" s="4">
        <f>SUMIF(AA336:AA415,"=83377243",V336:V415)</f>
        <v>0</v>
      </c>
      <c r="EB417" s="4">
        <f>ROUND(SUMIF(AA336:AA415,"=83377243",W336:W415),2)</f>
        <v>0</v>
      </c>
      <c r="EC417" s="4">
        <f>ROUND(SUMIF(AA336:AA415,"=83377243",X336:X415),2)</f>
        <v>24030.5</v>
      </c>
      <c r="ED417" s="4">
        <f>ROUND(SUMIF(AA336:AA415,"=83377243",Y336:Y415),2)</f>
        <v>12634.59</v>
      </c>
      <c r="EE417" s="4"/>
      <c r="EF417" s="4"/>
      <c r="EG417" s="4">
        <f t="shared" ref="EG417:EV417" si="693">ROUND(FP417,2)</f>
        <v>0</v>
      </c>
      <c r="EH417" s="4">
        <f t="shared" si="693"/>
        <v>0</v>
      </c>
      <c r="EI417" s="4">
        <f t="shared" si="693"/>
        <v>0</v>
      </c>
      <c r="EJ417" s="4">
        <f t="shared" si="693"/>
        <v>254288.51</v>
      </c>
      <c r="EK417" s="4">
        <f t="shared" si="693"/>
        <v>0</v>
      </c>
      <c r="EL417" s="4">
        <f t="shared" si="693"/>
        <v>254288.51</v>
      </c>
      <c r="EM417" s="4">
        <f t="shared" si="693"/>
        <v>0</v>
      </c>
      <c r="EN417" s="4">
        <f t="shared" si="693"/>
        <v>190987.23</v>
      </c>
      <c r="EO417" s="4">
        <f t="shared" si="693"/>
        <v>190987.23</v>
      </c>
      <c r="EP417" s="4">
        <f t="shared" si="693"/>
        <v>0</v>
      </c>
      <c r="EQ417" s="4">
        <f t="shared" si="693"/>
        <v>190987.23</v>
      </c>
      <c r="ER417" s="4">
        <f t="shared" si="693"/>
        <v>0</v>
      </c>
      <c r="ES417" s="4">
        <f t="shared" si="693"/>
        <v>0</v>
      </c>
      <c r="ET417" s="4">
        <f t="shared" si="693"/>
        <v>0</v>
      </c>
      <c r="EU417" s="4">
        <f t="shared" si="693"/>
        <v>0</v>
      </c>
      <c r="EV417" s="4">
        <f t="shared" si="693"/>
        <v>0</v>
      </c>
      <c r="EW417" s="4"/>
      <c r="EX417" s="4"/>
      <c r="EY417" s="4"/>
      <c r="EZ417" s="4"/>
      <c r="FA417" s="4"/>
      <c r="FB417" s="4"/>
      <c r="FC417" s="4"/>
      <c r="FD417" s="4"/>
      <c r="FE417" s="4"/>
      <c r="FF417" s="4"/>
      <c r="FG417" s="4"/>
      <c r="FH417" s="4"/>
      <c r="FI417" s="4"/>
      <c r="FJ417" s="4"/>
      <c r="FK417" s="4"/>
      <c r="FL417" s="4"/>
      <c r="FM417" s="4"/>
      <c r="FN417" s="4"/>
      <c r="FO417" s="4"/>
      <c r="FP417" s="4">
        <f>ROUND(SUMIF(AA336:AA415,"=83377243",FQ336:FQ415),2)</f>
        <v>0</v>
      </c>
      <c r="FQ417" s="4">
        <f>ROUND(SUMIF(AA336:AA415,"=83377243",FR336:FR415),2)</f>
        <v>0</v>
      </c>
      <c r="FR417" s="4">
        <f>ROUND(SUMIF(AA336:AA415,"=83377243",GL336:GL415),2)</f>
        <v>0</v>
      </c>
      <c r="FS417" s="4">
        <f>ROUND(SUMIF(AA336:AA415,"=83377243",GM336:GM415),2)</f>
        <v>254288.51</v>
      </c>
      <c r="FT417" s="4">
        <f>ROUND(SUMIF(AA336:AA415,"=83377243",GN336:GN415),2)</f>
        <v>0</v>
      </c>
      <c r="FU417" s="4">
        <f>ROUND(SUMIF(AA336:AA415,"=83377243",GO336:GO415),2)</f>
        <v>254288.51</v>
      </c>
      <c r="FV417" s="4">
        <f>ROUND(SUMIF(AA336:AA415,"=83377243",GP336:GP415),2)</f>
        <v>0</v>
      </c>
      <c r="FW417" s="4">
        <f>DU417-FP417</f>
        <v>190987.23</v>
      </c>
      <c r="FX417" s="4">
        <f>DU417-FQ417</f>
        <v>190987.23</v>
      </c>
      <c r="FY417" s="4">
        <f>FP417-FR417</f>
        <v>0</v>
      </c>
      <c r="FZ417" s="4">
        <f>DU417-FP417-FQ417+FR417</f>
        <v>190987.23</v>
      </c>
      <c r="GA417" s="4">
        <f>FQ417-FR417</f>
        <v>0</v>
      </c>
      <c r="GB417" s="4">
        <f>ROUND(SUMIF(AA336:AA415,"=83377243",GX336:GX415),2)</f>
        <v>0</v>
      </c>
      <c r="GC417" s="4">
        <f>ROUND(SUMIF(AA336:AA415,"=83377243",GY336:GY415),2)</f>
        <v>0</v>
      </c>
      <c r="GD417" s="4">
        <f>ROUND(SUMIF(AA336:AA415,"=83377243",GZ336:GZ415),2)</f>
        <v>0</v>
      </c>
      <c r="GE417" s="4">
        <f>ROUND(SUMIF(AA336:AA415,"=83377243",HD336:HD415),2)</f>
        <v>0</v>
      </c>
      <c r="GF417" s="4"/>
      <c r="GG417" s="4"/>
      <c r="GH417" s="4"/>
      <c r="GI417" s="4"/>
      <c r="GJ417" s="4"/>
      <c r="GK417" s="4"/>
      <c r="GL417" s="4"/>
      <c r="GM417" s="4"/>
      <c r="GN417" s="4"/>
      <c r="GO417" s="4"/>
      <c r="GP417" s="4"/>
      <c r="GQ417" s="4"/>
      <c r="GR417" s="4"/>
      <c r="GS417" s="4"/>
      <c r="GT417" s="4"/>
      <c r="GU417" s="4"/>
      <c r="GV417" s="4"/>
      <c r="GW417" s="4"/>
      <c r="GX417" s="4">
        <v>0</v>
      </c>
    </row>
    <row r="419" spans="1:206" x14ac:dyDescent="0.2">
      <c r="A419" s="5">
        <v>50</v>
      </c>
      <c r="B419" s="5">
        <v>0</v>
      </c>
      <c r="C419" s="5">
        <v>0</v>
      </c>
      <c r="D419" s="5">
        <v>1</v>
      </c>
      <c r="E419" s="5">
        <v>201</v>
      </c>
      <c r="F419" s="5">
        <f>ROUND(Source!O417,O419)</f>
        <v>26863.360000000001</v>
      </c>
      <c r="G419" s="5" t="s">
        <v>72</v>
      </c>
      <c r="H419" s="5" t="s">
        <v>73</v>
      </c>
      <c r="I419" s="5"/>
      <c r="J419" s="5"/>
      <c r="K419" s="5">
        <v>201</v>
      </c>
      <c r="L419" s="5">
        <v>1</v>
      </c>
      <c r="M419" s="5">
        <v>3</v>
      </c>
      <c r="N419" s="5" t="s">
        <v>3</v>
      </c>
      <c r="O419" s="5">
        <v>2</v>
      </c>
      <c r="P419" s="5">
        <f>ROUND(Source!DG417,O419)</f>
        <v>217623.42</v>
      </c>
      <c r="Q419" s="5"/>
      <c r="R419" s="5"/>
      <c r="S419" s="5"/>
      <c r="T419" s="5"/>
      <c r="U419" s="5"/>
      <c r="V419" s="5"/>
      <c r="W419" s="5">
        <v>26863.360000000001</v>
      </c>
      <c r="X419" s="5">
        <v>1</v>
      </c>
      <c r="Y419" s="5">
        <v>26863.360000000001</v>
      </c>
      <c r="Z419" s="5">
        <v>217623.42</v>
      </c>
      <c r="AA419" s="5">
        <v>1</v>
      </c>
      <c r="AB419" s="5">
        <v>217623.42</v>
      </c>
    </row>
    <row r="420" spans="1:206" x14ac:dyDescent="0.2">
      <c r="A420" s="5">
        <v>50</v>
      </c>
      <c r="B420" s="5">
        <v>0</v>
      </c>
      <c r="C420" s="5">
        <v>0</v>
      </c>
      <c r="D420" s="5">
        <v>1</v>
      </c>
      <c r="E420" s="5">
        <v>202</v>
      </c>
      <c r="F420" s="5">
        <f>ROUND(Source!P417,O420)</f>
        <v>26226.16</v>
      </c>
      <c r="G420" s="5" t="s">
        <v>74</v>
      </c>
      <c r="H420" s="5" t="s">
        <v>75</v>
      </c>
      <c r="I420" s="5"/>
      <c r="J420" s="5"/>
      <c r="K420" s="5">
        <v>202</v>
      </c>
      <c r="L420" s="5">
        <v>2</v>
      </c>
      <c r="M420" s="5">
        <v>3</v>
      </c>
      <c r="N420" s="5" t="s">
        <v>3</v>
      </c>
      <c r="O420" s="5">
        <v>2</v>
      </c>
      <c r="P420" s="5">
        <f>ROUND(Source!DH417,O420)</f>
        <v>190987.23</v>
      </c>
      <c r="Q420" s="5"/>
      <c r="R420" s="5"/>
      <c r="S420" s="5"/>
      <c r="T420" s="5"/>
      <c r="U420" s="5"/>
      <c r="V420" s="5"/>
      <c r="W420" s="5">
        <v>26226.16</v>
      </c>
      <c r="X420" s="5">
        <v>1</v>
      </c>
      <c r="Y420" s="5">
        <v>26226.16</v>
      </c>
      <c r="Z420" s="5">
        <v>190987.23</v>
      </c>
      <c r="AA420" s="5">
        <v>1</v>
      </c>
      <c r="AB420" s="5">
        <v>190987.23</v>
      </c>
    </row>
    <row r="421" spans="1:206" x14ac:dyDescent="0.2">
      <c r="A421" s="5">
        <v>50</v>
      </c>
      <c r="B421" s="5">
        <v>0</v>
      </c>
      <c r="C421" s="5">
        <v>0</v>
      </c>
      <c r="D421" s="5">
        <v>1</v>
      </c>
      <c r="E421" s="5">
        <v>222</v>
      </c>
      <c r="F421" s="5">
        <f>ROUND(Source!AO417,O421)</f>
        <v>0</v>
      </c>
      <c r="G421" s="5" t="s">
        <v>76</v>
      </c>
      <c r="H421" s="5" t="s">
        <v>77</v>
      </c>
      <c r="I421" s="5"/>
      <c r="J421" s="5"/>
      <c r="K421" s="5">
        <v>222</v>
      </c>
      <c r="L421" s="5">
        <v>3</v>
      </c>
      <c r="M421" s="5">
        <v>3</v>
      </c>
      <c r="N421" s="5" t="s">
        <v>3</v>
      </c>
      <c r="O421" s="5">
        <v>2</v>
      </c>
      <c r="P421" s="5">
        <f>ROUND(Source!EG417,O421)</f>
        <v>0</v>
      </c>
      <c r="Q421" s="5"/>
      <c r="R421" s="5"/>
      <c r="S421" s="5"/>
      <c r="T421" s="5"/>
      <c r="U421" s="5"/>
      <c r="V421" s="5"/>
      <c r="W421" s="5">
        <v>0</v>
      </c>
      <c r="X421" s="5">
        <v>1</v>
      </c>
      <c r="Y421" s="5">
        <v>0</v>
      </c>
      <c r="Z421" s="5">
        <v>0</v>
      </c>
      <c r="AA421" s="5">
        <v>1</v>
      </c>
      <c r="AB421" s="5">
        <v>0</v>
      </c>
    </row>
    <row r="422" spans="1:206" x14ac:dyDescent="0.2">
      <c r="A422" s="5">
        <v>50</v>
      </c>
      <c r="B422" s="5">
        <v>0</v>
      </c>
      <c r="C422" s="5">
        <v>0</v>
      </c>
      <c r="D422" s="5">
        <v>1</v>
      </c>
      <c r="E422" s="5">
        <v>225</v>
      </c>
      <c r="F422" s="5">
        <f>ROUND(Source!AV417,O422)</f>
        <v>26226.16</v>
      </c>
      <c r="G422" s="5" t="s">
        <v>78</v>
      </c>
      <c r="H422" s="5" t="s">
        <v>79</v>
      </c>
      <c r="I422" s="5"/>
      <c r="J422" s="5"/>
      <c r="K422" s="5">
        <v>225</v>
      </c>
      <c r="L422" s="5">
        <v>4</v>
      </c>
      <c r="M422" s="5">
        <v>3</v>
      </c>
      <c r="N422" s="5" t="s">
        <v>3</v>
      </c>
      <c r="O422" s="5">
        <v>2</v>
      </c>
      <c r="P422" s="5">
        <f>ROUND(Source!EN417,O422)</f>
        <v>190987.23</v>
      </c>
      <c r="Q422" s="5"/>
      <c r="R422" s="5"/>
      <c r="S422" s="5"/>
      <c r="T422" s="5"/>
      <c r="U422" s="5"/>
      <c r="V422" s="5"/>
      <c r="W422" s="5">
        <v>26226.16</v>
      </c>
      <c r="X422" s="5">
        <v>1</v>
      </c>
      <c r="Y422" s="5">
        <v>26226.16</v>
      </c>
      <c r="Z422" s="5">
        <v>190987.23</v>
      </c>
      <c r="AA422" s="5">
        <v>1</v>
      </c>
      <c r="AB422" s="5">
        <v>190987.23</v>
      </c>
    </row>
    <row r="423" spans="1:206" x14ac:dyDescent="0.2">
      <c r="A423" s="5">
        <v>50</v>
      </c>
      <c r="B423" s="5">
        <v>0</v>
      </c>
      <c r="C423" s="5">
        <v>0</v>
      </c>
      <c r="D423" s="5">
        <v>1</v>
      </c>
      <c r="E423" s="5">
        <v>226</v>
      </c>
      <c r="F423" s="5">
        <f>ROUND(Source!AW417,O423)</f>
        <v>26226.16</v>
      </c>
      <c r="G423" s="5" t="s">
        <v>80</v>
      </c>
      <c r="H423" s="5" t="s">
        <v>81</v>
      </c>
      <c r="I423" s="5"/>
      <c r="J423" s="5"/>
      <c r="K423" s="5">
        <v>226</v>
      </c>
      <c r="L423" s="5">
        <v>5</v>
      </c>
      <c r="M423" s="5">
        <v>3</v>
      </c>
      <c r="N423" s="5" t="s">
        <v>3</v>
      </c>
      <c r="O423" s="5">
        <v>2</v>
      </c>
      <c r="P423" s="5">
        <f>ROUND(Source!EO417,O423)</f>
        <v>190987.23</v>
      </c>
      <c r="Q423" s="5"/>
      <c r="R423" s="5"/>
      <c r="S423" s="5"/>
      <c r="T423" s="5"/>
      <c r="U423" s="5"/>
      <c r="V423" s="5"/>
      <c r="W423" s="5">
        <v>26226.16</v>
      </c>
      <c r="X423" s="5">
        <v>1</v>
      </c>
      <c r="Y423" s="5">
        <v>26226.16</v>
      </c>
      <c r="Z423" s="5">
        <v>190987.23</v>
      </c>
      <c r="AA423" s="5">
        <v>1</v>
      </c>
      <c r="AB423" s="5">
        <v>190987.23</v>
      </c>
    </row>
    <row r="424" spans="1:206" x14ac:dyDescent="0.2">
      <c r="A424" s="5">
        <v>50</v>
      </c>
      <c r="B424" s="5">
        <v>0</v>
      </c>
      <c r="C424" s="5">
        <v>0</v>
      </c>
      <c r="D424" s="5">
        <v>1</v>
      </c>
      <c r="E424" s="5">
        <v>227</v>
      </c>
      <c r="F424" s="5">
        <f>ROUND(Source!AX417,O424)</f>
        <v>0</v>
      </c>
      <c r="G424" s="5" t="s">
        <v>82</v>
      </c>
      <c r="H424" s="5" t="s">
        <v>83</v>
      </c>
      <c r="I424" s="5"/>
      <c r="J424" s="5"/>
      <c r="K424" s="5">
        <v>227</v>
      </c>
      <c r="L424" s="5">
        <v>6</v>
      </c>
      <c r="M424" s="5">
        <v>3</v>
      </c>
      <c r="N424" s="5" t="s">
        <v>3</v>
      </c>
      <c r="O424" s="5">
        <v>2</v>
      </c>
      <c r="P424" s="5">
        <f>ROUND(Source!EP417,O424)</f>
        <v>0</v>
      </c>
      <c r="Q424" s="5"/>
      <c r="R424" s="5"/>
      <c r="S424" s="5"/>
      <c r="T424" s="5"/>
      <c r="U424" s="5"/>
      <c r="V424" s="5"/>
      <c r="W424" s="5">
        <v>0</v>
      </c>
      <c r="X424" s="5">
        <v>1</v>
      </c>
      <c r="Y424" s="5">
        <v>0</v>
      </c>
      <c r="Z424" s="5">
        <v>0</v>
      </c>
      <c r="AA424" s="5">
        <v>1</v>
      </c>
      <c r="AB424" s="5">
        <v>0</v>
      </c>
    </row>
    <row r="425" spans="1:206" x14ac:dyDescent="0.2">
      <c r="A425" s="5">
        <v>50</v>
      </c>
      <c r="B425" s="5">
        <v>0</v>
      </c>
      <c r="C425" s="5">
        <v>0</v>
      </c>
      <c r="D425" s="5">
        <v>1</v>
      </c>
      <c r="E425" s="5">
        <v>228</v>
      </c>
      <c r="F425" s="5">
        <f>ROUND(Source!AY417,O425)</f>
        <v>26226.16</v>
      </c>
      <c r="G425" s="5" t="s">
        <v>84</v>
      </c>
      <c r="H425" s="5" t="s">
        <v>85</v>
      </c>
      <c r="I425" s="5"/>
      <c r="J425" s="5"/>
      <c r="K425" s="5">
        <v>228</v>
      </c>
      <c r="L425" s="5">
        <v>7</v>
      </c>
      <c r="M425" s="5">
        <v>3</v>
      </c>
      <c r="N425" s="5" t="s">
        <v>3</v>
      </c>
      <c r="O425" s="5">
        <v>2</v>
      </c>
      <c r="P425" s="5">
        <f>ROUND(Source!EQ417,O425)</f>
        <v>190987.23</v>
      </c>
      <c r="Q425" s="5"/>
      <c r="R425" s="5"/>
      <c r="S425" s="5"/>
      <c r="T425" s="5"/>
      <c r="U425" s="5"/>
      <c r="V425" s="5"/>
      <c r="W425" s="5">
        <v>26226.16</v>
      </c>
      <c r="X425" s="5">
        <v>1</v>
      </c>
      <c r="Y425" s="5">
        <v>26226.16</v>
      </c>
      <c r="Z425" s="5">
        <v>190987.23</v>
      </c>
      <c r="AA425" s="5">
        <v>1</v>
      </c>
      <c r="AB425" s="5">
        <v>190987.23</v>
      </c>
    </row>
    <row r="426" spans="1:206" x14ac:dyDescent="0.2">
      <c r="A426" s="5">
        <v>50</v>
      </c>
      <c r="B426" s="5">
        <v>0</v>
      </c>
      <c r="C426" s="5">
        <v>0</v>
      </c>
      <c r="D426" s="5">
        <v>1</v>
      </c>
      <c r="E426" s="5">
        <v>216</v>
      </c>
      <c r="F426" s="5">
        <f>ROUND(Source!AP417,O426)</f>
        <v>0</v>
      </c>
      <c r="G426" s="5" t="s">
        <v>86</v>
      </c>
      <c r="H426" s="5" t="s">
        <v>87</v>
      </c>
      <c r="I426" s="5"/>
      <c r="J426" s="5"/>
      <c r="K426" s="5">
        <v>216</v>
      </c>
      <c r="L426" s="5">
        <v>8</v>
      </c>
      <c r="M426" s="5">
        <v>3</v>
      </c>
      <c r="N426" s="5" t="s">
        <v>3</v>
      </c>
      <c r="O426" s="5">
        <v>2</v>
      </c>
      <c r="P426" s="5">
        <f>ROUND(Source!EH417,O426)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06" x14ac:dyDescent="0.2">
      <c r="A427" s="5">
        <v>50</v>
      </c>
      <c r="B427" s="5">
        <v>0</v>
      </c>
      <c r="C427" s="5">
        <v>0</v>
      </c>
      <c r="D427" s="5">
        <v>1</v>
      </c>
      <c r="E427" s="5">
        <v>223</v>
      </c>
      <c r="F427" s="5">
        <f>ROUND(Source!AQ417,O427)</f>
        <v>0</v>
      </c>
      <c r="G427" s="5" t="s">
        <v>88</v>
      </c>
      <c r="H427" s="5" t="s">
        <v>89</v>
      </c>
      <c r="I427" s="5"/>
      <c r="J427" s="5"/>
      <c r="K427" s="5">
        <v>223</v>
      </c>
      <c r="L427" s="5">
        <v>9</v>
      </c>
      <c r="M427" s="5">
        <v>3</v>
      </c>
      <c r="N427" s="5" t="s">
        <v>3</v>
      </c>
      <c r="O427" s="5">
        <v>2</v>
      </c>
      <c r="P427" s="5">
        <f>ROUND(Source!EI417,O427)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06" x14ac:dyDescent="0.2">
      <c r="A428" s="5">
        <v>50</v>
      </c>
      <c r="B428" s="5">
        <v>0</v>
      </c>
      <c r="C428" s="5">
        <v>0</v>
      </c>
      <c r="D428" s="5">
        <v>1</v>
      </c>
      <c r="E428" s="5">
        <v>229</v>
      </c>
      <c r="F428" s="5">
        <f>ROUND(Source!AZ417,O428)</f>
        <v>0</v>
      </c>
      <c r="G428" s="5" t="s">
        <v>90</v>
      </c>
      <c r="H428" s="5" t="s">
        <v>91</v>
      </c>
      <c r="I428" s="5"/>
      <c r="J428" s="5"/>
      <c r="K428" s="5">
        <v>229</v>
      </c>
      <c r="L428" s="5">
        <v>10</v>
      </c>
      <c r="M428" s="5">
        <v>3</v>
      </c>
      <c r="N428" s="5" t="s">
        <v>3</v>
      </c>
      <c r="O428" s="5">
        <v>2</v>
      </c>
      <c r="P428" s="5">
        <f>ROUND(Source!ER417,O428)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06" x14ac:dyDescent="0.2">
      <c r="A429" s="5">
        <v>50</v>
      </c>
      <c r="B429" s="5">
        <v>0</v>
      </c>
      <c r="C429" s="5">
        <v>0</v>
      </c>
      <c r="D429" s="5">
        <v>1</v>
      </c>
      <c r="E429" s="5">
        <v>203</v>
      </c>
      <c r="F429" s="5">
        <f>ROUND(Source!Q417,O429)</f>
        <v>224.8</v>
      </c>
      <c r="G429" s="5" t="s">
        <v>92</v>
      </c>
      <c r="H429" s="5" t="s">
        <v>93</v>
      </c>
      <c r="I429" s="5"/>
      <c r="J429" s="5"/>
      <c r="K429" s="5">
        <v>203</v>
      </c>
      <c r="L429" s="5">
        <v>11</v>
      </c>
      <c r="M429" s="5">
        <v>3</v>
      </c>
      <c r="N429" s="5" t="s">
        <v>3</v>
      </c>
      <c r="O429" s="5">
        <v>2</v>
      </c>
      <c r="P429" s="5">
        <f>ROUND(Source!DI417,O429)</f>
        <v>3677.88</v>
      </c>
      <c r="Q429" s="5"/>
      <c r="R429" s="5"/>
      <c r="S429" s="5"/>
      <c r="T429" s="5"/>
      <c r="U429" s="5"/>
      <c r="V429" s="5"/>
      <c r="W429" s="5">
        <v>224.8</v>
      </c>
      <c r="X429" s="5">
        <v>1</v>
      </c>
      <c r="Y429" s="5">
        <v>224.8</v>
      </c>
      <c r="Z429" s="5">
        <v>3677.88</v>
      </c>
      <c r="AA429" s="5">
        <v>1</v>
      </c>
      <c r="AB429" s="5">
        <v>3677.88</v>
      </c>
    </row>
    <row r="430" spans="1:206" x14ac:dyDescent="0.2">
      <c r="A430" s="5">
        <v>50</v>
      </c>
      <c r="B430" s="5">
        <v>0</v>
      </c>
      <c r="C430" s="5">
        <v>0</v>
      </c>
      <c r="D430" s="5">
        <v>1</v>
      </c>
      <c r="E430" s="5">
        <v>231</v>
      </c>
      <c r="F430" s="5">
        <f>ROUND(Source!BB417,O430)</f>
        <v>0</v>
      </c>
      <c r="G430" s="5" t="s">
        <v>94</v>
      </c>
      <c r="H430" s="5" t="s">
        <v>95</v>
      </c>
      <c r="I430" s="5"/>
      <c r="J430" s="5"/>
      <c r="K430" s="5">
        <v>231</v>
      </c>
      <c r="L430" s="5">
        <v>12</v>
      </c>
      <c r="M430" s="5">
        <v>3</v>
      </c>
      <c r="N430" s="5" t="s">
        <v>3</v>
      </c>
      <c r="O430" s="5">
        <v>2</v>
      </c>
      <c r="P430" s="5">
        <f>ROUND(Source!ET417,O430)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06" x14ac:dyDescent="0.2">
      <c r="A431" s="5">
        <v>50</v>
      </c>
      <c r="B431" s="5">
        <v>0</v>
      </c>
      <c r="C431" s="5">
        <v>0</v>
      </c>
      <c r="D431" s="5">
        <v>1</v>
      </c>
      <c r="E431" s="5">
        <v>204</v>
      </c>
      <c r="F431" s="5">
        <f>ROUND(Source!R417,O431)</f>
        <v>32.61</v>
      </c>
      <c r="G431" s="5" t="s">
        <v>96</v>
      </c>
      <c r="H431" s="5" t="s">
        <v>97</v>
      </c>
      <c r="I431" s="5"/>
      <c r="J431" s="5"/>
      <c r="K431" s="5">
        <v>204</v>
      </c>
      <c r="L431" s="5">
        <v>13</v>
      </c>
      <c r="M431" s="5">
        <v>3</v>
      </c>
      <c r="N431" s="5" t="s">
        <v>3</v>
      </c>
      <c r="O431" s="5">
        <v>2</v>
      </c>
      <c r="P431" s="5">
        <f>ROUND(Source!DJ417,O431)</f>
        <v>1815.4</v>
      </c>
      <c r="Q431" s="5"/>
      <c r="R431" s="5"/>
      <c r="S431" s="5"/>
      <c r="T431" s="5"/>
      <c r="U431" s="5"/>
      <c r="V431" s="5"/>
      <c r="W431" s="5">
        <v>32.61</v>
      </c>
      <c r="X431" s="5">
        <v>1</v>
      </c>
      <c r="Y431" s="5">
        <v>32.61</v>
      </c>
      <c r="Z431" s="5">
        <v>1815.4</v>
      </c>
      <c r="AA431" s="5">
        <v>1</v>
      </c>
      <c r="AB431" s="5">
        <v>1815.4</v>
      </c>
    </row>
    <row r="432" spans="1:206" x14ac:dyDescent="0.2">
      <c r="A432" s="5">
        <v>50</v>
      </c>
      <c r="B432" s="5">
        <v>0</v>
      </c>
      <c r="C432" s="5">
        <v>0</v>
      </c>
      <c r="D432" s="5">
        <v>1</v>
      </c>
      <c r="E432" s="5">
        <v>205</v>
      </c>
      <c r="F432" s="5">
        <f>ROUND(Source!S417,O432)</f>
        <v>412.4</v>
      </c>
      <c r="G432" s="5" t="s">
        <v>98</v>
      </c>
      <c r="H432" s="5" t="s">
        <v>99</v>
      </c>
      <c r="I432" s="5"/>
      <c r="J432" s="5"/>
      <c r="K432" s="5">
        <v>205</v>
      </c>
      <c r="L432" s="5">
        <v>14</v>
      </c>
      <c r="M432" s="5">
        <v>3</v>
      </c>
      <c r="N432" s="5" t="s">
        <v>3</v>
      </c>
      <c r="O432" s="5">
        <v>2</v>
      </c>
      <c r="P432" s="5">
        <f>ROUND(Source!DK417,O432)</f>
        <v>22958.31</v>
      </c>
      <c r="Q432" s="5"/>
      <c r="R432" s="5"/>
      <c r="S432" s="5"/>
      <c r="T432" s="5"/>
      <c r="U432" s="5"/>
      <c r="V432" s="5"/>
      <c r="W432" s="5">
        <v>412.4</v>
      </c>
      <c r="X432" s="5">
        <v>1</v>
      </c>
      <c r="Y432" s="5">
        <v>412.4</v>
      </c>
      <c r="Z432" s="5">
        <v>22958.31</v>
      </c>
      <c r="AA432" s="5">
        <v>1</v>
      </c>
      <c r="AB432" s="5">
        <v>22958.31</v>
      </c>
    </row>
    <row r="433" spans="1:88" x14ac:dyDescent="0.2">
      <c r="A433" s="5">
        <v>50</v>
      </c>
      <c r="B433" s="5">
        <v>0</v>
      </c>
      <c r="C433" s="5">
        <v>0</v>
      </c>
      <c r="D433" s="5">
        <v>1</v>
      </c>
      <c r="E433" s="5">
        <v>232</v>
      </c>
      <c r="F433" s="5">
        <f>ROUND(Source!BC417,O433)</f>
        <v>0</v>
      </c>
      <c r="G433" s="5" t="s">
        <v>100</v>
      </c>
      <c r="H433" s="5" t="s">
        <v>101</v>
      </c>
      <c r="I433" s="5"/>
      <c r="J433" s="5"/>
      <c r="K433" s="5">
        <v>232</v>
      </c>
      <c r="L433" s="5">
        <v>15</v>
      </c>
      <c r="M433" s="5">
        <v>3</v>
      </c>
      <c r="N433" s="5" t="s">
        <v>3</v>
      </c>
      <c r="O433" s="5">
        <v>2</v>
      </c>
      <c r="P433" s="5">
        <f>ROUND(Source!EU417,O433)</f>
        <v>0</v>
      </c>
      <c r="Q433" s="5"/>
      <c r="R433" s="5"/>
      <c r="S433" s="5"/>
      <c r="T433" s="5"/>
      <c r="U433" s="5"/>
      <c r="V433" s="5"/>
      <c r="W433" s="5">
        <v>0</v>
      </c>
      <c r="X433" s="5">
        <v>1</v>
      </c>
      <c r="Y433" s="5">
        <v>0</v>
      </c>
      <c r="Z433" s="5">
        <v>0</v>
      </c>
      <c r="AA433" s="5">
        <v>1</v>
      </c>
      <c r="AB433" s="5">
        <v>0</v>
      </c>
    </row>
    <row r="434" spans="1:88" x14ac:dyDescent="0.2">
      <c r="A434" s="5">
        <v>50</v>
      </c>
      <c r="B434" s="5">
        <v>0</v>
      </c>
      <c r="C434" s="5">
        <v>0</v>
      </c>
      <c r="D434" s="5">
        <v>1</v>
      </c>
      <c r="E434" s="5">
        <v>214</v>
      </c>
      <c r="F434" s="5">
        <f>ROUND(Source!AS417,O434)</f>
        <v>0</v>
      </c>
      <c r="G434" s="5" t="s">
        <v>102</v>
      </c>
      <c r="H434" s="5" t="s">
        <v>103</v>
      </c>
      <c r="I434" s="5"/>
      <c r="J434" s="5"/>
      <c r="K434" s="5">
        <v>214</v>
      </c>
      <c r="L434" s="5">
        <v>16</v>
      </c>
      <c r="M434" s="5">
        <v>3</v>
      </c>
      <c r="N434" s="5" t="s">
        <v>3</v>
      </c>
      <c r="O434" s="5">
        <v>2</v>
      </c>
      <c r="P434" s="5">
        <f>ROUND(Source!EK417,O434)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88" x14ac:dyDescent="0.2">
      <c r="A435" s="5">
        <v>50</v>
      </c>
      <c r="B435" s="5">
        <v>0</v>
      </c>
      <c r="C435" s="5">
        <v>0</v>
      </c>
      <c r="D435" s="5">
        <v>1</v>
      </c>
      <c r="E435" s="5">
        <v>215</v>
      </c>
      <c r="F435" s="5">
        <f>ROUND(Source!AT417,O435)</f>
        <v>27521.99</v>
      </c>
      <c r="G435" s="5" t="s">
        <v>104</v>
      </c>
      <c r="H435" s="5" t="s">
        <v>105</v>
      </c>
      <c r="I435" s="5"/>
      <c r="J435" s="5"/>
      <c r="K435" s="5">
        <v>215</v>
      </c>
      <c r="L435" s="5">
        <v>17</v>
      </c>
      <c r="M435" s="5">
        <v>3</v>
      </c>
      <c r="N435" s="5" t="s">
        <v>3</v>
      </c>
      <c r="O435" s="5">
        <v>2</v>
      </c>
      <c r="P435" s="5">
        <f>ROUND(Source!EL417,O435)</f>
        <v>254288.51</v>
      </c>
      <c r="Q435" s="5"/>
      <c r="R435" s="5"/>
      <c r="S435" s="5"/>
      <c r="T435" s="5"/>
      <c r="U435" s="5"/>
      <c r="V435" s="5"/>
      <c r="W435" s="5">
        <v>27521.99</v>
      </c>
      <c r="X435" s="5">
        <v>1</v>
      </c>
      <c r="Y435" s="5">
        <v>27521.99</v>
      </c>
      <c r="Z435" s="5">
        <v>254288.51</v>
      </c>
      <c r="AA435" s="5">
        <v>1</v>
      </c>
      <c r="AB435" s="5">
        <v>254288.51</v>
      </c>
    </row>
    <row r="436" spans="1:88" x14ac:dyDescent="0.2">
      <c r="A436" s="5">
        <v>50</v>
      </c>
      <c r="B436" s="5">
        <v>0</v>
      </c>
      <c r="C436" s="5">
        <v>0</v>
      </c>
      <c r="D436" s="5">
        <v>1</v>
      </c>
      <c r="E436" s="5">
        <v>217</v>
      </c>
      <c r="F436" s="5">
        <f>ROUND(Source!AU417,O436)</f>
        <v>0</v>
      </c>
      <c r="G436" s="5" t="s">
        <v>106</v>
      </c>
      <c r="H436" s="5" t="s">
        <v>107</v>
      </c>
      <c r="I436" s="5"/>
      <c r="J436" s="5"/>
      <c r="K436" s="5">
        <v>217</v>
      </c>
      <c r="L436" s="5">
        <v>18</v>
      </c>
      <c r="M436" s="5">
        <v>3</v>
      </c>
      <c r="N436" s="5" t="s">
        <v>3</v>
      </c>
      <c r="O436" s="5">
        <v>2</v>
      </c>
      <c r="P436" s="5">
        <f>ROUND(Source!EM417,O436)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88" x14ac:dyDescent="0.2">
      <c r="A437" s="5">
        <v>50</v>
      </c>
      <c r="B437" s="5">
        <v>0</v>
      </c>
      <c r="C437" s="5">
        <v>0</v>
      </c>
      <c r="D437" s="5">
        <v>1</v>
      </c>
      <c r="E437" s="5">
        <v>230</v>
      </c>
      <c r="F437" s="5">
        <f>ROUND(Source!BA417,O437)</f>
        <v>0</v>
      </c>
      <c r="G437" s="5" t="s">
        <v>108</v>
      </c>
      <c r="H437" s="5" t="s">
        <v>109</v>
      </c>
      <c r="I437" s="5"/>
      <c r="J437" s="5"/>
      <c r="K437" s="5">
        <v>230</v>
      </c>
      <c r="L437" s="5">
        <v>19</v>
      </c>
      <c r="M437" s="5">
        <v>3</v>
      </c>
      <c r="N437" s="5" t="s">
        <v>3</v>
      </c>
      <c r="O437" s="5">
        <v>2</v>
      </c>
      <c r="P437" s="5">
        <f>ROUND(Source!ES417,O437)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88" x14ac:dyDescent="0.2">
      <c r="A438" s="5">
        <v>50</v>
      </c>
      <c r="B438" s="5">
        <v>0</v>
      </c>
      <c r="C438" s="5">
        <v>0</v>
      </c>
      <c r="D438" s="5">
        <v>1</v>
      </c>
      <c r="E438" s="5">
        <v>206</v>
      </c>
      <c r="F438" s="5">
        <f>ROUND(Source!T417,O438)</f>
        <v>0</v>
      </c>
      <c r="G438" s="5" t="s">
        <v>110</v>
      </c>
      <c r="H438" s="5" t="s">
        <v>111</v>
      </c>
      <c r="I438" s="5"/>
      <c r="J438" s="5"/>
      <c r="K438" s="5">
        <v>206</v>
      </c>
      <c r="L438" s="5">
        <v>20</v>
      </c>
      <c r="M438" s="5">
        <v>3</v>
      </c>
      <c r="N438" s="5" t="s">
        <v>3</v>
      </c>
      <c r="O438" s="5">
        <v>2</v>
      </c>
      <c r="P438" s="5">
        <f>ROUND(Source!DL417,O438)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88" x14ac:dyDescent="0.2">
      <c r="A439" s="5">
        <v>50</v>
      </c>
      <c r="B439" s="5">
        <v>0</v>
      </c>
      <c r="C439" s="5">
        <v>0</v>
      </c>
      <c r="D439" s="5">
        <v>1</v>
      </c>
      <c r="E439" s="5">
        <v>207</v>
      </c>
      <c r="F439" s="5">
        <f>Source!U417</f>
        <v>31.334269591349997</v>
      </c>
      <c r="G439" s="5" t="s">
        <v>112</v>
      </c>
      <c r="H439" s="5" t="s">
        <v>113</v>
      </c>
      <c r="I439" s="5"/>
      <c r="J439" s="5"/>
      <c r="K439" s="5">
        <v>207</v>
      </c>
      <c r="L439" s="5">
        <v>21</v>
      </c>
      <c r="M439" s="5">
        <v>3</v>
      </c>
      <c r="N439" s="5" t="s">
        <v>3</v>
      </c>
      <c r="O439" s="5">
        <v>-1</v>
      </c>
      <c r="P439" s="5">
        <f>Source!DM417</f>
        <v>31.334269591349997</v>
      </c>
      <c r="Q439" s="5"/>
      <c r="R439" s="5"/>
      <c r="S439" s="5"/>
      <c r="T439" s="5"/>
      <c r="U439" s="5"/>
      <c r="V439" s="5"/>
      <c r="W439" s="5">
        <v>31.334269591350001</v>
      </c>
      <c r="X439" s="5">
        <v>1</v>
      </c>
      <c r="Y439" s="5">
        <v>31.334269591350001</v>
      </c>
      <c r="Z439" s="5">
        <v>31.334269591350001</v>
      </c>
      <c r="AA439" s="5">
        <v>1</v>
      </c>
      <c r="AB439" s="5">
        <v>31.334269591350001</v>
      </c>
    </row>
    <row r="440" spans="1:88" x14ac:dyDescent="0.2">
      <c r="A440" s="5">
        <v>50</v>
      </c>
      <c r="B440" s="5">
        <v>0</v>
      </c>
      <c r="C440" s="5">
        <v>0</v>
      </c>
      <c r="D440" s="5">
        <v>1</v>
      </c>
      <c r="E440" s="5">
        <v>208</v>
      </c>
      <c r="F440" s="5">
        <f>Source!V417</f>
        <v>0</v>
      </c>
      <c r="G440" s="5" t="s">
        <v>114</v>
      </c>
      <c r="H440" s="5" t="s">
        <v>115</v>
      </c>
      <c r="I440" s="5"/>
      <c r="J440" s="5"/>
      <c r="K440" s="5">
        <v>208</v>
      </c>
      <c r="L440" s="5">
        <v>22</v>
      </c>
      <c r="M440" s="5">
        <v>3</v>
      </c>
      <c r="N440" s="5" t="s">
        <v>3</v>
      </c>
      <c r="O440" s="5">
        <v>-1</v>
      </c>
      <c r="P440" s="5">
        <f>Source!DN417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88" x14ac:dyDescent="0.2">
      <c r="A441" s="5">
        <v>50</v>
      </c>
      <c r="B441" s="5">
        <v>0</v>
      </c>
      <c r="C441" s="5">
        <v>0</v>
      </c>
      <c r="D441" s="5">
        <v>1</v>
      </c>
      <c r="E441" s="5">
        <v>209</v>
      </c>
      <c r="F441" s="5">
        <f>ROUND(Source!W417,O441)</f>
        <v>0</v>
      </c>
      <c r="G441" s="5" t="s">
        <v>116</v>
      </c>
      <c r="H441" s="5" t="s">
        <v>117</v>
      </c>
      <c r="I441" s="5"/>
      <c r="J441" s="5"/>
      <c r="K441" s="5">
        <v>209</v>
      </c>
      <c r="L441" s="5">
        <v>23</v>
      </c>
      <c r="M441" s="5">
        <v>3</v>
      </c>
      <c r="N441" s="5" t="s">
        <v>3</v>
      </c>
      <c r="O441" s="5">
        <v>2</v>
      </c>
      <c r="P441" s="5">
        <f>ROUND(Source!DO417,O441)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88" x14ac:dyDescent="0.2">
      <c r="A442" s="5">
        <v>50</v>
      </c>
      <c r="B442" s="5">
        <v>0</v>
      </c>
      <c r="C442" s="5">
        <v>0</v>
      </c>
      <c r="D442" s="5">
        <v>1</v>
      </c>
      <c r="E442" s="5">
        <v>233</v>
      </c>
      <c r="F442" s="5">
        <f>ROUND(Source!BD417,O442)</f>
        <v>0</v>
      </c>
      <c r="G442" s="5" t="s">
        <v>118</v>
      </c>
      <c r="H442" s="5" t="s">
        <v>119</v>
      </c>
      <c r="I442" s="5"/>
      <c r="J442" s="5"/>
      <c r="K442" s="5">
        <v>233</v>
      </c>
      <c r="L442" s="5">
        <v>24</v>
      </c>
      <c r="M442" s="5">
        <v>3</v>
      </c>
      <c r="N442" s="5" t="s">
        <v>3</v>
      </c>
      <c r="O442" s="5">
        <v>2</v>
      </c>
      <c r="P442" s="5">
        <f>ROUND(Source!EV417,O442)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88" x14ac:dyDescent="0.2">
      <c r="A443" s="5">
        <v>50</v>
      </c>
      <c r="B443" s="5">
        <v>0</v>
      </c>
      <c r="C443" s="5">
        <v>0</v>
      </c>
      <c r="D443" s="5">
        <v>1</v>
      </c>
      <c r="E443" s="5">
        <v>210</v>
      </c>
      <c r="F443" s="5">
        <f>ROUND(Source!X417,O443)</f>
        <v>431.67</v>
      </c>
      <c r="G443" s="5" t="s">
        <v>120</v>
      </c>
      <c r="H443" s="5" t="s">
        <v>121</v>
      </c>
      <c r="I443" s="5"/>
      <c r="J443" s="5"/>
      <c r="K443" s="5">
        <v>210</v>
      </c>
      <c r="L443" s="5">
        <v>25</v>
      </c>
      <c r="M443" s="5">
        <v>3</v>
      </c>
      <c r="N443" s="5" t="s">
        <v>3</v>
      </c>
      <c r="O443" s="5">
        <v>2</v>
      </c>
      <c r="P443" s="5">
        <f>ROUND(Source!DP417,O443)</f>
        <v>24030.5</v>
      </c>
      <c r="Q443" s="5"/>
      <c r="R443" s="5"/>
      <c r="S443" s="5"/>
      <c r="T443" s="5"/>
      <c r="U443" s="5"/>
      <c r="V443" s="5"/>
      <c r="W443" s="5">
        <v>431.67</v>
      </c>
      <c r="X443" s="5">
        <v>1</v>
      </c>
      <c r="Y443" s="5">
        <v>431.67</v>
      </c>
      <c r="Z443" s="5">
        <v>24030.5</v>
      </c>
      <c r="AA443" s="5">
        <v>1</v>
      </c>
      <c r="AB443" s="5">
        <v>24030.5</v>
      </c>
    </row>
    <row r="444" spans="1:88" x14ac:dyDescent="0.2">
      <c r="A444" s="5">
        <v>50</v>
      </c>
      <c r="B444" s="5">
        <v>0</v>
      </c>
      <c r="C444" s="5">
        <v>0</v>
      </c>
      <c r="D444" s="5">
        <v>1</v>
      </c>
      <c r="E444" s="5">
        <v>211</v>
      </c>
      <c r="F444" s="5">
        <f>ROUND(Source!Y417,O444)</f>
        <v>226.96</v>
      </c>
      <c r="G444" s="5" t="s">
        <v>122</v>
      </c>
      <c r="H444" s="5" t="s">
        <v>123</v>
      </c>
      <c r="I444" s="5"/>
      <c r="J444" s="5"/>
      <c r="K444" s="5">
        <v>211</v>
      </c>
      <c r="L444" s="5">
        <v>26</v>
      </c>
      <c r="M444" s="5">
        <v>3</v>
      </c>
      <c r="N444" s="5" t="s">
        <v>3</v>
      </c>
      <c r="O444" s="5">
        <v>2</v>
      </c>
      <c r="P444" s="5">
        <f>ROUND(Source!DQ417,O444)</f>
        <v>12634.59</v>
      </c>
      <c r="Q444" s="5"/>
      <c r="R444" s="5"/>
      <c r="S444" s="5"/>
      <c r="T444" s="5"/>
      <c r="U444" s="5"/>
      <c r="V444" s="5"/>
      <c r="W444" s="5">
        <v>226.96</v>
      </c>
      <c r="X444" s="5">
        <v>1</v>
      </c>
      <c r="Y444" s="5">
        <v>226.96</v>
      </c>
      <c r="Z444" s="5">
        <v>12634.59</v>
      </c>
      <c r="AA444" s="5">
        <v>1</v>
      </c>
      <c r="AB444" s="5">
        <v>12634.59</v>
      </c>
    </row>
    <row r="445" spans="1:88" x14ac:dyDescent="0.2">
      <c r="A445" s="5">
        <v>50</v>
      </c>
      <c r="B445" s="5">
        <v>0</v>
      </c>
      <c r="C445" s="5">
        <v>0</v>
      </c>
      <c r="D445" s="5">
        <v>1</v>
      </c>
      <c r="E445" s="5">
        <v>224</v>
      </c>
      <c r="F445" s="5">
        <f>ROUND(Source!AR417,O445)</f>
        <v>27521.99</v>
      </c>
      <c r="G445" s="5" t="s">
        <v>124</v>
      </c>
      <c r="H445" s="5" t="s">
        <v>125</v>
      </c>
      <c r="I445" s="5"/>
      <c r="J445" s="5"/>
      <c r="K445" s="5">
        <v>224</v>
      </c>
      <c r="L445" s="5">
        <v>27</v>
      </c>
      <c r="M445" s="5">
        <v>3</v>
      </c>
      <c r="N445" s="5" t="s">
        <v>3</v>
      </c>
      <c r="O445" s="5">
        <v>2</v>
      </c>
      <c r="P445" s="5">
        <f>ROUND(Source!EJ417,O445)</f>
        <v>254288.51</v>
      </c>
      <c r="Q445" s="5"/>
      <c r="R445" s="5"/>
      <c r="S445" s="5"/>
      <c r="T445" s="5"/>
      <c r="U445" s="5"/>
      <c r="V445" s="5"/>
      <c r="W445" s="5">
        <v>27521.99</v>
      </c>
      <c r="X445" s="5">
        <v>1</v>
      </c>
      <c r="Y445" s="5">
        <v>27521.99</v>
      </c>
      <c r="Z445" s="5">
        <v>254288.51</v>
      </c>
      <c r="AA445" s="5">
        <v>1</v>
      </c>
      <c r="AB445" s="5">
        <v>254288.51</v>
      </c>
    </row>
    <row r="447" spans="1:88" x14ac:dyDescent="0.2">
      <c r="A447" s="1">
        <v>4</v>
      </c>
      <c r="B447" s="1">
        <v>1</v>
      </c>
      <c r="C447" s="1"/>
      <c r="D447" s="1">
        <f>ROW(A462)</f>
        <v>462</v>
      </c>
      <c r="E447" s="1"/>
      <c r="F447" s="1" t="s">
        <v>18</v>
      </c>
      <c r="G447" s="1" t="s">
        <v>386</v>
      </c>
      <c r="H447" s="1" t="s">
        <v>3</v>
      </c>
      <c r="I447" s="1">
        <v>0</v>
      </c>
      <c r="J447" s="1"/>
      <c r="K447" s="1">
        <v>-1</v>
      </c>
      <c r="L447" s="1"/>
      <c r="M447" s="1" t="s">
        <v>3</v>
      </c>
      <c r="N447" s="1"/>
      <c r="O447" s="1"/>
      <c r="P447" s="1"/>
      <c r="Q447" s="1"/>
      <c r="R447" s="1"/>
      <c r="S447" s="1">
        <v>0</v>
      </c>
      <c r="T447" s="1">
        <v>0</v>
      </c>
      <c r="U447" s="1" t="s">
        <v>3</v>
      </c>
      <c r="V447" s="1">
        <v>0</v>
      </c>
      <c r="W447" s="1"/>
      <c r="X447" s="1"/>
      <c r="Y447" s="1"/>
      <c r="Z447" s="1"/>
      <c r="AA447" s="1"/>
      <c r="AB447" s="1" t="s">
        <v>3</v>
      </c>
      <c r="AC447" s="1" t="s">
        <v>3</v>
      </c>
      <c r="AD447" s="1" t="s">
        <v>3</v>
      </c>
      <c r="AE447" s="1" t="s">
        <v>3</v>
      </c>
      <c r="AF447" s="1" t="s">
        <v>3</v>
      </c>
      <c r="AG447" s="1" t="s">
        <v>3</v>
      </c>
      <c r="AH447" s="1"/>
      <c r="AI447" s="1"/>
      <c r="AJ447" s="1"/>
      <c r="AK447" s="1"/>
      <c r="AL447" s="1"/>
      <c r="AM447" s="1"/>
      <c r="AN447" s="1"/>
      <c r="AO447" s="1"/>
      <c r="AP447" s="1" t="s">
        <v>3</v>
      </c>
      <c r="AQ447" s="1" t="s">
        <v>3</v>
      </c>
      <c r="AR447" s="1" t="s">
        <v>3</v>
      </c>
      <c r="AS447" s="1"/>
      <c r="AT447" s="1"/>
      <c r="AU447" s="1"/>
      <c r="AV447" s="1"/>
      <c r="AW447" s="1"/>
      <c r="AX447" s="1"/>
      <c r="AY447" s="1"/>
      <c r="AZ447" s="1" t="s">
        <v>3</v>
      </c>
      <c r="BA447" s="1"/>
      <c r="BB447" s="1" t="s">
        <v>3</v>
      </c>
      <c r="BC447" s="1" t="s">
        <v>3</v>
      </c>
      <c r="BD447" s="1" t="s">
        <v>3</v>
      </c>
      <c r="BE447" s="1" t="s">
        <v>3</v>
      </c>
      <c r="BF447" s="1" t="s">
        <v>3</v>
      </c>
      <c r="BG447" s="1" t="s">
        <v>3</v>
      </c>
      <c r="BH447" s="1" t="s">
        <v>3</v>
      </c>
      <c r="BI447" s="1" t="s">
        <v>3</v>
      </c>
      <c r="BJ447" s="1" t="s">
        <v>3</v>
      </c>
      <c r="BK447" s="1" t="s">
        <v>3</v>
      </c>
      <c r="BL447" s="1" t="s">
        <v>3</v>
      </c>
      <c r="BM447" s="1" t="s">
        <v>3</v>
      </c>
      <c r="BN447" s="1" t="s">
        <v>3</v>
      </c>
      <c r="BO447" s="1" t="s">
        <v>3</v>
      </c>
      <c r="BP447" s="1" t="s">
        <v>3</v>
      </c>
      <c r="BQ447" s="1"/>
      <c r="BR447" s="1"/>
      <c r="BS447" s="1"/>
      <c r="BT447" s="1"/>
      <c r="BU447" s="1"/>
      <c r="BV447" s="1"/>
      <c r="BW447" s="1"/>
      <c r="BX447" s="1">
        <v>0</v>
      </c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>
        <v>0</v>
      </c>
    </row>
    <row r="449" spans="1:255" x14ac:dyDescent="0.2">
      <c r="A449" s="3">
        <v>52</v>
      </c>
      <c r="B449" s="3">
        <f t="shared" ref="B449:G449" si="694">B462</f>
        <v>1</v>
      </c>
      <c r="C449" s="3">
        <f t="shared" si="694"/>
        <v>4</v>
      </c>
      <c r="D449" s="3">
        <f t="shared" si="694"/>
        <v>447</v>
      </c>
      <c r="E449" s="3">
        <f t="shared" si="694"/>
        <v>0</v>
      </c>
      <c r="F449" s="3" t="str">
        <f t="shared" si="694"/>
        <v>Новый раздел</v>
      </c>
      <c r="G449" s="3" t="str">
        <f t="shared" si="694"/>
        <v>Расчет мусора</v>
      </c>
      <c r="H449" s="3"/>
      <c r="I449" s="3"/>
      <c r="J449" s="3"/>
      <c r="K449" s="3"/>
      <c r="L449" s="3"/>
      <c r="M449" s="3"/>
      <c r="N449" s="3"/>
      <c r="O449" s="3">
        <f t="shared" ref="O449:AT449" si="695">O462</f>
        <v>0</v>
      </c>
      <c r="P449" s="3">
        <f t="shared" si="695"/>
        <v>0</v>
      </c>
      <c r="Q449" s="3">
        <f t="shared" si="695"/>
        <v>0</v>
      </c>
      <c r="R449" s="3">
        <f t="shared" si="695"/>
        <v>0</v>
      </c>
      <c r="S449" s="3">
        <f t="shared" si="695"/>
        <v>0</v>
      </c>
      <c r="T449" s="3">
        <f t="shared" si="695"/>
        <v>0</v>
      </c>
      <c r="U449" s="3">
        <f t="shared" si="695"/>
        <v>0</v>
      </c>
      <c r="V449" s="3">
        <f t="shared" si="695"/>
        <v>0</v>
      </c>
      <c r="W449" s="3">
        <f t="shared" si="695"/>
        <v>0</v>
      </c>
      <c r="X449" s="3">
        <f t="shared" si="695"/>
        <v>0</v>
      </c>
      <c r="Y449" s="3">
        <f t="shared" si="695"/>
        <v>0</v>
      </c>
      <c r="Z449" s="3">
        <f t="shared" si="695"/>
        <v>0</v>
      </c>
      <c r="AA449" s="3">
        <f t="shared" si="695"/>
        <v>0</v>
      </c>
      <c r="AB449" s="3">
        <f t="shared" si="695"/>
        <v>0</v>
      </c>
      <c r="AC449" s="3">
        <f t="shared" si="695"/>
        <v>0</v>
      </c>
      <c r="AD449" s="3">
        <f t="shared" si="695"/>
        <v>0</v>
      </c>
      <c r="AE449" s="3">
        <f t="shared" si="695"/>
        <v>0</v>
      </c>
      <c r="AF449" s="3">
        <f t="shared" si="695"/>
        <v>0</v>
      </c>
      <c r="AG449" s="3">
        <f t="shared" si="695"/>
        <v>0</v>
      </c>
      <c r="AH449" s="3">
        <f t="shared" si="695"/>
        <v>0</v>
      </c>
      <c r="AI449" s="3">
        <f t="shared" si="695"/>
        <v>0</v>
      </c>
      <c r="AJ449" s="3">
        <f t="shared" si="695"/>
        <v>0</v>
      </c>
      <c r="AK449" s="3">
        <f t="shared" si="695"/>
        <v>0</v>
      </c>
      <c r="AL449" s="3">
        <f t="shared" si="695"/>
        <v>0</v>
      </c>
      <c r="AM449" s="3">
        <f t="shared" si="695"/>
        <v>0</v>
      </c>
      <c r="AN449" s="3">
        <f t="shared" si="695"/>
        <v>0</v>
      </c>
      <c r="AO449" s="3">
        <f t="shared" si="695"/>
        <v>0</v>
      </c>
      <c r="AP449" s="3">
        <f t="shared" si="695"/>
        <v>0</v>
      </c>
      <c r="AQ449" s="3">
        <f t="shared" si="695"/>
        <v>0</v>
      </c>
      <c r="AR449" s="3">
        <f t="shared" si="695"/>
        <v>0</v>
      </c>
      <c r="AS449" s="3">
        <f t="shared" si="695"/>
        <v>0</v>
      </c>
      <c r="AT449" s="3">
        <f t="shared" si="695"/>
        <v>0</v>
      </c>
      <c r="AU449" s="3">
        <f t="shared" ref="AU449:BZ449" si="696">AU462</f>
        <v>0</v>
      </c>
      <c r="AV449" s="3">
        <f t="shared" si="696"/>
        <v>0</v>
      </c>
      <c r="AW449" s="3">
        <f t="shared" si="696"/>
        <v>0</v>
      </c>
      <c r="AX449" s="3">
        <f t="shared" si="696"/>
        <v>0</v>
      </c>
      <c r="AY449" s="3">
        <f t="shared" si="696"/>
        <v>0</v>
      </c>
      <c r="AZ449" s="3">
        <f t="shared" si="696"/>
        <v>0</v>
      </c>
      <c r="BA449" s="3">
        <f t="shared" si="696"/>
        <v>0</v>
      </c>
      <c r="BB449" s="3">
        <f t="shared" si="696"/>
        <v>0</v>
      </c>
      <c r="BC449" s="3">
        <f t="shared" si="696"/>
        <v>0</v>
      </c>
      <c r="BD449" s="3">
        <f t="shared" si="696"/>
        <v>0</v>
      </c>
      <c r="BE449" s="3">
        <f t="shared" si="696"/>
        <v>0</v>
      </c>
      <c r="BF449" s="3">
        <f t="shared" si="696"/>
        <v>0</v>
      </c>
      <c r="BG449" s="3">
        <f t="shared" si="696"/>
        <v>0</v>
      </c>
      <c r="BH449" s="3">
        <f t="shared" si="696"/>
        <v>0</v>
      </c>
      <c r="BI449" s="3">
        <f t="shared" si="696"/>
        <v>0</v>
      </c>
      <c r="BJ449" s="3">
        <f t="shared" si="696"/>
        <v>0</v>
      </c>
      <c r="BK449" s="3">
        <f t="shared" si="696"/>
        <v>0</v>
      </c>
      <c r="BL449" s="3">
        <f t="shared" si="696"/>
        <v>0</v>
      </c>
      <c r="BM449" s="3">
        <f t="shared" si="696"/>
        <v>0</v>
      </c>
      <c r="BN449" s="3">
        <f t="shared" si="696"/>
        <v>0</v>
      </c>
      <c r="BO449" s="3">
        <f t="shared" si="696"/>
        <v>0</v>
      </c>
      <c r="BP449" s="3">
        <f t="shared" si="696"/>
        <v>0</v>
      </c>
      <c r="BQ449" s="3">
        <f t="shared" si="696"/>
        <v>0</v>
      </c>
      <c r="BR449" s="3">
        <f t="shared" si="696"/>
        <v>0</v>
      </c>
      <c r="BS449" s="3">
        <f t="shared" si="696"/>
        <v>0</v>
      </c>
      <c r="BT449" s="3">
        <f t="shared" si="696"/>
        <v>0</v>
      </c>
      <c r="BU449" s="3">
        <f t="shared" si="696"/>
        <v>0</v>
      </c>
      <c r="BV449" s="3">
        <f t="shared" si="696"/>
        <v>0</v>
      </c>
      <c r="BW449" s="3">
        <f t="shared" si="696"/>
        <v>0</v>
      </c>
      <c r="BX449" s="3">
        <f t="shared" si="696"/>
        <v>0</v>
      </c>
      <c r="BY449" s="3">
        <f t="shared" si="696"/>
        <v>0</v>
      </c>
      <c r="BZ449" s="3">
        <f t="shared" si="696"/>
        <v>0</v>
      </c>
      <c r="CA449" s="3">
        <f t="shared" ref="CA449:DF449" si="697">CA462</f>
        <v>0</v>
      </c>
      <c r="CB449" s="3">
        <f t="shared" si="697"/>
        <v>0</v>
      </c>
      <c r="CC449" s="3">
        <f t="shared" si="697"/>
        <v>0</v>
      </c>
      <c r="CD449" s="3">
        <f t="shared" si="697"/>
        <v>0</v>
      </c>
      <c r="CE449" s="3">
        <f t="shared" si="697"/>
        <v>0</v>
      </c>
      <c r="CF449" s="3">
        <f t="shared" si="697"/>
        <v>0</v>
      </c>
      <c r="CG449" s="3">
        <f t="shared" si="697"/>
        <v>0</v>
      </c>
      <c r="CH449" s="3">
        <f t="shared" si="697"/>
        <v>0</v>
      </c>
      <c r="CI449" s="3">
        <f t="shared" si="697"/>
        <v>0</v>
      </c>
      <c r="CJ449" s="3">
        <f t="shared" si="697"/>
        <v>0</v>
      </c>
      <c r="CK449" s="3">
        <f t="shared" si="697"/>
        <v>0</v>
      </c>
      <c r="CL449" s="3">
        <f t="shared" si="697"/>
        <v>0</v>
      </c>
      <c r="CM449" s="3">
        <f t="shared" si="697"/>
        <v>0</v>
      </c>
      <c r="CN449" s="3">
        <f t="shared" si="697"/>
        <v>0</v>
      </c>
      <c r="CO449" s="3">
        <f t="shared" si="697"/>
        <v>0</v>
      </c>
      <c r="CP449" s="3">
        <f t="shared" si="697"/>
        <v>0</v>
      </c>
      <c r="CQ449" s="3">
        <f t="shared" si="697"/>
        <v>0</v>
      </c>
      <c r="CR449" s="3">
        <f t="shared" si="697"/>
        <v>0</v>
      </c>
      <c r="CS449" s="3">
        <f t="shared" si="697"/>
        <v>0</v>
      </c>
      <c r="CT449" s="3">
        <f t="shared" si="697"/>
        <v>0</v>
      </c>
      <c r="CU449" s="3">
        <f t="shared" si="697"/>
        <v>0</v>
      </c>
      <c r="CV449" s="3">
        <f t="shared" si="697"/>
        <v>0</v>
      </c>
      <c r="CW449" s="3">
        <f t="shared" si="697"/>
        <v>0</v>
      </c>
      <c r="CX449" s="3">
        <f t="shared" si="697"/>
        <v>0</v>
      </c>
      <c r="CY449" s="3">
        <f t="shared" si="697"/>
        <v>0</v>
      </c>
      <c r="CZ449" s="3">
        <f t="shared" si="697"/>
        <v>0</v>
      </c>
      <c r="DA449" s="3">
        <f t="shared" si="697"/>
        <v>0</v>
      </c>
      <c r="DB449" s="3">
        <f t="shared" si="697"/>
        <v>0</v>
      </c>
      <c r="DC449" s="3">
        <f t="shared" si="697"/>
        <v>0</v>
      </c>
      <c r="DD449" s="3">
        <f t="shared" si="697"/>
        <v>0</v>
      </c>
      <c r="DE449" s="3">
        <f t="shared" si="697"/>
        <v>0</v>
      </c>
      <c r="DF449" s="3">
        <f t="shared" si="697"/>
        <v>0</v>
      </c>
      <c r="DG449" s="4">
        <f t="shared" ref="DG449:EL449" si="698">DG462</f>
        <v>0</v>
      </c>
      <c r="DH449" s="4">
        <f t="shared" si="698"/>
        <v>0</v>
      </c>
      <c r="DI449" s="4">
        <f t="shared" si="698"/>
        <v>0</v>
      </c>
      <c r="DJ449" s="4">
        <f t="shared" si="698"/>
        <v>0</v>
      </c>
      <c r="DK449" s="4">
        <f t="shared" si="698"/>
        <v>0</v>
      </c>
      <c r="DL449" s="4">
        <f t="shared" si="698"/>
        <v>0</v>
      </c>
      <c r="DM449" s="4">
        <f t="shared" si="698"/>
        <v>0</v>
      </c>
      <c r="DN449" s="4">
        <f t="shared" si="698"/>
        <v>0</v>
      </c>
      <c r="DO449" s="4">
        <f t="shared" si="698"/>
        <v>0</v>
      </c>
      <c r="DP449" s="4">
        <f t="shared" si="698"/>
        <v>0</v>
      </c>
      <c r="DQ449" s="4">
        <f t="shared" si="698"/>
        <v>0</v>
      </c>
      <c r="DR449" s="4">
        <f t="shared" si="698"/>
        <v>0</v>
      </c>
      <c r="DS449" s="4">
        <f t="shared" si="698"/>
        <v>0</v>
      </c>
      <c r="DT449" s="4">
        <f t="shared" si="698"/>
        <v>0</v>
      </c>
      <c r="DU449" s="4">
        <f t="shared" si="698"/>
        <v>0</v>
      </c>
      <c r="DV449" s="4">
        <f t="shared" si="698"/>
        <v>0</v>
      </c>
      <c r="DW449" s="4">
        <f t="shared" si="698"/>
        <v>0</v>
      </c>
      <c r="DX449" s="4">
        <f t="shared" si="698"/>
        <v>0</v>
      </c>
      <c r="DY449" s="4">
        <f t="shared" si="698"/>
        <v>0</v>
      </c>
      <c r="DZ449" s="4">
        <f t="shared" si="698"/>
        <v>0</v>
      </c>
      <c r="EA449" s="4">
        <f t="shared" si="698"/>
        <v>0</v>
      </c>
      <c r="EB449" s="4">
        <f t="shared" si="698"/>
        <v>0</v>
      </c>
      <c r="EC449" s="4">
        <f t="shared" si="698"/>
        <v>0</v>
      </c>
      <c r="ED449" s="4">
        <f t="shared" si="698"/>
        <v>0</v>
      </c>
      <c r="EE449" s="4">
        <f t="shared" si="698"/>
        <v>0</v>
      </c>
      <c r="EF449" s="4">
        <f t="shared" si="698"/>
        <v>0</v>
      </c>
      <c r="EG449" s="4">
        <f t="shared" si="698"/>
        <v>0</v>
      </c>
      <c r="EH449" s="4">
        <f t="shared" si="698"/>
        <v>0</v>
      </c>
      <c r="EI449" s="4">
        <f t="shared" si="698"/>
        <v>0</v>
      </c>
      <c r="EJ449" s="4">
        <f t="shared" si="698"/>
        <v>0</v>
      </c>
      <c r="EK449" s="4">
        <f t="shared" si="698"/>
        <v>0</v>
      </c>
      <c r="EL449" s="4">
        <f t="shared" si="698"/>
        <v>0</v>
      </c>
      <c r="EM449" s="4">
        <f t="shared" ref="EM449:FR449" si="699">EM462</f>
        <v>0</v>
      </c>
      <c r="EN449" s="4">
        <f t="shared" si="699"/>
        <v>0</v>
      </c>
      <c r="EO449" s="4">
        <f t="shared" si="699"/>
        <v>0</v>
      </c>
      <c r="EP449" s="4">
        <f t="shared" si="699"/>
        <v>0</v>
      </c>
      <c r="EQ449" s="4">
        <f t="shared" si="699"/>
        <v>0</v>
      </c>
      <c r="ER449" s="4">
        <f t="shared" si="699"/>
        <v>0</v>
      </c>
      <c r="ES449" s="4">
        <f t="shared" si="699"/>
        <v>0</v>
      </c>
      <c r="ET449" s="4">
        <f t="shared" si="699"/>
        <v>0</v>
      </c>
      <c r="EU449" s="4">
        <f t="shared" si="699"/>
        <v>0</v>
      </c>
      <c r="EV449" s="4">
        <f t="shared" si="699"/>
        <v>0</v>
      </c>
      <c r="EW449" s="4">
        <f t="shared" si="699"/>
        <v>0</v>
      </c>
      <c r="EX449" s="4">
        <f t="shared" si="699"/>
        <v>0</v>
      </c>
      <c r="EY449" s="4">
        <f t="shared" si="699"/>
        <v>0</v>
      </c>
      <c r="EZ449" s="4">
        <f t="shared" si="699"/>
        <v>0</v>
      </c>
      <c r="FA449" s="4">
        <f t="shared" si="699"/>
        <v>0</v>
      </c>
      <c r="FB449" s="4">
        <f t="shared" si="699"/>
        <v>0</v>
      </c>
      <c r="FC449" s="4">
        <f t="shared" si="699"/>
        <v>0</v>
      </c>
      <c r="FD449" s="4">
        <f t="shared" si="699"/>
        <v>0</v>
      </c>
      <c r="FE449" s="4">
        <f t="shared" si="699"/>
        <v>0</v>
      </c>
      <c r="FF449" s="4">
        <f t="shared" si="699"/>
        <v>0</v>
      </c>
      <c r="FG449" s="4">
        <f t="shared" si="699"/>
        <v>0</v>
      </c>
      <c r="FH449" s="4">
        <f t="shared" si="699"/>
        <v>0</v>
      </c>
      <c r="FI449" s="4">
        <f t="shared" si="699"/>
        <v>0</v>
      </c>
      <c r="FJ449" s="4">
        <f t="shared" si="699"/>
        <v>0</v>
      </c>
      <c r="FK449" s="4">
        <f t="shared" si="699"/>
        <v>0</v>
      </c>
      <c r="FL449" s="4">
        <f t="shared" si="699"/>
        <v>0</v>
      </c>
      <c r="FM449" s="4">
        <f t="shared" si="699"/>
        <v>0</v>
      </c>
      <c r="FN449" s="4">
        <f t="shared" si="699"/>
        <v>0</v>
      </c>
      <c r="FO449" s="4">
        <f t="shared" si="699"/>
        <v>0</v>
      </c>
      <c r="FP449" s="4">
        <f t="shared" si="699"/>
        <v>0</v>
      </c>
      <c r="FQ449" s="4">
        <f t="shared" si="699"/>
        <v>0</v>
      </c>
      <c r="FR449" s="4">
        <f t="shared" si="699"/>
        <v>0</v>
      </c>
      <c r="FS449" s="4">
        <f t="shared" ref="FS449:GX449" si="700">FS462</f>
        <v>0</v>
      </c>
      <c r="FT449" s="4">
        <f t="shared" si="700"/>
        <v>0</v>
      </c>
      <c r="FU449" s="4">
        <f t="shared" si="700"/>
        <v>0</v>
      </c>
      <c r="FV449" s="4">
        <f t="shared" si="700"/>
        <v>0</v>
      </c>
      <c r="FW449" s="4">
        <f t="shared" si="700"/>
        <v>0</v>
      </c>
      <c r="FX449" s="4">
        <f t="shared" si="700"/>
        <v>0</v>
      </c>
      <c r="FY449" s="4">
        <f t="shared" si="700"/>
        <v>0</v>
      </c>
      <c r="FZ449" s="4">
        <f t="shared" si="700"/>
        <v>0</v>
      </c>
      <c r="GA449" s="4">
        <f t="shared" si="700"/>
        <v>0</v>
      </c>
      <c r="GB449" s="4">
        <f t="shared" si="700"/>
        <v>0</v>
      </c>
      <c r="GC449" s="4">
        <f t="shared" si="700"/>
        <v>0</v>
      </c>
      <c r="GD449" s="4">
        <f t="shared" si="700"/>
        <v>0</v>
      </c>
      <c r="GE449" s="4">
        <f t="shared" si="700"/>
        <v>0</v>
      </c>
      <c r="GF449" s="4">
        <f t="shared" si="700"/>
        <v>0</v>
      </c>
      <c r="GG449" s="4">
        <f t="shared" si="700"/>
        <v>0</v>
      </c>
      <c r="GH449" s="4">
        <f t="shared" si="700"/>
        <v>0</v>
      </c>
      <c r="GI449" s="4">
        <f t="shared" si="700"/>
        <v>0</v>
      </c>
      <c r="GJ449" s="4">
        <f t="shared" si="700"/>
        <v>0</v>
      </c>
      <c r="GK449" s="4">
        <f t="shared" si="700"/>
        <v>0</v>
      </c>
      <c r="GL449" s="4">
        <f t="shared" si="700"/>
        <v>0</v>
      </c>
      <c r="GM449" s="4">
        <f t="shared" si="700"/>
        <v>0</v>
      </c>
      <c r="GN449" s="4">
        <f t="shared" si="700"/>
        <v>0</v>
      </c>
      <c r="GO449" s="4">
        <f t="shared" si="700"/>
        <v>0</v>
      </c>
      <c r="GP449" s="4">
        <f t="shared" si="700"/>
        <v>0</v>
      </c>
      <c r="GQ449" s="4">
        <f t="shared" si="700"/>
        <v>0</v>
      </c>
      <c r="GR449" s="4">
        <f t="shared" si="700"/>
        <v>0</v>
      </c>
      <c r="GS449" s="4">
        <f t="shared" si="700"/>
        <v>0</v>
      </c>
      <c r="GT449" s="4">
        <f t="shared" si="700"/>
        <v>0</v>
      </c>
      <c r="GU449" s="4">
        <f t="shared" si="700"/>
        <v>0</v>
      </c>
      <c r="GV449" s="4">
        <f t="shared" si="700"/>
        <v>0</v>
      </c>
      <c r="GW449" s="4">
        <f t="shared" si="700"/>
        <v>0</v>
      </c>
      <c r="GX449" s="4">
        <f t="shared" si="700"/>
        <v>0</v>
      </c>
    </row>
    <row r="451" spans="1:255" x14ac:dyDescent="0.2">
      <c r="A451" s="2">
        <v>17</v>
      </c>
      <c r="B451" s="2">
        <v>1</v>
      </c>
      <c r="C451" s="2">
        <f>ROW(SmtRes!A527)</f>
        <v>527</v>
      </c>
      <c r="D451" s="2">
        <f>ROW(EtalonRes!A973)</f>
        <v>973</v>
      </c>
      <c r="E451" s="2" t="s">
        <v>3</v>
      </c>
      <c r="F451" s="2" t="s">
        <v>387</v>
      </c>
      <c r="G451" s="2" t="s">
        <v>388</v>
      </c>
      <c r="H451" s="2" t="s">
        <v>184</v>
      </c>
      <c r="I451" s="2">
        <f>ROUND(I91+I98+I107+I114+I119+I126+I131,9)</f>
        <v>6.9119999999999999</v>
      </c>
      <c r="J451" s="2">
        <v>0</v>
      </c>
      <c r="K451" s="2">
        <f>ROUND(I91+I98+I107+I114+I119+I126+I131,9)</f>
        <v>6.9119999999999999</v>
      </c>
      <c r="L451" s="2"/>
      <c r="M451" s="2"/>
      <c r="N451" s="2"/>
      <c r="O451" s="2">
        <f t="shared" ref="O451:O460" si="701">ROUND(CP451,2)</f>
        <v>295.27999999999997</v>
      </c>
      <c r="P451" s="2">
        <f>ROUND(CQ451*I451,2)</f>
        <v>0</v>
      </c>
      <c r="Q451" s="2">
        <f>ROUND(CR451*I451,2)</f>
        <v>295.27999999999997</v>
      </c>
      <c r="R451" s="2">
        <f>ROUND(CS451*I451,2)</f>
        <v>0</v>
      </c>
      <c r="S451" s="2">
        <f>ROUND(CT451*I451,2)</f>
        <v>0</v>
      </c>
      <c r="T451" s="2">
        <f t="shared" ref="T451:T460" si="702">ROUND(CU451*I451,2)</f>
        <v>0</v>
      </c>
      <c r="U451" s="2">
        <f t="shared" ref="U451:U460" si="703">CV451*I451</f>
        <v>0</v>
      </c>
      <c r="V451" s="2">
        <f t="shared" ref="V451:V460" si="704">CW451*I451</f>
        <v>0</v>
      </c>
      <c r="W451" s="2">
        <f t="shared" ref="W451:W460" si="705">ROUND(CX451*I451,2)</f>
        <v>0</v>
      </c>
      <c r="X451" s="2">
        <f t="shared" ref="X451:X460" si="706">ROUND(CY451,2)</f>
        <v>0</v>
      </c>
      <c r="Y451" s="2">
        <f t="shared" ref="Y451:Y460" si="707">ROUND(CZ451,2)</f>
        <v>0</v>
      </c>
      <c r="Z451" s="2"/>
      <c r="AA451" s="2">
        <v>-1</v>
      </c>
      <c r="AB451" s="2">
        <f t="shared" ref="AB451:AB460" si="708">ROUND((AC451+AD451+AF451),6)</f>
        <v>42.72</v>
      </c>
      <c r="AC451" s="2">
        <f t="shared" ref="AC451:AF452" si="709">ROUND((ES451),6)</f>
        <v>0</v>
      </c>
      <c r="AD451" s="2">
        <f t="shared" si="709"/>
        <v>42.72</v>
      </c>
      <c r="AE451" s="2">
        <f t="shared" si="709"/>
        <v>0</v>
      </c>
      <c r="AF451" s="2">
        <f t="shared" si="709"/>
        <v>0</v>
      </c>
      <c r="AG451" s="2">
        <f t="shared" ref="AG451:AG460" si="710">ROUND((AP451),6)</f>
        <v>0</v>
      </c>
      <c r="AH451" s="2">
        <f t="shared" ref="AH451:AH460" si="711">(EW451)</f>
        <v>0</v>
      </c>
      <c r="AI451" s="2">
        <f t="shared" ref="AI451:AI460" si="712">(EX451)</f>
        <v>0</v>
      </c>
      <c r="AJ451" s="2">
        <f t="shared" ref="AJ451:AJ460" si="713">(AS451)</f>
        <v>0</v>
      </c>
      <c r="AK451" s="2">
        <v>42.72</v>
      </c>
      <c r="AL451" s="2">
        <v>0</v>
      </c>
      <c r="AM451" s="2">
        <v>42.72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1</v>
      </c>
      <c r="AW451" s="2">
        <v>1</v>
      </c>
      <c r="AX451" s="2"/>
      <c r="AY451" s="2"/>
      <c r="AZ451" s="2">
        <v>1</v>
      </c>
      <c r="BA451" s="2">
        <v>1</v>
      </c>
      <c r="BB451" s="2">
        <v>1</v>
      </c>
      <c r="BC451" s="2">
        <v>1</v>
      </c>
      <c r="BD451" s="2" t="s">
        <v>3</v>
      </c>
      <c r="BE451" s="2" t="s">
        <v>3</v>
      </c>
      <c r="BF451" s="2" t="s">
        <v>3</v>
      </c>
      <c r="BG451" s="2" t="s">
        <v>3</v>
      </c>
      <c r="BH451" s="2">
        <v>0</v>
      </c>
      <c r="BI451" s="2">
        <v>0</v>
      </c>
      <c r="BJ451" s="2" t="s">
        <v>389</v>
      </c>
      <c r="BK451" s="2"/>
      <c r="BL451" s="2"/>
      <c r="BM451" s="2">
        <v>1113</v>
      </c>
      <c r="BN451" s="2">
        <v>0</v>
      </c>
      <c r="BO451" s="2" t="s">
        <v>3</v>
      </c>
      <c r="BP451" s="2">
        <v>0</v>
      </c>
      <c r="BQ451" s="2">
        <v>0</v>
      </c>
      <c r="BR451" s="2">
        <v>0</v>
      </c>
      <c r="BS451" s="2">
        <v>1</v>
      </c>
      <c r="BT451" s="2">
        <v>1</v>
      </c>
      <c r="BU451" s="2">
        <v>1</v>
      </c>
      <c r="BV451" s="2">
        <v>1</v>
      </c>
      <c r="BW451" s="2">
        <v>1</v>
      </c>
      <c r="BX451" s="2">
        <v>1</v>
      </c>
      <c r="BY451" s="2" t="s">
        <v>3</v>
      </c>
      <c r="BZ451" s="2">
        <v>0</v>
      </c>
      <c r="CA451" s="2">
        <v>0</v>
      </c>
      <c r="CB451" s="2" t="s">
        <v>3</v>
      </c>
      <c r="CC451" s="2"/>
      <c r="CD451" s="2"/>
      <c r="CE451" s="2">
        <v>0</v>
      </c>
      <c r="CF451" s="2">
        <v>0</v>
      </c>
      <c r="CG451" s="2">
        <v>0</v>
      </c>
      <c r="CH451" s="2"/>
      <c r="CI451" s="2"/>
      <c r="CJ451" s="2"/>
      <c r="CK451" s="2"/>
      <c r="CL451" s="2"/>
      <c r="CM451" s="2">
        <v>0</v>
      </c>
      <c r="CN451" s="2" t="s">
        <v>3</v>
      </c>
      <c r="CO451" s="2">
        <v>0</v>
      </c>
      <c r="CP451" s="2">
        <f t="shared" ref="CP451:CP460" si="714">(P451+Q451+S451)</f>
        <v>295.27999999999997</v>
      </c>
      <c r="CQ451" s="2">
        <f>AC451*BC451</f>
        <v>0</v>
      </c>
      <c r="CR451" s="2">
        <f>AD451*BB451</f>
        <v>42.72</v>
      </c>
      <c r="CS451" s="2">
        <f>AE451*BS451</f>
        <v>0</v>
      </c>
      <c r="CT451" s="2">
        <f>AF451*BA451</f>
        <v>0</v>
      </c>
      <c r="CU451" s="2">
        <f t="shared" ref="CU451:CX452" si="715">AG451</f>
        <v>0</v>
      </c>
      <c r="CV451" s="2">
        <f t="shared" si="715"/>
        <v>0</v>
      </c>
      <c r="CW451" s="2">
        <f t="shared" si="715"/>
        <v>0</v>
      </c>
      <c r="CX451" s="2">
        <f t="shared" si="715"/>
        <v>0</v>
      </c>
      <c r="CY451" s="2">
        <f>0</f>
        <v>0</v>
      </c>
      <c r="CZ451" s="2">
        <f>0</f>
        <v>0</v>
      </c>
      <c r="DA451" s="2"/>
      <c r="DB451" s="2"/>
      <c r="DC451" s="2" t="s">
        <v>3</v>
      </c>
      <c r="DD451" s="2" t="s">
        <v>3</v>
      </c>
      <c r="DE451" s="2" t="s">
        <v>3</v>
      </c>
      <c r="DF451" s="2" t="s">
        <v>3</v>
      </c>
      <c r="DG451" s="2" t="s">
        <v>3</v>
      </c>
      <c r="DH451" s="2" t="s">
        <v>3</v>
      </c>
      <c r="DI451" s="2" t="s">
        <v>3</v>
      </c>
      <c r="DJ451" s="2" t="s">
        <v>3</v>
      </c>
      <c r="DK451" s="2" t="s">
        <v>3</v>
      </c>
      <c r="DL451" s="2" t="s">
        <v>3</v>
      </c>
      <c r="DM451" s="2" t="s">
        <v>3</v>
      </c>
      <c r="DN451" s="2">
        <v>0</v>
      </c>
      <c r="DO451" s="2">
        <v>0</v>
      </c>
      <c r="DP451" s="2">
        <v>1</v>
      </c>
      <c r="DQ451" s="2">
        <v>1</v>
      </c>
      <c r="DR451" s="2"/>
      <c r="DS451" s="2"/>
      <c r="DT451" s="2"/>
      <c r="DU451" s="2">
        <v>1009</v>
      </c>
      <c r="DV451" s="2" t="s">
        <v>184</v>
      </c>
      <c r="DW451" s="2" t="s">
        <v>184</v>
      </c>
      <c r="DX451" s="2">
        <v>1000</v>
      </c>
      <c r="DY451" s="2"/>
      <c r="DZ451" s="2" t="s">
        <v>3</v>
      </c>
      <c r="EA451" s="2" t="s">
        <v>3</v>
      </c>
      <c r="EB451" s="2" t="s">
        <v>3</v>
      </c>
      <c r="EC451" s="2" t="s">
        <v>3</v>
      </c>
      <c r="ED451" s="2"/>
      <c r="EE451" s="2">
        <v>0</v>
      </c>
      <c r="EF451" s="2">
        <v>0</v>
      </c>
      <c r="EG451" s="2" t="s">
        <v>3</v>
      </c>
      <c r="EH451" s="2">
        <v>0</v>
      </c>
      <c r="EI451" s="2" t="s">
        <v>3</v>
      </c>
      <c r="EJ451" s="2">
        <v>0</v>
      </c>
      <c r="EK451" s="2">
        <v>1113</v>
      </c>
      <c r="EL451" s="2" t="s">
        <v>3</v>
      </c>
      <c r="EM451" s="2" t="s">
        <v>3</v>
      </c>
      <c r="EN451" s="2"/>
      <c r="EO451" s="2" t="s">
        <v>3</v>
      </c>
      <c r="EP451" s="2"/>
      <c r="EQ451" s="2">
        <v>132096</v>
      </c>
      <c r="ER451" s="2">
        <v>42.72</v>
      </c>
      <c r="ES451" s="2">
        <v>0</v>
      </c>
      <c r="ET451" s="2">
        <v>42.72</v>
      </c>
      <c r="EU451" s="2">
        <v>0</v>
      </c>
      <c r="EV451" s="2">
        <v>0</v>
      </c>
      <c r="EW451" s="2">
        <v>0</v>
      </c>
      <c r="EX451" s="2">
        <v>0</v>
      </c>
      <c r="EY451" s="2">
        <v>0</v>
      </c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>
        <v>0</v>
      </c>
      <c r="FR451" s="2">
        <v>0</v>
      </c>
      <c r="FS451" s="2">
        <v>0</v>
      </c>
      <c r="FT451" s="2"/>
      <c r="FU451" s="2"/>
      <c r="FV451" s="2"/>
      <c r="FW451" s="2"/>
      <c r="FX451" s="2">
        <v>0</v>
      </c>
      <c r="FY451" s="2">
        <v>0</v>
      </c>
      <c r="FZ451" s="2"/>
      <c r="GA451" s="2" t="s">
        <v>3</v>
      </c>
      <c r="GB451" s="2"/>
      <c r="GC451" s="2"/>
      <c r="GD451" s="2">
        <v>1</v>
      </c>
      <c r="GE451" s="2"/>
      <c r="GF451" s="2">
        <v>1171598465</v>
      </c>
      <c r="GG451" s="2">
        <v>2</v>
      </c>
      <c r="GH451" s="2">
        <v>0</v>
      </c>
      <c r="GI451" s="2">
        <v>-2</v>
      </c>
      <c r="GJ451" s="2">
        <v>0</v>
      </c>
      <c r="GK451" s="2">
        <v>0</v>
      </c>
      <c r="GL451" s="2">
        <f t="shared" ref="GL451:GL460" si="716">ROUND(IF(AND(BH451=3,BI451=3,FS451&lt;&gt;0),P451,0),2)</f>
        <v>0</v>
      </c>
      <c r="GM451" s="2">
        <f t="shared" ref="GM451:GM460" si="717">ROUND(O451+X451+Y451,2)+GX451</f>
        <v>295.27999999999997</v>
      </c>
      <c r="GN451" s="2">
        <f t="shared" ref="GN451:GN460" si="718">IF(OR(BI451=0,BI451=1),GM451-GX451,0)</f>
        <v>295.27999999999997</v>
      </c>
      <c r="GO451" s="2">
        <f t="shared" ref="GO451:GO460" si="719">IF(BI451=2,GM451-GX451,0)</f>
        <v>0</v>
      </c>
      <c r="GP451" s="2">
        <f t="shared" ref="GP451:GP460" si="720">IF(BI451=4,GM451-GX451,0)</f>
        <v>0</v>
      </c>
      <c r="GQ451" s="2"/>
      <c r="GR451" s="2">
        <v>0</v>
      </c>
      <c r="GS451" s="2">
        <v>7</v>
      </c>
      <c r="GT451" s="2">
        <v>0</v>
      </c>
      <c r="GU451" s="2" t="s">
        <v>3</v>
      </c>
      <c r="GV451" s="2">
        <f t="shared" ref="GV451:GV460" si="721">ROUND((GT451),6)</f>
        <v>0</v>
      </c>
      <c r="GW451" s="2">
        <v>1</v>
      </c>
      <c r="GX451" s="2">
        <f t="shared" ref="GX451:GX460" si="722">ROUND(HC451*I451,2)</f>
        <v>0</v>
      </c>
      <c r="GY451" s="2"/>
      <c r="GZ451" s="2"/>
      <c r="HA451" s="2">
        <v>0</v>
      </c>
      <c r="HB451" s="2">
        <v>0</v>
      </c>
      <c r="HC451" s="2">
        <f t="shared" ref="HC451:HC460" si="723">GV451*GW451</f>
        <v>0</v>
      </c>
      <c r="HD451" s="2"/>
      <c r="HE451" s="2" t="s">
        <v>3</v>
      </c>
      <c r="HF451" s="2" t="s">
        <v>3</v>
      </c>
      <c r="HG451" s="2"/>
      <c r="HH451" s="2"/>
      <c r="HI451" s="2"/>
      <c r="HJ451" s="2"/>
      <c r="HK451" s="2"/>
      <c r="HL451" s="2"/>
      <c r="HM451" s="2" t="s">
        <v>3</v>
      </c>
      <c r="HN451" s="2" t="s">
        <v>3</v>
      </c>
      <c r="HO451" s="2" t="s">
        <v>3</v>
      </c>
      <c r="HP451" s="2" t="s">
        <v>3</v>
      </c>
      <c r="HQ451" s="2" t="s">
        <v>3</v>
      </c>
      <c r="HR451" s="2"/>
      <c r="HS451" s="2">
        <v>0</v>
      </c>
      <c r="HT451" s="2"/>
      <c r="HU451" s="2"/>
      <c r="HV451" s="2"/>
      <c r="HW451" s="2"/>
      <c r="HX451" s="2"/>
      <c r="HY451" s="2"/>
      <c r="HZ451" s="2"/>
      <c r="IA451" s="2"/>
      <c r="IB451" s="2"/>
      <c r="IC451" s="2"/>
      <c r="ID451" s="2"/>
      <c r="IE451" s="2"/>
      <c r="IF451" s="2"/>
      <c r="IG451" s="2"/>
      <c r="IH451" s="2"/>
      <c r="II451" s="2"/>
      <c r="IJ451" s="2"/>
      <c r="IK451" s="2">
        <v>0</v>
      </c>
      <c r="IL451" s="2"/>
      <c r="IM451" s="2"/>
      <c r="IN451" s="2"/>
      <c r="IO451" s="2"/>
      <c r="IP451" s="2"/>
      <c r="IQ451" s="2"/>
      <c r="IR451" s="2"/>
      <c r="IS451" s="2"/>
      <c r="IT451" s="2"/>
      <c r="IU451" s="2"/>
    </row>
    <row r="452" spans="1:255" x14ac:dyDescent="0.2">
      <c r="A452">
        <v>17</v>
      </c>
      <c r="B452">
        <v>1</v>
      </c>
      <c r="C452">
        <f>ROW(SmtRes!A528)</f>
        <v>528</v>
      </c>
      <c r="D452">
        <f>ROW(EtalonRes!A974)</f>
        <v>974</v>
      </c>
      <c r="E452" t="s">
        <v>3</v>
      </c>
      <c r="F452" t="s">
        <v>387</v>
      </c>
      <c r="G452" t="s">
        <v>388</v>
      </c>
      <c r="H452" t="s">
        <v>184</v>
      </c>
      <c r="I452">
        <f>ROUND(I92+I99+I108+I115+I120+I127+I132,9)</f>
        <v>6.9119999999999999</v>
      </c>
      <c r="J452">
        <v>0</v>
      </c>
      <c r="K452">
        <f>ROUND(I92+I99+I108+I115+I120+I127+I132,9)</f>
        <v>6.9119999999999999</v>
      </c>
      <c r="O452">
        <f t="shared" si="701"/>
        <v>295.27999999999997</v>
      </c>
      <c r="P452">
        <f>ROUND(CQ452*I452,2)</f>
        <v>0</v>
      </c>
      <c r="Q452">
        <f>ROUND(CR452*I452,2)</f>
        <v>295.27999999999997</v>
      </c>
      <c r="R452">
        <f>ROUND(CS452*I452,2)</f>
        <v>0</v>
      </c>
      <c r="S452">
        <f>ROUND(CT452*I452,2)</f>
        <v>0</v>
      </c>
      <c r="T452">
        <f t="shared" si="702"/>
        <v>0</v>
      </c>
      <c r="U452">
        <f t="shared" si="703"/>
        <v>0</v>
      </c>
      <c r="V452">
        <f t="shared" si="704"/>
        <v>0</v>
      </c>
      <c r="W452">
        <f t="shared" si="705"/>
        <v>0</v>
      </c>
      <c r="X452">
        <f t="shared" si="706"/>
        <v>0</v>
      </c>
      <c r="Y452">
        <f t="shared" si="707"/>
        <v>0</v>
      </c>
      <c r="AA452">
        <v>-1</v>
      </c>
      <c r="AB452">
        <f t="shared" si="708"/>
        <v>42.72</v>
      </c>
      <c r="AC452">
        <f t="shared" si="709"/>
        <v>0</v>
      </c>
      <c r="AD452">
        <f t="shared" si="709"/>
        <v>42.72</v>
      </c>
      <c r="AE452">
        <f t="shared" si="709"/>
        <v>0</v>
      </c>
      <c r="AF452">
        <f t="shared" si="709"/>
        <v>0</v>
      </c>
      <c r="AG452">
        <f t="shared" si="710"/>
        <v>0</v>
      </c>
      <c r="AH452">
        <f t="shared" si="711"/>
        <v>0</v>
      </c>
      <c r="AI452">
        <f t="shared" si="712"/>
        <v>0</v>
      </c>
      <c r="AJ452">
        <f t="shared" si="713"/>
        <v>0</v>
      </c>
      <c r="AK452">
        <v>42.72</v>
      </c>
      <c r="AL452">
        <v>0</v>
      </c>
      <c r="AM452">
        <v>42.72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9.86</v>
      </c>
      <c r="BD452" t="s">
        <v>3</v>
      </c>
      <c r="BE452" t="s">
        <v>3</v>
      </c>
      <c r="BF452" t="s">
        <v>3</v>
      </c>
      <c r="BG452" t="s">
        <v>3</v>
      </c>
      <c r="BH452">
        <v>0</v>
      </c>
      <c r="BI452">
        <v>0</v>
      </c>
      <c r="BJ452" t="s">
        <v>389</v>
      </c>
      <c r="BM452">
        <v>1113</v>
      </c>
      <c r="BN452">
        <v>0</v>
      </c>
      <c r="BO452" t="s">
        <v>3</v>
      </c>
      <c r="BP452">
        <v>0</v>
      </c>
      <c r="BQ452">
        <v>0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714"/>
        <v>295.27999999999997</v>
      </c>
      <c r="CQ452">
        <f>AC452*BC452</f>
        <v>0</v>
      </c>
      <c r="CR452">
        <f>AD452*BB452</f>
        <v>42.72</v>
      </c>
      <c r="CS452">
        <f>AE452*BS452</f>
        <v>0</v>
      </c>
      <c r="CT452">
        <f>AF452*BA452</f>
        <v>0</v>
      </c>
      <c r="CU452">
        <f t="shared" si="715"/>
        <v>0</v>
      </c>
      <c r="CV452">
        <f t="shared" si="715"/>
        <v>0</v>
      </c>
      <c r="CW452">
        <f t="shared" si="715"/>
        <v>0</v>
      </c>
      <c r="CX452">
        <f t="shared" si="715"/>
        <v>0</v>
      </c>
      <c r="CY452">
        <f>0</f>
        <v>0</v>
      </c>
      <c r="CZ452">
        <f>0</f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1009</v>
      </c>
      <c r="DV452" t="s">
        <v>184</v>
      </c>
      <c r="DW452" t="s">
        <v>184</v>
      </c>
      <c r="DX452">
        <v>1000</v>
      </c>
      <c r="DZ452" t="s">
        <v>3</v>
      </c>
      <c r="EA452" t="s">
        <v>3</v>
      </c>
      <c r="EB452" t="s">
        <v>3</v>
      </c>
      <c r="EC452" t="s">
        <v>3</v>
      </c>
      <c r="EE452">
        <v>0</v>
      </c>
      <c r="EF452">
        <v>0</v>
      </c>
      <c r="EG452" t="s">
        <v>3</v>
      </c>
      <c r="EH452">
        <v>0</v>
      </c>
      <c r="EI452" t="s">
        <v>3</v>
      </c>
      <c r="EJ452">
        <v>0</v>
      </c>
      <c r="EK452">
        <v>1113</v>
      </c>
      <c r="EL452" t="s">
        <v>3</v>
      </c>
      <c r="EM452" t="s">
        <v>3</v>
      </c>
      <c r="EO452" t="s">
        <v>3</v>
      </c>
      <c r="EQ452">
        <v>132096</v>
      </c>
      <c r="ER452">
        <v>42.72</v>
      </c>
      <c r="ES452">
        <v>0</v>
      </c>
      <c r="ET452">
        <v>42.72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1171598465</v>
      </c>
      <c r="GG452">
        <v>2</v>
      </c>
      <c r="GH452">
        <v>0</v>
      </c>
      <c r="GI452">
        <v>5</v>
      </c>
      <c r="GJ452">
        <v>0</v>
      </c>
      <c r="GK452">
        <v>0</v>
      </c>
      <c r="GL452">
        <f t="shared" si="716"/>
        <v>0</v>
      </c>
      <c r="GM452">
        <f t="shared" si="717"/>
        <v>295.27999999999997</v>
      </c>
      <c r="GN452">
        <f t="shared" si="718"/>
        <v>295.27999999999997</v>
      </c>
      <c r="GO452">
        <f t="shared" si="719"/>
        <v>0</v>
      </c>
      <c r="GP452">
        <f t="shared" si="720"/>
        <v>0</v>
      </c>
      <c r="GR452">
        <v>0</v>
      </c>
      <c r="GS452">
        <v>7</v>
      </c>
      <c r="GT452">
        <v>0</v>
      </c>
      <c r="GU452" t="s">
        <v>3</v>
      </c>
      <c r="GV452">
        <f t="shared" si="721"/>
        <v>0</v>
      </c>
      <c r="GW452">
        <v>1</v>
      </c>
      <c r="GX452">
        <f t="shared" si="722"/>
        <v>0</v>
      </c>
      <c r="HA452">
        <v>0</v>
      </c>
      <c r="HB452">
        <v>0</v>
      </c>
      <c r="HC452">
        <f t="shared" si="723"/>
        <v>0</v>
      </c>
      <c r="HE452" t="s">
        <v>3</v>
      </c>
      <c r="HF452" t="s">
        <v>3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HS452">
        <v>0</v>
      </c>
      <c r="IK452">
        <v>0</v>
      </c>
    </row>
    <row r="453" spans="1:255" x14ac:dyDescent="0.2">
      <c r="A453" s="2">
        <v>17</v>
      </c>
      <c r="B453" s="2">
        <v>1</v>
      </c>
      <c r="C453" s="2"/>
      <c r="D453" s="2">
        <f>ROW(EtalonRes!A975)</f>
        <v>975</v>
      </c>
      <c r="E453" s="2" t="s">
        <v>3</v>
      </c>
      <c r="F453" s="2" t="s">
        <v>390</v>
      </c>
      <c r="G453" s="2" t="s">
        <v>391</v>
      </c>
      <c r="H453" s="2" t="s">
        <v>139</v>
      </c>
      <c r="I453" s="2">
        <f>ROUND(ROUND((I87+I94+I110)*100*2.4,3),9)</f>
        <v>5.9039999999999999</v>
      </c>
      <c r="J453" s="2">
        <v>0</v>
      </c>
      <c r="K453" s="2">
        <f>ROUND(ROUND((I87+I94+I110)*100*2.4,3),9)</f>
        <v>5.9039999999999999</v>
      </c>
      <c r="L453" s="2"/>
      <c r="M453" s="2"/>
      <c r="N453" s="2"/>
      <c r="O453" s="2">
        <f t="shared" si="701"/>
        <v>216.03</v>
      </c>
      <c r="P453" s="2">
        <f t="shared" ref="P453:P460" si="724">ROUND((ROUND((AC453*AW453*I453),2)*BC453),2)</f>
        <v>0</v>
      </c>
      <c r="Q453" s="2">
        <f t="shared" ref="Q453:Q460" si="725">(ROUND((ROUND(((ET453)*AV453*I453),2)*BB453),2)+ROUND((ROUND(((AE453-(EU453))*AV453*I453),2)*BS453),2))</f>
        <v>216.03</v>
      </c>
      <c r="R453" s="2">
        <f t="shared" ref="R453:R460" si="726">ROUND((ROUND((AE453*AV453*I453),2)*BS453),2)</f>
        <v>0</v>
      </c>
      <c r="S453" s="2">
        <f t="shared" ref="S453:S460" si="727">ROUND((ROUND((AF453*AV453*I453),2)*BA453),2)</f>
        <v>0</v>
      </c>
      <c r="T453" s="2">
        <f t="shared" si="702"/>
        <v>0</v>
      </c>
      <c r="U453" s="2">
        <f t="shared" si="703"/>
        <v>0</v>
      </c>
      <c r="V453" s="2">
        <f t="shared" si="704"/>
        <v>0</v>
      </c>
      <c r="W453" s="2">
        <f t="shared" si="705"/>
        <v>0</v>
      </c>
      <c r="X453" s="2">
        <f t="shared" si="706"/>
        <v>0</v>
      </c>
      <c r="Y453" s="2">
        <f t="shared" si="707"/>
        <v>0</v>
      </c>
      <c r="Z453" s="2"/>
      <c r="AA453" s="2">
        <v>-1</v>
      </c>
      <c r="AB453" s="2">
        <f t="shared" si="708"/>
        <v>36.590000000000003</v>
      </c>
      <c r="AC453" s="2">
        <f t="shared" ref="AC453:AC460" si="728">ROUND((ES453),6)</f>
        <v>0</v>
      </c>
      <c r="AD453" s="2">
        <f t="shared" ref="AD453:AD460" si="729">ROUND((((ET453)-(EU453))+AE453),6)</f>
        <v>36.590000000000003</v>
      </c>
      <c r="AE453" s="2">
        <f t="shared" ref="AE453:AF460" si="730">ROUND((EU453),6)</f>
        <v>0</v>
      </c>
      <c r="AF453" s="2">
        <f t="shared" si="730"/>
        <v>0</v>
      </c>
      <c r="AG453" s="2">
        <f t="shared" si="710"/>
        <v>0</v>
      </c>
      <c r="AH453" s="2">
        <f t="shared" si="711"/>
        <v>0</v>
      </c>
      <c r="AI453" s="2">
        <f t="shared" si="712"/>
        <v>0</v>
      </c>
      <c r="AJ453" s="2">
        <f t="shared" si="713"/>
        <v>0</v>
      </c>
      <c r="AK453" s="2">
        <v>36.590000000000003</v>
      </c>
      <c r="AL453" s="2">
        <v>0</v>
      </c>
      <c r="AM453" s="2">
        <v>36.590000000000003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94</v>
      </c>
      <c r="AU453" s="2">
        <v>61</v>
      </c>
      <c r="AV453" s="2">
        <v>1</v>
      </c>
      <c r="AW453" s="2">
        <v>1</v>
      </c>
      <c r="AX453" s="2"/>
      <c r="AY453" s="2"/>
      <c r="AZ453" s="2">
        <v>1</v>
      </c>
      <c r="BA453" s="2">
        <v>1</v>
      </c>
      <c r="BB453" s="2">
        <v>1</v>
      </c>
      <c r="BC453" s="2">
        <v>1</v>
      </c>
      <c r="BD453" s="2" t="s">
        <v>3</v>
      </c>
      <c r="BE453" s="2" t="s">
        <v>3</v>
      </c>
      <c r="BF453" s="2" t="s">
        <v>3</v>
      </c>
      <c r="BG453" s="2" t="s">
        <v>3</v>
      </c>
      <c r="BH453" s="2">
        <v>0</v>
      </c>
      <c r="BI453" s="2">
        <v>4</v>
      </c>
      <c r="BJ453" s="2" t="s">
        <v>392</v>
      </c>
      <c r="BK453" s="2"/>
      <c r="BL453" s="2"/>
      <c r="BM453" s="2">
        <v>188</v>
      </c>
      <c r="BN453" s="2">
        <v>0</v>
      </c>
      <c r="BO453" s="2" t="s">
        <v>390</v>
      </c>
      <c r="BP453" s="2">
        <v>1</v>
      </c>
      <c r="BQ453" s="2">
        <v>150</v>
      </c>
      <c r="BR453" s="2">
        <v>0</v>
      </c>
      <c r="BS453" s="2">
        <v>1</v>
      </c>
      <c r="BT453" s="2">
        <v>1</v>
      </c>
      <c r="BU453" s="2">
        <v>1</v>
      </c>
      <c r="BV453" s="2">
        <v>1</v>
      </c>
      <c r="BW453" s="2">
        <v>1</v>
      </c>
      <c r="BX453" s="2">
        <v>1</v>
      </c>
      <c r="BY453" s="2" t="s">
        <v>3</v>
      </c>
      <c r="BZ453" s="2">
        <v>94</v>
      </c>
      <c r="CA453" s="2">
        <v>61</v>
      </c>
      <c r="CB453" s="2" t="s">
        <v>3</v>
      </c>
      <c r="CC453" s="2"/>
      <c r="CD453" s="2"/>
      <c r="CE453" s="2">
        <v>30</v>
      </c>
      <c r="CF453" s="2">
        <v>0</v>
      </c>
      <c r="CG453" s="2">
        <v>0</v>
      </c>
      <c r="CH453" s="2"/>
      <c r="CI453" s="2"/>
      <c r="CJ453" s="2"/>
      <c r="CK453" s="2"/>
      <c r="CL453" s="2"/>
      <c r="CM453" s="2">
        <v>0</v>
      </c>
      <c r="CN453" s="2" t="s">
        <v>3</v>
      </c>
      <c r="CO453" s="2">
        <v>0</v>
      </c>
      <c r="CP453" s="2">
        <f t="shared" si="714"/>
        <v>216.03</v>
      </c>
      <c r="CQ453" s="2">
        <f t="shared" ref="CQ453:CQ460" si="731">ROUND((ROUND((AC453*AW453*1),2)*BC453),2)</f>
        <v>0</v>
      </c>
      <c r="CR453" s="2">
        <f t="shared" ref="CR453:CR460" si="732">(ROUND((ROUND(((ET453)*AV453*1),2)*BB453),2)+ROUND((ROUND(((AE453-(EU453))*AV453*1),2)*BS453),2))</f>
        <v>36.590000000000003</v>
      </c>
      <c r="CS453" s="2">
        <f t="shared" ref="CS453:CS460" si="733">ROUND((ROUND((AE453*AV453*1),2)*BS453),2)</f>
        <v>0</v>
      </c>
      <c r="CT453" s="2">
        <f t="shared" ref="CT453:CT460" si="734">ROUND((ROUND((AF453*AV453*1),2)*BA453),2)</f>
        <v>0</v>
      </c>
      <c r="CU453" s="2">
        <f t="shared" ref="CU453:CU460" si="735">AG453</f>
        <v>0</v>
      </c>
      <c r="CV453" s="2">
        <f t="shared" ref="CV453:CV460" si="736">(AH453*AV453)</f>
        <v>0</v>
      </c>
      <c r="CW453" s="2">
        <f t="shared" ref="CW453:CX460" si="737">AI453</f>
        <v>0</v>
      </c>
      <c r="CX453" s="2">
        <f t="shared" si="737"/>
        <v>0</v>
      </c>
      <c r="CY453" s="2">
        <f t="shared" ref="CY453:CY460" si="738">(((S453+R453)*AT453)/100)</f>
        <v>0</v>
      </c>
      <c r="CZ453" s="2">
        <f t="shared" ref="CZ453:CZ460" si="739">(((S453+R453)*AU453)/100)</f>
        <v>0</v>
      </c>
      <c r="DA453" s="2"/>
      <c r="DB453" s="2"/>
      <c r="DC453" s="2" t="s">
        <v>3</v>
      </c>
      <c r="DD453" s="2" t="s">
        <v>3</v>
      </c>
      <c r="DE453" s="2" t="s">
        <v>3</v>
      </c>
      <c r="DF453" s="2" t="s">
        <v>3</v>
      </c>
      <c r="DG453" s="2" t="s">
        <v>3</v>
      </c>
      <c r="DH453" s="2" t="s">
        <v>3</v>
      </c>
      <c r="DI453" s="2" t="s">
        <v>3</v>
      </c>
      <c r="DJ453" s="2" t="s">
        <v>3</v>
      </c>
      <c r="DK453" s="2" t="s">
        <v>3</v>
      </c>
      <c r="DL453" s="2" t="s">
        <v>3</v>
      </c>
      <c r="DM453" s="2" t="s">
        <v>3</v>
      </c>
      <c r="DN453" s="2">
        <v>0</v>
      </c>
      <c r="DO453" s="2">
        <v>0</v>
      </c>
      <c r="DP453" s="2">
        <v>1</v>
      </c>
      <c r="DQ453" s="2">
        <v>1</v>
      </c>
      <c r="DR453" s="2"/>
      <c r="DS453" s="2"/>
      <c r="DT453" s="2"/>
      <c r="DU453" s="2">
        <v>1013</v>
      </c>
      <c r="DV453" s="2" t="s">
        <v>139</v>
      </c>
      <c r="DW453" s="2" t="s">
        <v>139</v>
      </c>
      <c r="DX453" s="2">
        <v>1</v>
      </c>
      <c r="DY453" s="2"/>
      <c r="DZ453" s="2" t="s">
        <v>3</v>
      </c>
      <c r="EA453" s="2" t="s">
        <v>3</v>
      </c>
      <c r="EB453" s="2" t="s">
        <v>3</v>
      </c>
      <c r="EC453" s="2" t="s">
        <v>3</v>
      </c>
      <c r="ED453" s="2"/>
      <c r="EE453" s="2">
        <v>82946367</v>
      </c>
      <c r="EF453" s="2">
        <v>150</v>
      </c>
      <c r="EG453" s="2" t="s">
        <v>393</v>
      </c>
      <c r="EH453" s="2">
        <v>0</v>
      </c>
      <c r="EI453" s="2" t="s">
        <v>3</v>
      </c>
      <c r="EJ453" s="2">
        <v>4</v>
      </c>
      <c r="EK453" s="2">
        <v>188</v>
      </c>
      <c r="EL453" s="2" t="s">
        <v>394</v>
      </c>
      <c r="EM453" s="2" t="s">
        <v>395</v>
      </c>
      <c r="EN453" s="2"/>
      <c r="EO453" s="2" t="s">
        <v>3</v>
      </c>
      <c r="EP453" s="2"/>
      <c r="EQ453" s="2">
        <v>132096</v>
      </c>
      <c r="ER453" s="2">
        <v>36.590000000000003</v>
      </c>
      <c r="ES453" s="2">
        <v>0</v>
      </c>
      <c r="ET453" s="2">
        <v>36.590000000000003</v>
      </c>
      <c r="EU453" s="2">
        <v>0</v>
      </c>
      <c r="EV453" s="2">
        <v>0</v>
      </c>
      <c r="EW453" s="2">
        <v>0</v>
      </c>
      <c r="EX453" s="2">
        <v>0</v>
      </c>
      <c r="EY453" s="2">
        <v>0</v>
      </c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>
        <v>0</v>
      </c>
      <c r="FR453" s="2">
        <v>0</v>
      </c>
      <c r="FS453" s="2">
        <v>0</v>
      </c>
      <c r="FT453" s="2"/>
      <c r="FU453" s="2"/>
      <c r="FV453" s="2"/>
      <c r="FW453" s="2"/>
      <c r="FX453" s="2">
        <v>94</v>
      </c>
      <c r="FY453" s="2">
        <v>61</v>
      </c>
      <c r="FZ453" s="2"/>
      <c r="GA453" s="2" t="s">
        <v>3</v>
      </c>
      <c r="GB453" s="2"/>
      <c r="GC453" s="2"/>
      <c r="GD453" s="2">
        <v>1</v>
      </c>
      <c r="GE453" s="2"/>
      <c r="GF453" s="2">
        <v>-462031757</v>
      </c>
      <c r="GG453" s="2">
        <v>2</v>
      </c>
      <c r="GH453" s="2">
        <v>1</v>
      </c>
      <c r="GI453" s="2">
        <v>2</v>
      </c>
      <c r="GJ453" s="2">
        <v>0</v>
      </c>
      <c r="GK453" s="2">
        <v>0</v>
      </c>
      <c r="GL453" s="2">
        <f t="shared" si="716"/>
        <v>0</v>
      </c>
      <c r="GM453" s="2">
        <f t="shared" si="717"/>
        <v>216.03</v>
      </c>
      <c r="GN453" s="2">
        <f t="shared" si="718"/>
        <v>0</v>
      </c>
      <c r="GO453" s="2">
        <f t="shared" si="719"/>
        <v>0</v>
      </c>
      <c r="GP453" s="2">
        <f t="shared" si="720"/>
        <v>216.03</v>
      </c>
      <c r="GQ453" s="2"/>
      <c r="GR453" s="2">
        <v>0</v>
      </c>
      <c r="GS453" s="2">
        <v>0</v>
      </c>
      <c r="GT453" s="2">
        <v>0</v>
      </c>
      <c r="GU453" s="2" t="s">
        <v>3</v>
      </c>
      <c r="GV453" s="2">
        <f t="shared" si="721"/>
        <v>0</v>
      </c>
      <c r="GW453" s="2">
        <v>1</v>
      </c>
      <c r="GX453" s="2">
        <f t="shared" si="722"/>
        <v>0</v>
      </c>
      <c r="GY453" s="2"/>
      <c r="GZ453" s="2"/>
      <c r="HA453" s="2">
        <v>0</v>
      </c>
      <c r="HB453" s="2">
        <v>0</v>
      </c>
      <c r="HC453" s="2">
        <f t="shared" si="723"/>
        <v>0</v>
      </c>
      <c r="HD453" s="2"/>
      <c r="HE453" s="2" t="s">
        <v>3</v>
      </c>
      <c r="HF453" s="2" t="s">
        <v>3</v>
      </c>
      <c r="HG453" s="2"/>
      <c r="HH453" s="2"/>
      <c r="HI453" s="2"/>
      <c r="HJ453" s="2"/>
      <c r="HK453" s="2"/>
      <c r="HL453" s="2"/>
      <c r="HM453" s="2" t="s">
        <v>3</v>
      </c>
      <c r="HN453" s="2" t="s">
        <v>3</v>
      </c>
      <c r="HO453" s="2" t="s">
        <v>3</v>
      </c>
      <c r="HP453" s="2" t="s">
        <v>3</v>
      </c>
      <c r="HQ453" s="2" t="s">
        <v>3</v>
      </c>
      <c r="HR453" s="2"/>
      <c r="HS453" s="2">
        <v>0</v>
      </c>
      <c r="HT453" s="2"/>
      <c r="HU453" s="2"/>
      <c r="HV453" s="2"/>
      <c r="HW453" s="2"/>
      <c r="HX453" s="2"/>
      <c r="HY453" s="2"/>
      <c r="HZ453" s="2"/>
      <c r="IA453" s="2"/>
      <c r="IB453" s="2"/>
      <c r="IC453" s="2"/>
      <c r="ID453" s="2"/>
      <c r="IE453" s="2"/>
      <c r="IF453" s="2"/>
      <c r="IG453" s="2"/>
      <c r="IH453" s="2"/>
      <c r="II453" s="2"/>
      <c r="IJ453" s="2"/>
      <c r="IK453" s="2">
        <v>0</v>
      </c>
      <c r="IL453" s="2"/>
      <c r="IM453" s="2"/>
      <c r="IN453" s="2"/>
      <c r="IO453" s="2"/>
      <c r="IP453" s="2"/>
      <c r="IQ453" s="2"/>
      <c r="IR453" s="2"/>
      <c r="IS453" s="2"/>
      <c r="IT453" s="2"/>
      <c r="IU453" s="2"/>
    </row>
    <row r="454" spans="1:255" x14ac:dyDescent="0.2">
      <c r="A454">
        <v>17</v>
      </c>
      <c r="B454">
        <v>1</v>
      </c>
      <c r="D454">
        <f>ROW(EtalonRes!A976)</f>
        <v>976</v>
      </c>
      <c r="E454" t="s">
        <v>3</v>
      </c>
      <c r="F454" t="s">
        <v>390</v>
      </c>
      <c r="G454" t="s">
        <v>391</v>
      </c>
      <c r="H454" t="s">
        <v>139</v>
      </c>
      <c r="I454">
        <f>ROUND(ROUND((I88+I95+I111)*100*2.4,3),9)</f>
        <v>5.9039999999999999</v>
      </c>
      <c r="J454">
        <v>0</v>
      </c>
      <c r="K454">
        <f>ROUND(ROUND((I88+I95+I111)*100*2.4,3),9)</f>
        <v>5.9039999999999999</v>
      </c>
      <c r="O454">
        <f t="shared" si="701"/>
        <v>1771.45</v>
      </c>
      <c r="P454">
        <f t="shared" si="724"/>
        <v>0</v>
      </c>
      <c r="Q454">
        <f t="shared" si="725"/>
        <v>1771.45</v>
      </c>
      <c r="R454">
        <f t="shared" si="726"/>
        <v>0</v>
      </c>
      <c r="S454">
        <f t="shared" si="727"/>
        <v>0</v>
      </c>
      <c r="T454">
        <f t="shared" si="702"/>
        <v>0</v>
      </c>
      <c r="U454">
        <f t="shared" si="703"/>
        <v>0</v>
      </c>
      <c r="V454">
        <f t="shared" si="704"/>
        <v>0</v>
      </c>
      <c r="W454">
        <f t="shared" si="705"/>
        <v>0</v>
      </c>
      <c r="X454">
        <f t="shared" si="706"/>
        <v>0</v>
      </c>
      <c r="Y454">
        <f t="shared" si="707"/>
        <v>0</v>
      </c>
      <c r="AA454">
        <v>-1</v>
      </c>
      <c r="AB454">
        <f t="shared" si="708"/>
        <v>36.590000000000003</v>
      </c>
      <c r="AC454">
        <f t="shared" si="728"/>
        <v>0</v>
      </c>
      <c r="AD454">
        <f t="shared" si="729"/>
        <v>36.590000000000003</v>
      </c>
      <c r="AE454">
        <f t="shared" si="730"/>
        <v>0</v>
      </c>
      <c r="AF454">
        <f t="shared" si="730"/>
        <v>0</v>
      </c>
      <c r="AG454">
        <f t="shared" si="710"/>
        <v>0</v>
      </c>
      <c r="AH454">
        <f t="shared" si="711"/>
        <v>0</v>
      </c>
      <c r="AI454">
        <f t="shared" si="712"/>
        <v>0</v>
      </c>
      <c r="AJ454">
        <f t="shared" si="713"/>
        <v>0</v>
      </c>
      <c r="AK454">
        <v>36.590000000000003</v>
      </c>
      <c r="AL454">
        <v>0</v>
      </c>
      <c r="AM454">
        <v>36.590000000000003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94</v>
      </c>
      <c r="AU454">
        <v>61</v>
      </c>
      <c r="AV454">
        <v>1</v>
      </c>
      <c r="AW454">
        <v>1</v>
      </c>
      <c r="AZ454">
        <v>1</v>
      </c>
      <c r="BA454">
        <v>1</v>
      </c>
      <c r="BB454">
        <v>8.1999999999999993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0</v>
      </c>
      <c r="BI454">
        <v>4</v>
      </c>
      <c r="BJ454" t="s">
        <v>392</v>
      </c>
      <c r="BM454">
        <v>188</v>
      </c>
      <c r="BN454">
        <v>0</v>
      </c>
      <c r="BO454" t="s">
        <v>390</v>
      </c>
      <c r="BP454">
        <v>1</v>
      </c>
      <c r="BQ454">
        <v>150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94</v>
      </c>
      <c r="CA454">
        <v>61</v>
      </c>
      <c r="CB454" t="s">
        <v>3</v>
      </c>
      <c r="CE454">
        <v>30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714"/>
        <v>1771.45</v>
      </c>
      <c r="CQ454">
        <f t="shared" si="731"/>
        <v>0</v>
      </c>
      <c r="CR454">
        <f t="shared" si="732"/>
        <v>300.04000000000002</v>
      </c>
      <c r="CS454">
        <f t="shared" si="733"/>
        <v>0</v>
      </c>
      <c r="CT454">
        <f t="shared" si="734"/>
        <v>0</v>
      </c>
      <c r="CU454">
        <f t="shared" si="735"/>
        <v>0</v>
      </c>
      <c r="CV454">
        <f t="shared" si="736"/>
        <v>0</v>
      </c>
      <c r="CW454">
        <f t="shared" si="737"/>
        <v>0</v>
      </c>
      <c r="CX454">
        <f t="shared" si="737"/>
        <v>0</v>
      </c>
      <c r="CY454">
        <f t="shared" si="738"/>
        <v>0</v>
      </c>
      <c r="CZ454">
        <f t="shared" si="739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139</v>
      </c>
      <c r="DW454" t="s">
        <v>139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82946367</v>
      </c>
      <c r="EF454">
        <v>150</v>
      </c>
      <c r="EG454" t="s">
        <v>393</v>
      </c>
      <c r="EH454">
        <v>0</v>
      </c>
      <c r="EI454" t="s">
        <v>3</v>
      </c>
      <c r="EJ454">
        <v>4</v>
      </c>
      <c r="EK454">
        <v>188</v>
      </c>
      <c r="EL454" t="s">
        <v>394</v>
      </c>
      <c r="EM454" t="s">
        <v>395</v>
      </c>
      <c r="EO454" t="s">
        <v>3</v>
      </c>
      <c r="EQ454">
        <v>132096</v>
      </c>
      <c r="ER454">
        <v>36.590000000000003</v>
      </c>
      <c r="ES454">
        <v>0</v>
      </c>
      <c r="ET454">
        <v>36.590000000000003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v>0</v>
      </c>
      <c r="FS454">
        <v>0</v>
      </c>
      <c r="FX454">
        <v>94</v>
      </c>
      <c r="FY454">
        <v>61</v>
      </c>
      <c r="GA454" t="s">
        <v>3</v>
      </c>
      <c r="GD454">
        <v>1</v>
      </c>
      <c r="GF454">
        <v>-462031757</v>
      </c>
      <c r="GG454">
        <v>2</v>
      </c>
      <c r="GH454">
        <v>1</v>
      </c>
      <c r="GI454">
        <v>2</v>
      </c>
      <c r="GJ454">
        <v>0</v>
      </c>
      <c r="GK454">
        <v>0</v>
      </c>
      <c r="GL454">
        <f t="shared" si="716"/>
        <v>0</v>
      </c>
      <c r="GM454">
        <f t="shared" si="717"/>
        <v>1771.45</v>
      </c>
      <c r="GN454">
        <f t="shared" si="718"/>
        <v>0</v>
      </c>
      <c r="GO454">
        <f t="shared" si="719"/>
        <v>0</v>
      </c>
      <c r="GP454">
        <f t="shared" si="720"/>
        <v>1771.45</v>
      </c>
      <c r="GR454">
        <v>0</v>
      </c>
      <c r="GS454">
        <v>0</v>
      </c>
      <c r="GT454">
        <v>0</v>
      </c>
      <c r="GU454" t="s">
        <v>3</v>
      </c>
      <c r="GV454">
        <f t="shared" si="721"/>
        <v>0</v>
      </c>
      <c r="GW454">
        <v>1</v>
      </c>
      <c r="GX454">
        <f t="shared" si="722"/>
        <v>0</v>
      </c>
      <c r="HA454">
        <v>0</v>
      </c>
      <c r="HB454">
        <v>0</v>
      </c>
      <c r="HC454">
        <f t="shared" si="723"/>
        <v>0</v>
      </c>
      <c r="HE454" t="s">
        <v>3</v>
      </c>
      <c r="HF454" t="s">
        <v>3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HS454">
        <v>0</v>
      </c>
      <c r="IK454">
        <v>0</v>
      </c>
    </row>
    <row r="455" spans="1:255" x14ac:dyDescent="0.2">
      <c r="A455" s="2">
        <v>17</v>
      </c>
      <c r="B455" s="2">
        <v>1</v>
      </c>
      <c r="C455" s="2"/>
      <c r="D455" s="2">
        <f>ROW(EtalonRes!A977)</f>
        <v>977</v>
      </c>
      <c r="E455" s="2" t="s">
        <v>3</v>
      </c>
      <c r="F455" s="2" t="s">
        <v>396</v>
      </c>
      <c r="G455" s="2" t="s">
        <v>397</v>
      </c>
      <c r="H455" s="2" t="s">
        <v>139</v>
      </c>
      <c r="I455" s="2">
        <f>ROUND(ROUND((I89+I105+I122)*100*2.2+I202+I206*0.07*2.2+I210*0.07*2.2+I214*0.08*2.2,3),9)</f>
        <v>0</v>
      </c>
      <c r="J455" s="2">
        <v>0</v>
      </c>
      <c r="K455" s="2">
        <f>ROUND(ROUND((I89+I105+I122)*100*2.2+I202+I206*0.07*2.2+I210*0.07*2.2+I214*0.08*2.2,3),9)</f>
        <v>0</v>
      </c>
      <c r="L455" s="2"/>
      <c r="M455" s="2"/>
      <c r="N455" s="2"/>
      <c r="O455" s="2">
        <f t="shared" si="701"/>
        <v>0</v>
      </c>
      <c r="P455" s="2">
        <f t="shared" si="724"/>
        <v>0</v>
      </c>
      <c r="Q455" s="2">
        <f t="shared" si="725"/>
        <v>0</v>
      </c>
      <c r="R455" s="2">
        <f t="shared" si="726"/>
        <v>0</v>
      </c>
      <c r="S455" s="2">
        <f t="shared" si="727"/>
        <v>0</v>
      </c>
      <c r="T455" s="2">
        <f t="shared" si="702"/>
        <v>0</v>
      </c>
      <c r="U455" s="2">
        <f t="shared" si="703"/>
        <v>0</v>
      </c>
      <c r="V455" s="2">
        <f t="shared" si="704"/>
        <v>0</v>
      </c>
      <c r="W455" s="2">
        <f t="shared" si="705"/>
        <v>0</v>
      </c>
      <c r="X455" s="2">
        <f t="shared" si="706"/>
        <v>0</v>
      </c>
      <c r="Y455" s="2">
        <f t="shared" si="707"/>
        <v>0</v>
      </c>
      <c r="Z455" s="2"/>
      <c r="AA455" s="2">
        <v>-1</v>
      </c>
      <c r="AB455" s="2">
        <f t="shared" si="708"/>
        <v>22.57</v>
      </c>
      <c r="AC455" s="2">
        <f t="shared" si="728"/>
        <v>0</v>
      </c>
      <c r="AD455" s="2">
        <f t="shared" si="729"/>
        <v>22.57</v>
      </c>
      <c r="AE455" s="2">
        <f t="shared" si="730"/>
        <v>0</v>
      </c>
      <c r="AF455" s="2">
        <f t="shared" si="730"/>
        <v>0</v>
      </c>
      <c r="AG455" s="2">
        <f t="shared" si="710"/>
        <v>0</v>
      </c>
      <c r="AH455" s="2">
        <f t="shared" si="711"/>
        <v>0</v>
      </c>
      <c r="AI455" s="2">
        <f t="shared" si="712"/>
        <v>0</v>
      </c>
      <c r="AJ455" s="2">
        <f t="shared" si="713"/>
        <v>0</v>
      </c>
      <c r="AK455" s="2">
        <v>22.57</v>
      </c>
      <c r="AL455" s="2">
        <v>0</v>
      </c>
      <c r="AM455" s="2">
        <v>22.57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94</v>
      </c>
      <c r="AU455" s="2">
        <v>61</v>
      </c>
      <c r="AV455" s="2">
        <v>1</v>
      </c>
      <c r="AW455" s="2">
        <v>1</v>
      </c>
      <c r="AX455" s="2"/>
      <c r="AY455" s="2"/>
      <c r="AZ455" s="2">
        <v>1</v>
      </c>
      <c r="BA455" s="2">
        <v>1</v>
      </c>
      <c r="BB455" s="2">
        <v>1</v>
      </c>
      <c r="BC455" s="2">
        <v>1</v>
      </c>
      <c r="BD455" s="2" t="s">
        <v>3</v>
      </c>
      <c r="BE455" s="2" t="s">
        <v>3</v>
      </c>
      <c r="BF455" s="2" t="s">
        <v>3</v>
      </c>
      <c r="BG455" s="2" t="s">
        <v>3</v>
      </c>
      <c r="BH455" s="2">
        <v>0</v>
      </c>
      <c r="BI455" s="2">
        <v>4</v>
      </c>
      <c r="BJ455" s="2" t="s">
        <v>398</v>
      </c>
      <c r="BK455" s="2"/>
      <c r="BL455" s="2"/>
      <c r="BM455" s="2">
        <v>188</v>
      </c>
      <c r="BN455" s="2">
        <v>0</v>
      </c>
      <c r="BO455" s="2" t="s">
        <v>396</v>
      </c>
      <c r="BP455" s="2">
        <v>1</v>
      </c>
      <c r="BQ455" s="2">
        <v>150</v>
      </c>
      <c r="BR455" s="2">
        <v>0</v>
      </c>
      <c r="BS455" s="2">
        <v>1</v>
      </c>
      <c r="BT455" s="2">
        <v>1</v>
      </c>
      <c r="BU455" s="2">
        <v>1</v>
      </c>
      <c r="BV455" s="2">
        <v>1</v>
      </c>
      <c r="BW455" s="2">
        <v>1</v>
      </c>
      <c r="BX455" s="2">
        <v>1</v>
      </c>
      <c r="BY455" s="2" t="s">
        <v>3</v>
      </c>
      <c r="BZ455" s="2">
        <v>94</v>
      </c>
      <c r="CA455" s="2">
        <v>61</v>
      </c>
      <c r="CB455" s="2" t="s">
        <v>3</v>
      </c>
      <c r="CC455" s="2"/>
      <c r="CD455" s="2"/>
      <c r="CE455" s="2">
        <v>30</v>
      </c>
      <c r="CF455" s="2">
        <v>0</v>
      </c>
      <c r="CG455" s="2">
        <v>0</v>
      </c>
      <c r="CH455" s="2"/>
      <c r="CI455" s="2"/>
      <c r="CJ455" s="2"/>
      <c r="CK455" s="2"/>
      <c r="CL455" s="2"/>
      <c r="CM455" s="2">
        <v>0</v>
      </c>
      <c r="CN455" s="2" t="s">
        <v>3</v>
      </c>
      <c r="CO455" s="2">
        <v>0</v>
      </c>
      <c r="CP455" s="2">
        <f t="shared" si="714"/>
        <v>0</v>
      </c>
      <c r="CQ455" s="2">
        <f t="shared" si="731"/>
        <v>0</v>
      </c>
      <c r="CR455" s="2">
        <f t="shared" si="732"/>
        <v>22.57</v>
      </c>
      <c r="CS455" s="2">
        <f t="shared" si="733"/>
        <v>0</v>
      </c>
      <c r="CT455" s="2">
        <f t="shared" si="734"/>
        <v>0</v>
      </c>
      <c r="CU455" s="2">
        <f t="shared" si="735"/>
        <v>0</v>
      </c>
      <c r="CV455" s="2">
        <f t="shared" si="736"/>
        <v>0</v>
      </c>
      <c r="CW455" s="2">
        <f t="shared" si="737"/>
        <v>0</v>
      </c>
      <c r="CX455" s="2">
        <f t="shared" si="737"/>
        <v>0</v>
      </c>
      <c r="CY455" s="2">
        <f t="shared" si="738"/>
        <v>0</v>
      </c>
      <c r="CZ455" s="2">
        <f t="shared" si="739"/>
        <v>0</v>
      </c>
      <c r="DA455" s="2"/>
      <c r="DB455" s="2"/>
      <c r="DC455" s="2" t="s">
        <v>3</v>
      </c>
      <c r="DD455" s="2" t="s">
        <v>3</v>
      </c>
      <c r="DE455" s="2" t="s">
        <v>3</v>
      </c>
      <c r="DF455" s="2" t="s">
        <v>3</v>
      </c>
      <c r="DG455" s="2" t="s">
        <v>3</v>
      </c>
      <c r="DH455" s="2" t="s">
        <v>3</v>
      </c>
      <c r="DI455" s="2" t="s">
        <v>3</v>
      </c>
      <c r="DJ455" s="2" t="s">
        <v>3</v>
      </c>
      <c r="DK455" s="2" t="s">
        <v>3</v>
      </c>
      <c r="DL455" s="2" t="s">
        <v>3</v>
      </c>
      <c r="DM455" s="2" t="s">
        <v>3</v>
      </c>
      <c r="DN455" s="2">
        <v>0</v>
      </c>
      <c r="DO455" s="2">
        <v>0</v>
      </c>
      <c r="DP455" s="2">
        <v>1</v>
      </c>
      <c r="DQ455" s="2">
        <v>1</v>
      </c>
      <c r="DR455" s="2"/>
      <c r="DS455" s="2"/>
      <c r="DT455" s="2"/>
      <c r="DU455" s="2">
        <v>1013</v>
      </c>
      <c r="DV455" s="2" t="s">
        <v>139</v>
      </c>
      <c r="DW455" s="2" t="s">
        <v>139</v>
      </c>
      <c r="DX455" s="2">
        <v>1</v>
      </c>
      <c r="DY455" s="2"/>
      <c r="DZ455" s="2" t="s">
        <v>3</v>
      </c>
      <c r="EA455" s="2" t="s">
        <v>3</v>
      </c>
      <c r="EB455" s="2" t="s">
        <v>3</v>
      </c>
      <c r="EC455" s="2" t="s">
        <v>3</v>
      </c>
      <c r="ED455" s="2"/>
      <c r="EE455" s="2">
        <v>82946367</v>
      </c>
      <c r="EF455" s="2">
        <v>150</v>
      </c>
      <c r="EG455" s="2" t="s">
        <v>393</v>
      </c>
      <c r="EH455" s="2">
        <v>0</v>
      </c>
      <c r="EI455" s="2" t="s">
        <v>3</v>
      </c>
      <c r="EJ455" s="2">
        <v>4</v>
      </c>
      <c r="EK455" s="2">
        <v>188</v>
      </c>
      <c r="EL455" s="2" t="s">
        <v>394</v>
      </c>
      <c r="EM455" s="2" t="s">
        <v>395</v>
      </c>
      <c r="EN455" s="2"/>
      <c r="EO455" s="2" t="s">
        <v>3</v>
      </c>
      <c r="EP455" s="2"/>
      <c r="EQ455" s="2">
        <v>132096</v>
      </c>
      <c r="ER455" s="2">
        <v>22.57</v>
      </c>
      <c r="ES455" s="2">
        <v>0</v>
      </c>
      <c r="ET455" s="2">
        <v>22.57</v>
      </c>
      <c r="EU455" s="2">
        <v>0</v>
      </c>
      <c r="EV455" s="2">
        <v>0</v>
      </c>
      <c r="EW455" s="2">
        <v>0</v>
      </c>
      <c r="EX455" s="2">
        <v>0</v>
      </c>
      <c r="EY455" s="2">
        <v>0</v>
      </c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>
        <v>0</v>
      </c>
      <c r="FR455" s="2">
        <v>0</v>
      </c>
      <c r="FS455" s="2">
        <v>0</v>
      </c>
      <c r="FT455" s="2"/>
      <c r="FU455" s="2"/>
      <c r="FV455" s="2"/>
      <c r="FW455" s="2"/>
      <c r="FX455" s="2">
        <v>94</v>
      </c>
      <c r="FY455" s="2">
        <v>61</v>
      </c>
      <c r="FZ455" s="2"/>
      <c r="GA455" s="2" t="s">
        <v>3</v>
      </c>
      <c r="GB455" s="2"/>
      <c r="GC455" s="2"/>
      <c r="GD455" s="2">
        <v>1</v>
      </c>
      <c r="GE455" s="2"/>
      <c r="GF455" s="2">
        <v>-653583103</v>
      </c>
      <c r="GG455" s="2">
        <v>2</v>
      </c>
      <c r="GH455" s="2">
        <v>1</v>
      </c>
      <c r="GI455" s="2">
        <v>2</v>
      </c>
      <c r="GJ455" s="2">
        <v>0</v>
      </c>
      <c r="GK455" s="2">
        <v>0</v>
      </c>
      <c r="GL455" s="2">
        <f t="shared" si="716"/>
        <v>0</v>
      </c>
      <c r="GM455" s="2">
        <f t="shared" si="717"/>
        <v>0</v>
      </c>
      <c r="GN455" s="2">
        <f t="shared" si="718"/>
        <v>0</v>
      </c>
      <c r="GO455" s="2">
        <f t="shared" si="719"/>
        <v>0</v>
      </c>
      <c r="GP455" s="2">
        <f t="shared" si="720"/>
        <v>0</v>
      </c>
      <c r="GQ455" s="2"/>
      <c r="GR455" s="2">
        <v>0</v>
      </c>
      <c r="GS455" s="2">
        <v>0</v>
      </c>
      <c r="GT455" s="2">
        <v>0</v>
      </c>
      <c r="GU455" s="2" t="s">
        <v>3</v>
      </c>
      <c r="GV455" s="2">
        <f t="shared" si="721"/>
        <v>0</v>
      </c>
      <c r="GW455" s="2">
        <v>1</v>
      </c>
      <c r="GX455" s="2">
        <f t="shared" si="722"/>
        <v>0</v>
      </c>
      <c r="GY455" s="2"/>
      <c r="GZ455" s="2"/>
      <c r="HA455" s="2">
        <v>0</v>
      </c>
      <c r="HB455" s="2">
        <v>0</v>
      </c>
      <c r="HC455" s="2">
        <f t="shared" si="723"/>
        <v>0</v>
      </c>
      <c r="HD455" s="2"/>
      <c r="HE455" s="2" t="s">
        <v>3</v>
      </c>
      <c r="HF455" s="2" t="s">
        <v>3</v>
      </c>
      <c r="HG455" s="2"/>
      <c r="HH455" s="2"/>
      <c r="HI455" s="2"/>
      <c r="HJ455" s="2"/>
      <c r="HK455" s="2"/>
      <c r="HL455" s="2"/>
      <c r="HM455" s="2" t="s">
        <v>3</v>
      </c>
      <c r="HN455" s="2" t="s">
        <v>3</v>
      </c>
      <c r="HO455" s="2" t="s">
        <v>3</v>
      </c>
      <c r="HP455" s="2" t="s">
        <v>3</v>
      </c>
      <c r="HQ455" s="2" t="s">
        <v>3</v>
      </c>
      <c r="HR455" s="2"/>
      <c r="HS455" s="2">
        <v>0</v>
      </c>
      <c r="HT455" s="2"/>
      <c r="HU455" s="2"/>
      <c r="HV455" s="2"/>
      <c r="HW455" s="2"/>
      <c r="HX455" s="2"/>
      <c r="HY455" s="2"/>
      <c r="HZ455" s="2"/>
      <c r="IA455" s="2"/>
      <c r="IB455" s="2"/>
      <c r="IC455" s="2"/>
      <c r="ID455" s="2"/>
      <c r="IE455" s="2"/>
      <c r="IF455" s="2"/>
      <c r="IG455" s="2"/>
      <c r="IH455" s="2"/>
      <c r="II455" s="2"/>
      <c r="IJ455" s="2"/>
      <c r="IK455" s="2">
        <v>0</v>
      </c>
      <c r="IL455" s="2"/>
      <c r="IM455" s="2"/>
      <c r="IN455" s="2"/>
      <c r="IO455" s="2"/>
      <c r="IP455" s="2"/>
      <c r="IQ455" s="2"/>
      <c r="IR455" s="2"/>
      <c r="IS455" s="2"/>
      <c r="IT455" s="2"/>
      <c r="IU455" s="2"/>
    </row>
    <row r="456" spans="1:255" x14ac:dyDescent="0.2">
      <c r="A456">
        <v>17</v>
      </c>
      <c r="B456">
        <v>1</v>
      </c>
      <c r="D456">
        <f>ROW(EtalonRes!A978)</f>
        <v>978</v>
      </c>
      <c r="E456" t="s">
        <v>3</v>
      </c>
      <c r="F456" t="s">
        <v>396</v>
      </c>
      <c r="G456" t="s">
        <v>397</v>
      </c>
      <c r="H456" t="s">
        <v>139</v>
      </c>
      <c r="I456">
        <f>ROUND(ROUND((I90+I106+I123)*100*2.2+I203+I207*0.07*2.2+I211*0.07*2.2+I215*0.08*2.2,3),9)</f>
        <v>0</v>
      </c>
      <c r="J456">
        <v>0</v>
      </c>
      <c r="K456">
        <f>ROUND(ROUND((I90+I106+I123)*100*2.2+I203+I207*0.07*2.2+I211*0.07*2.2+I215*0.08*2.2,3),9)</f>
        <v>0</v>
      </c>
      <c r="O456">
        <f t="shared" si="701"/>
        <v>0</v>
      </c>
      <c r="P456">
        <f t="shared" si="724"/>
        <v>0</v>
      </c>
      <c r="Q456">
        <f t="shared" si="725"/>
        <v>0</v>
      </c>
      <c r="R456">
        <f t="shared" si="726"/>
        <v>0</v>
      </c>
      <c r="S456">
        <f t="shared" si="727"/>
        <v>0</v>
      </c>
      <c r="T456">
        <f t="shared" si="702"/>
        <v>0</v>
      </c>
      <c r="U456">
        <f t="shared" si="703"/>
        <v>0</v>
      </c>
      <c r="V456">
        <f t="shared" si="704"/>
        <v>0</v>
      </c>
      <c r="W456">
        <f t="shared" si="705"/>
        <v>0</v>
      </c>
      <c r="X456">
        <f t="shared" si="706"/>
        <v>0</v>
      </c>
      <c r="Y456">
        <f t="shared" si="707"/>
        <v>0</v>
      </c>
      <c r="AA456">
        <v>-1</v>
      </c>
      <c r="AB456">
        <f t="shared" si="708"/>
        <v>22.57</v>
      </c>
      <c r="AC456">
        <f t="shared" si="728"/>
        <v>0</v>
      </c>
      <c r="AD456">
        <f t="shared" si="729"/>
        <v>22.57</v>
      </c>
      <c r="AE456">
        <f t="shared" si="730"/>
        <v>0</v>
      </c>
      <c r="AF456">
        <f t="shared" si="730"/>
        <v>0</v>
      </c>
      <c r="AG456">
        <f t="shared" si="710"/>
        <v>0</v>
      </c>
      <c r="AH456">
        <f t="shared" si="711"/>
        <v>0</v>
      </c>
      <c r="AI456">
        <f t="shared" si="712"/>
        <v>0</v>
      </c>
      <c r="AJ456">
        <f t="shared" si="713"/>
        <v>0</v>
      </c>
      <c r="AK456">
        <v>22.57</v>
      </c>
      <c r="AL456">
        <v>0</v>
      </c>
      <c r="AM456">
        <v>22.57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94</v>
      </c>
      <c r="AU456">
        <v>61</v>
      </c>
      <c r="AV456">
        <v>1</v>
      </c>
      <c r="AW456">
        <v>1</v>
      </c>
      <c r="AZ456">
        <v>1</v>
      </c>
      <c r="BA456">
        <v>1</v>
      </c>
      <c r="BB456">
        <v>6.48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0</v>
      </c>
      <c r="BI456">
        <v>4</v>
      </c>
      <c r="BJ456" t="s">
        <v>398</v>
      </c>
      <c r="BM456">
        <v>188</v>
      </c>
      <c r="BN456">
        <v>0</v>
      </c>
      <c r="BO456" t="s">
        <v>396</v>
      </c>
      <c r="BP456">
        <v>1</v>
      </c>
      <c r="BQ456">
        <v>150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94</v>
      </c>
      <c r="CA456">
        <v>61</v>
      </c>
      <c r="CB456" t="s">
        <v>3</v>
      </c>
      <c r="CE456">
        <v>30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714"/>
        <v>0</v>
      </c>
      <c r="CQ456">
        <f t="shared" si="731"/>
        <v>0</v>
      </c>
      <c r="CR456">
        <f t="shared" si="732"/>
        <v>146.25</v>
      </c>
      <c r="CS456">
        <f t="shared" si="733"/>
        <v>0</v>
      </c>
      <c r="CT456">
        <f t="shared" si="734"/>
        <v>0</v>
      </c>
      <c r="CU456">
        <f t="shared" si="735"/>
        <v>0</v>
      </c>
      <c r="CV456">
        <f t="shared" si="736"/>
        <v>0</v>
      </c>
      <c r="CW456">
        <f t="shared" si="737"/>
        <v>0</v>
      </c>
      <c r="CX456">
        <f t="shared" si="737"/>
        <v>0</v>
      </c>
      <c r="CY456">
        <f t="shared" si="738"/>
        <v>0</v>
      </c>
      <c r="CZ456">
        <f t="shared" si="739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139</v>
      </c>
      <c r="DW456" t="s">
        <v>139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82946367</v>
      </c>
      <c r="EF456">
        <v>150</v>
      </c>
      <c r="EG456" t="s">
        <v>393</v>
      </c>
      <c r="EH456">
        <v>0</v>
      </c>
      <c r="EI456" t="s">
        <v>3</v>
      </c>
      <c r="EJ456">
        <v>4</v>
      </c>
      <c r="EK456">
        <v>188</v>
      </c>
      <c r="EL456" t="s">
        <v>394</v>
      </c>
      <c r="EM456" t="s">
        <v>395</v>
      </c>
      <c r="EO456" t="s">
        <v>3</v>
      </c>
      <c r="EQ456">
        <v>132096</v>
      </c>
      <c r="ER456">
        <v>22.57</v>
      </c>
      <c r="ES456">
        <v>0</v>
      </c>
      <c r="ET456">
        <v>22.57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v>0</v>
      </c>
      <c r="FS456">
        <v>0</v>
      </c>
      <c r="FX456">
        <v>94</v>
      </c>
      <c r="FY456">
        <v>61</v>
      </c>
      <c r="GA456" t="s">
        <v>3</v>
      </c>
      <c r="GD456">
        <v>1</v>
      </c>
      <c r="GF456">
        <v>-653583103</v>
      </c>
      <c r="GG456">
        <v>2</v>
      </c>
      <c r="GH456">
        <v>1</v>
      </c>
      <c r="GI456">
        <v>2</v>
      </c>
      <c r="GJ456">
        <v>0</v>
      </c>
      <c r="GK456">
        <v>0</v>
      </c>
      <c r="GL456">
        <f t="shared" si="716"/>
        <v>0</v>
      </c>
      <c r="GM456">
        <f t="shared" si="717"/>
        <v>0</v>
      </c>
      <c r="GN456">
        <f t="shared" si="718"/>
        <v>0</v>
      </c>
      <c r="GO456">
        <f t="shared" si="719"/>
        <v>0</v>
      </c>
      <c r="GP456">
        <f t="shared" si="720"/>
        <v>0</v>
      </c>
      <c r="GR456">
        <v>0</v>
      </c>
      <c r="GS456">
        <v>0</v>
      </c>
      <c r="GT456">
        <v>0</v>
      </c>
      <c r="GU456" t="s">
        <v>3</v>
      </c>
      <c r="GV456">
        <f t="shared" si="721"/>
        <v>0</v>
      </c>
      <c r="GW456">
        <v>1</v>
      </c>
      <c r="GX456">
        <f t="shared" si="722"/>
        <v>0</v>
      </c>
      <c r="HA456">
        <v>0</v>
      </c>
      <c r="HB456">
        <v>0</v>
      </c>
      <c r="HC456">
        <f t="shared" si="723"/>
        <v>0</v>
      </c>
      <c r="HE456" t="s">
        <v>3</v>
      </c>
      <c r="HF456" t="s">
        <v>3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HS456">
        <v>0</v>
      </c>
      <c r="IK456">
        <v>0</v>
      </c>
    </row>
    <row r="457" spans="1:255" x14ac:dyDescent="0.2">
      <c r="A457" s="2">
        <v>17</v>
      </c>
      <c r="B457" s="2">
        <v>1</v>
      </c>
      <c r="C457" s="2"/>
      <c r="D457" s="2">
        <f>ROW(EtalonRes!A979)</f>
        <v>979</v>
      </c>
      <c r="E457" s="2" t="s">
        <v>3</v>
      </c>
      <c r="F457" s="2" t="s">
        <v>399</v>
      </c>
      <c r="G457" s="2" t="s">
        <v>400</v>
      </c>
      <c r="H457" s="2" t="s">
        <v>139</v>
      </c>
      <c r="I457" s="2">
        <f>ROUND(ROUND((I96+I103+I112+I117+I124)*100*1.4,3),9)</f>
        <v>1.008</v>
      </c>
      <c r="J457" s="2">
        <v>0</v>
      </c>
      <c r="K457" s="2">
        <f>ROUND(ROUND((I96+I103+I112+I117+I124)*100*1.4,3),9)</f>
        <v>1.008</v>
      </c>
      <c r="L457" s="2"/>
      <c r="M457" s="2"/>
      <c r="N457" s="2"/>
      <c r="O457" s="2">
        <f t="shared" si="701"/>
        <v>17.98</v>
      </c>
      <c r="P457" s="2">
        <f t="shared" si="724"/>
        <v>0</v>
      </c>
      <c r="Q457" s="2">
        <f t="shared" si="725"/>
        <v>17.98</v>
      </c>
      <c r="R457" s="2">
        <f t="shared" si="726"/>
        <v>0</v>
      </c>
      <c r="S457" s="2">
        <f t="shared" si="727"/>
        <v>0</v>
      </c>
      <c r="T457" s="2">
        <f t="shared" si="702"/>
        <v>0</v>
      </c>
      <c r="U457" s="2">
        <f t="shared" si="703"/>
        <v>0</v>
      </c>
      <c r="V457" s="2">
        <f t="shared" si="704"/>
        <v>0</v>
      </c>
      <c r="W457" s="2">
        <f t="shared" si="705"/>
        <v>0</v>
      </c>
      <c r="X457" s="2">
        <f t="shared" si="706"/>
        <v>0</v>
      </c>
      <c r="Y457" s="2">
        <f t="shared" si="707"/>
        <v>0</v>
      </c>
      <c r="Z457" s="2"/>
      <c r="AA457" s="2">
        <v>-1</v>
      </c>
      <c r="AB457" s="2">
        <f t="shared" si="708"/>
        <v>17.84</v>
      </c>
      <c r="AC457" s="2">
        <f t="shared" si="728"/>
        <v>0</v>
      </c>
      <c r="AD457" s="2">
        <f t="shared" si="729"/>
        <v>17.84</v>
      </c>
      <c r="AE457" s="2">
        <f t="shared" si="730"/>
        <v>0</v>
      </c>
      <c r="AF457" s="2">
        <f t="shared" si="730"/>
        <v>0</v>
      </c>
      <c r="AG457" s="2">
        <f t="shared" si="710"/>
        <v>0</v>
      </c>
      <c r="AH457" s="2">
        <f t="shared" si="711"/>
        <v>0</v>
      </c>
      <c r="AI457" s="2">
        <f t="shared" si="712"/>
        <v>0</v>
      </c>
      <c r="AJ457" s="2">
        <f t="shared" si="713"/>
        <v>0</v>
      </c>
      <c r="AK457" s="2">
        <v>17.84</v>
      </c>
      <c r="AL457" s="2">
        <v>0</v>
      </c>
      <c r="AM457" s="2">
        <v>17.84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94</v>
      </c>
      <c r="AU457" s="2">
        <v>61</v>
      </c>
      <c r="AV457" s="2">
        <v>1</v>
      </c>
      <c r="AW457" s="2">
        <v>1</v>
      </c>
      <c r="AX457" s="2"/>
      <c r="AY457" s="2"/>
      <c r="AZ457" s="2">
        <v>1</v>
      </c>
      <c r="BA457" s="2">
        <v>1</v>
      </c>
      <c r="BB457" s="2">
        <v>1</v>
      </c>
      <c r="BC457" s="2">
        <v>1</v>
      </c>
      <c r="BD457" s="2" t="s">
        <v>3</v>
      </c>
      <c r="BE457" s="2" t="s">
        <v>3</v>
      </c>
      <c r="BF457" s="2" t="s">
        <v>3</v>
      </c>
      <c r="BG457" s="2" t="s">
        <v>3</v>
      </c>
      <c r="BH457" s="2">
        <v>0</v>
      </c>
      <c r="BI457" s="2">
        <v>4</v>
      </c>
      <c r="BJ457" s="2" t="s">
        <v>401</v>
      </c>
      <c r="BK457" s="2"/>
      <c r="BL457" s="2"/>
      <c r="BM457" s="2">
        <v>188</v>
      </c>
      <c r="BN457" s="2">
        <v>0</v>
      </c>
      <c r="BO457" s="2" t="s">
        <v>399</v>
      </c>
      <c r="BP457" s="2">
        <v>1</v>
      </c>
      <c r="BQ457" s="2">
        <v>150</v>
      </c>
      <c r="BR457" s="2">
        <v>0</v>
      </c>
      <c r="BS457" s="2">
        <v>1</v>
      </c>
      <c r="BT457" s="2">
        <v>1</v>
      </c>
      <c r="BU457" s="2">
        <v>1</v>
      </c>
      <c r="BV457" s="2">
        <v>1</v>
      </c>
      <c r="BW457" s="2">
        <v>1</v>
      </c>
      <c r="BX457" s="2">
        <v>1</v>
      </c>
      <c r="BY457" s="2" t="s">
        <v>3</v>
      </c>
      <c r="BZ457" s="2">
        <v>94</v>
      </c>
      <c r="CA457" s="2">
        <v>61</v>
      </c>
      <c r="CB457" s="2" t="s">
        <v>3</v>
      </c>
      <c r="CC457" s="2"/>
      <c r="CD457" s="2"/>
      <c r="CE457" s="2">
        <v>30</v>
      </c>
      <c r="CF457" s="2">
        <v>0</v>
      </c>
      <c r="CG457" s="2">
        <v>0</v>
      </c>
      <c r="CH457" s="2"/>
      <c r="CI457" s="2"/>
      <c r="CJ457" s="2"/>
      <c r="CK457" s="2"/>
      <c r="CL457" s="2"/>
      <c r="CM457" s="2">
        <v>0</v>
      </c>
      <c r="CN457" s="2" t="s">
        <v>3</v>
      </c>
      <c r="CO457" s="2">
        <v>0</v>
      </c>
      <c r="CP457" s="2">
        <f t="shared" si="714"/>
        <v>17.98</v>
      </c>
      <c r="CQ457" s="2">
        <f t="shared" si="731"/>
        <v>0</v>
      </c>
      <c r="CR457" s="2">
        <f t="shared" si="732"/>
        <v>17.84</v>
      </c>
      <c r="CS457" s="2">
        <f t="shared" si="733"/>
        <v>0</v>
      </c>
      <c r="CT457" s="2">
        <f t="shared" si="734"/>
        <v>0</v>
      </c>
      <c r="CU457" s="2">
        <f t="shared" si="735"/>
        <v>0</v>
      </c>
      <c r="CV457" s="2">
        <f t="shared" si="736"/>
        <v>0</v>
      </c>
      <c r="CW457" s="2">
        <f t="shared" si="737"/>
        <v>0</v>
      </c>
      <c r="CX457" s="2">
        <f t="shared" si="737"/>
        <v>0</v>
      </c>
      <c r="CY457" s="2">
        <f t="shared" si="738"/>
        <v>0</v>
      </c>
      <c r="CZ457" s="2">
        <f t="shared" si="739"/>
        <v>0</v>
      </c>
      <c r="DA457" s="2"/>
      <c r="DB457" s="2"/>
      <c r="DC457" s="2" t="s">
        <v>3</v>
      </c>
      <c r="DD457" s="2" t="s">
        <v>3</v>
      </c>
      <c r="DE457" s="2" t="s">
        <v>3</v>
      </c>
      <c r="DF457" s="2" t="s">
        <v>3</v>
      </c>
      <c r="DG457" s="2" t="s">
        <v>3</v>
      </c>
      <c r="DH457" s="2" t="s">
        <v>3</v>
      </c>
      <c r="DI457" s="2" t="s">
        <v>3</v>
      </c>
      <c r="DJ457" s="2" t="s">
        <v>3</v>
      </c>
      <c r="DK457" s="2" t="s">
        <v>3</v>
      </c>
      <c r="DL457" s="2" t="s">
        <v>3</v>
      </c>
      <c r="DM457" s="2" t="s">
        <v>3</v>
      </c>
      <c r="DN457" s="2">
        <v>0</v>
      </c>
      <c r="DO457" s="2">
        <v>0</v>
      </c>
      <c r="DP457" s="2">
        <v>1</v>
      </c>
      <c r="DQ457" s="2">
        <v>1</v>
      </c>
      <c r="DR457" s="2"/>
      <c r="DS457" s="2"/>
      <c r="DT457" s="2"/>
      <c r="DU457" s="2">
        <v>1013</v>
      </c>
      <c r="DV457" s="2" t="s">
        <v>139</v>
      </c>
      <c r="DW457" s="2" t="s">
        <v>139</v>
      </c>
      <c r="DX457" s="2">
        <v>1</v>
      </c>
      <c r="DY457" s="2"/>
      <c r="DZ457" s="2" t="s">
        <v>3</v>
      </c>
      <c r="EA457" s="2" t="s">
        <v>3</v>
      </c>
      <c r="EB457" s="2" t="s">
        <v>3</v>
      </c>
      <c r="EC457" s="2" t="s">
        <v>3</v>
      </c>
      <c r="ED457" s="2"/>
      <c r="EE457" s="2">
        <v>82946367</v>
      </c>
      <c r="EF457" s="2">
        <v>150</v>
      </c>
      <c r="EG457" s="2" t="s">
        <v>393</v>
      </c>
      <c r="EH457" s="2">
        <v>0</v>
      </c>
      <c r="EI457" s="2" t="s">
        <v>3</v>
      </c>
      <c r="EJ457" s="2">
        <v>4</v>
      </c>
      <c r="EK457" s="2">
        <v>188</v>
      </c>
      <c r="EL457" s="2" t="s">
        <v>394</v>
      </c>
      <c r="EM457" s="2" t="s">
        <v>395</v>
      </c>
      <c r="EN457" s="2"/>
      <c r="EO457" s="2" t="s">
        <v>3</v>
      </c>
      <c r="EP457" s="2"/>
      <c r="EQ457" s="2">
        <v>132096</v>
      </c>
      <c r="ER457" s="2">
        <v>17.84</v>
      </c>
      <c r="ES457" s="2">
        <v>0</v>
      </c>
      <c r="ET457" s="2">
        <v>17.84</v>
      </c>
      <c r="EU457" s="2">
        <v>0</v>
      </c>
      <c r="EV457" s="2">
        <v>0</v>
      </c>
      <c r="EW457" s="2">
        <v>0</v>
      </c>
      <c r="EX457" s="2">
        <v>0</v>
      </c>
      <c r="EY457" s="2">
        <v>0</v>
      </c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>
        <v>0</v>
      </c>
      <c r="FR457" s="2">
        <v>0</v>
      </c>
      <c r="FS457" s="2">
        <v>0</v>
      </c>
      <c r="FT457" s="2"/>
      <c r="FU457" s="2"/>
      <c r="FV457" s="2"/>
      <c r="FW457" s="2"/>
      <c r="FX457" s="2">
        <v>94</v>
      </c>
      <c r="FY457" s="2">
        <v>61</v>
      </c>
      <c r="FZ457" s="2"/>
      <c r="GA457" s="2" t="s">
        <v>3</v>
      </c>
      <c r="GB457" s="2"/>
      <c r="GC457" s="2"/>
      <c r="GD457" s="2">
        <v>1</v>
      </c>
      <c r="GE457" s="2"/>
      <c r="GF457" s="2">
        <v>-1859663663</v>
      </c>
      <c r="GG457" s="2">
        <v>2</v>
      </c>
      <c r="GH457" s="2">
        <v>1</v>
      </c>
      <c r="GI457" s="2">
        <v>2</v>
      </c>
      <c r="GJ457" s="2">
        <v>0</v>
      </c>
      <c r="GK457" s="2">
        <v>0</v>
      </c>
      <c r="GL457" s="2">
        <f t="shared" si="716"/>
        <v>0</v>
      </c>
      <c r="GM457" s="2">
        <f t="shared" si="717"/>
        <v>17.98</v>
      </c>
      <c r="GN457" s="2">
        <f t="shared" si="718"/>
        <v>0</v>
      </c>
      <c r="GO457" s="2">
        <f t="shared" si="719"/>
        <v>0</v>
      </c>
      <c r="GP457" s="2">
        <f t="shared" si="720"/>
        <v>17.98</v>
      </c>
      <c r="GQ457" s="2"/>
      <c r="GR457" s="2">
        <v>0</v>
      </c>
      <c r="GS457" s="2">
        <v>0</v>
      </c>
      <c r="GT457" s="2">
        <v>0</v>
      </c>
      <c r="GU457" s="2" t="s">
        <v>3</v>
      </c>
      <c r="GV457" s="2">
        <f t="shared" si="721"/>
        <v>0</v>
      </c>
      <c r="GW457" s="2">
        <v>1</v>
      </c>
      <c r="GX457" s="2">
        <f t="shared" si="722"/>
        <v>0</v>
      </c>
      <c r="GY457" s="2"/>
      <c r="GZ457" s="2"/>
      <c r="HA457" s="2">
        <v>0</v>
      </c>
      <c r="HB457" s="2">
        <v>0</v>
      </c>
      <c r="HC457" s="2">
        <f t="shared" si="723"/>
        <v>0</v>
      </c>
      <c r="HD457" s="2"/>
      <c r="HE457" s="2" t="s">
        <v>3</v>
      </c>
      <c r="HF457" s="2" t="s">
        <v>3</v>
      </c>
      <c r="HG457" s="2"/>
      <c r="HH457" s="2"/>
      <c r="HI457" s="2"/>
      <c r="HJ457" s="2"/>
      <c r="HK457" s="2"/>
      <c r="HL457" s="2"/>
      <c r="HM457" s="2" t="s">
        <v>3</v>
      </c>
      <c r="HN457" s="2" t="s">
        <v>3</v>
      </c>
      <c r="HO457" s="2" t="s">
        <v>3</v>
      </c>
      <c r="HP457" s="2" t="s">
        <v>3</v>
      </c>
      <c r="HQ457" s="2" t="s">
        <v>3</v>
      </c>
      <c r="HR457" s="2"/>
      <c r="HS457" s="2">
        <v>0</v>
      </c>
      <c r="HT457" s="2"/>
      <c r="HU457" s="2"/>
      <c r="HV457" s="2"/>
      <c r="HW457" s="2"/>
      <c r="HX457" s="2"/>
      <c r="HY457" s="2"/>
      <c r="HZ457" s="2"/>
      <c r="IA457" s="2"/>
      <c r="IB457" s="2"/>
      <c r="IC457" s="2"/>
      <c r="ID457" s="2"/>
      <c r="IE457" s="2"/>
      <c r="IF457" s="2"/>
      <c r="IG457" s="2"/>
      <c r="IH457" s="2"/>
      <c r="II457" s="2"/>
      <c r="IJ457" s="2"/>
      <c r="IK457" s="2">
        <v>0</v>
      </c>
      <c r="IL457" s="2"/>
      <c r="IM457" s="2"/>
      <c r="IN457" s="2"/>
      <c r="IO457" s="2"/>
      <c r="IP457" s="2"/>
      <c r="IQ457" s="2"/>
      <c r="IR457" s="2"/>
      <c r="IS457" s="2"/>
      <c r="IT457" s="2"/>
      <c r="IU457" s="2"/>
    </row>
    <row r="458" spans="1:255" x14ac:dyDescent="0.2">
      <c r="A458">
        <v>17</v>
      </c>
      <c r="B458">
        <v>1</v>
      </c>
      <c r="D458">
        <f>ROW(EtalonRes!A980)</f>
        <v>980</v>
      </c>
      <c r="E458" t="s">
        <v>3</v>
      </c>
      <c r="F458" t="s">
        <v>399</v>
      </c>
      <c r="G458" t="s">
        <v>400</v>
      </c>
      <c r="H458" t="s">
        <v>139</v>
      </c>
      <c r="I458">
        <f>ROUND(ROUND((I97+I104+I113+I118+I125)*100*1.4,3),9)</f>
        <v>1.008</v>
      </c>
      <c r="J458">
        <v>0</v>
      </c>
      <c r="K458">
        <f>ROUND(ROUND((I97+I104+I113+I118+I125)*100*1.4,3),9)</f>
        <v>1.008</v>
      </c>
      <c r="O458">
        <f t="shared" si="701"/>
        <v>221.15</v>
      </c>
      <c r="P458">
        <f t="shared" si="724"/>
        <v>0</v>
      </c>
      <c r="Q458">
        <f t="shared" si="725"/>
        <v>221.15</v>
      </c>
      <c r="R458">
        <f t="shared" si="726"/>
        <v>0</v>
      </c>
      <c r="S458">
        <f t="shared" si="727"/>
        <v>0</v>
      </c>
      <c r="T458">
        <f t="shared" si="702"/>
        <v>0</v>
      </c>
      <c r="U458">
        <f t="shared" si="703"/>
        <v>0</v>
      </c>
      <c r="V458">
        <f t="shared" si="704"/>
        <v>0</v>
      </c>
      <c r="W458">
        <f t="shared" si="705"/>
        <v>0</v>
      </c>
      <c r="X458">
        <f t="shared" si="706"/>
        <v>0</v>
      </c>
      <c r="Y458">
        <f t="shared" si="707"/>
        <v>0</v>
      </c>
      <c r="AA458">
        <v>-1</v>
      </c>
      <c r="AB458">
        <f t="shared" si="708"/>
        <v>17.84</v>
      </c>
      <c r="AC458">
        <f t="shared" si="728"/>
        <v>0</v>
      </c>
      <c r="AD458">
        <f t="shared" si="729"/>
        <v>17.84</v>
      </c>
      <c r="AE458">
        <f t="shared" si="730"/>
        <v>0</v>
      </c>
      <c r="AF458">
        <f t="shared" si="730"/>
        <v>0</v>
      </c>
      <c r="AG458">
        <f t="shared" si="710"/>
        <v>0</v>
      </c>
      <c r="AH458">
        <f t="shared" si="711"/>
        <v>0</v>
      </c>
      <c r="AI458">
        <f t="shared" si="712"/>
        <v>0</v>
      </c>
      <c r="AJ458">
        <f t="shared" si="713"/>
        <v>0</v>
      </c>
      <c r="AK458">
        <v>17.84</v>
      </c>
      <c r="AL458">
        <v>0</v>
      </c>
      <c r="AM458">
        <v>17.84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94</v>
      </c>
      <c r="AU458">
        <v>61</v>
      </c>
      <c r="AV458">
        <v>1</v>
      </c>
      <c r="AW458">
        <v>1</v>
      </c>
      <c r="AZ458">
        <v>1</v>
      </c>
      <c r="BA458">
        <v>1</v>
      </c>
      <c r="BB458">
        <v>12.3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0</v>
      </c>
      <c r="BI458">
        <v>4</v>
      </c>
      <c r="BJ458" t="s">
        <v>401</v>
      </c>
      <c r="BM458">
        <v>188</v>
      </c>
      <c r="BN458">
        <v>0</v>
      </c>
      <c r="BO458" t="s">
        <v>399</v>
      </c>
      <c r="BP458">
        <v>1</v>
      </c>
      <c r="BQ458">
        <v>150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94</v>
      </c>
      <c r="CA458">
        <v>61</v>
      </c>
      <c r="CB458" t="s">
        <v>3</v>
      </c>
      <c r="CE458">
        <v>30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714"/>
        <v>221.15</v>
      </c>
      <c r="CQ458">
        <f t="shared" si="731"/>
        <v>0</v>
      </c>
      <c r="CR458">
        <f t="shared" si="732"/>
        <v>219.43</v>
      </c>
      <c r="CS458">
        <f t="shared" si="733"/>
        <v>0</v>
      </c>
      <c r="CT458">
        <f t="shared" si="734"/>
        <v>0</v>
      </c>
      <c r="CU458">
        <f t="shared" si="735"/>
        <v>0</v>
      </c>
      <c r="CV458">
        <f t="shared" si="736"/>
        <v>0</v>
      </c>
      <c r="CW458">
        <f t="shared" si="737"/>
        <v>0</v>
      </c>
      <c r="CX458">
        <f t="shared" si="737"/>
        <v>0</v>
      </c>
      <c r="CY458">
        <f t="shared" si="738"/>
        <v>0</v>
      </c>
      <c r="CZ458">
        <f t="shared" si="739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139</v>
      </c>
      <c r="DW458" t="s">
        <v>139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82946367</v>
      </c>
      <c r="EF458">
        <v>150</v>
      </c>
      <c r="EG458" t="s">
        <v>393</v>
      </c>
      <c r="EH458">
        <v>0</v>
      </c>
      <c r="EI458" t="s">
        <v>3</v>
      </c>
      <c r="EJ458">
        <v>4</v>
      </c>
      <c r="EK458">
        <v>188</v>
      </c>
      <c r="EL458" t="s">
        <v>394</v>
      </c>
      <c r="EM458" t="s">
        <v>395</v>
      </c>
      <c r="EO458" t="s">
        <v>3</v>
      </c>
      <c r="EQ458">
        <v>132096</v>
      </c>
      <c r="ER458">
        <v>17.84</v>
      </c>
      <c r="ES458">
        <v>0</v>
      </c>
      <c r="ET458">
        <v>17.84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v>0</v>
      </c>
      <c r="FS458">
        <v>0</v>
      </c>
      <c r="FX458">
        <v>94</v>
      </c>
      <c r="FY458">
        <v>61</v>
      </c>
      <c r="GA458" t="s">
        <v>3</v>
      </c>
      <c r="GD458">
        <v>1</v>
      </c>
      <c r="GF458">
        <v>-1859663663</v>
      </c>
      <c r="GG458">
        <v>2</v>
      </c>
      <c r="GH458">
        <v>1</v>
      </c>
      <c r="GI458">
        <v>2</v>
      </c>
      <c r="GJ458">
        <v>0</v>
      </c>
      <c r="GK458">
        <v>0</v>
      </c>
      <c r="GL458">
        <f t="shared" si="716"/>
        <v>0</v>
      </c>
      <c r="GM458">
        <f t="shared" si="717"/>
        <v>221.15</v>
      </c>
      <c r="GN458">
        <f t="shared" si="718"/>
        <v>0</v>
      </c>
      <c r="GO458">
        <f t="shared" si="719"/>
        <v>0</v>
      </c>
      <c r="GP458">
        <f t="shared" si="720"/>
        <v>221.15</v>
      </c>
      <c r="GR458">
        <v>0</v>
      </c>
      <c r="GS458">
        <v>0</v>
      </c>
      <c r="GT458">
        <v>0</v>
      </c>
      <c r="GU458" t="s">
        <v>3</v>
      </c>
      <c r="GV458">
        <f t="shared" si="721"/>
        <v>0</v>
      </c>
      <c r="GW458">
        <v>1</v>
      </c>
      <c r="GX458">
        <f t="shared" si="722"/>
        <v>0</v>
      </c>
      <c r="HA458">
        <v>0</v>
      </c>
      <c r="HB458">
        <v>0</v>
      </c>
      <c r="HC458">
        <f t="shared" si="723"/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HS458">
        <v>0</v>
      </c>
      <c r="IK458">
        <v>0</v>
      </c>
    </row>
    <row r="459" spans="1:255" x14ac:dyDescent="0.2">
      <c r="A459" s="2">
        <v>17</v>
      </c>
      <c r="B459" s="2">
        <v>1</v>
      </c>
      <c r="C459" s="2"/>
      <c r="D459" s="2">
        <f>ROW(EtalonRes!A981)</f>
        <v>981</v>
      </c>
      <c r="E459" s="2" t="s">
        <v>3</v>
      </c>
      <c r="F459" s="2" t="s">
        <v>402</v>
      </c>
      <c r="G459" s="2" t="s">
        <v>403</v>
      </c>
      <c r="H459" s="2" t="s">
        <v>139</v>
      </c>
      <c r="I459" s="2">
        <f>ROUND(I131+I208*0.07*2.6+I212*2.6,9)</f>
        <v>0</v>
      </c>
      <c r="J459" s="2">
        <v>0</v>
      </c>
      <c r="K459" s="2">
        <f>ROUND(I131+I208*0.07*2.6+I212*2.6,9)</f>
        <v>0</v>
      </c>
      <c r="L459" s="2"/>
      <c r="M459" s="2"/>
      <c r="N459" s="2"/>
      <c r="O459" s="2">
        <f t="shared" si="701"/>
        <v>0</v>
      </c>
      <c r="P459" s="2">
        <f t="shared" si="724"/>
        <v>0</v>
      </c>
      <c r="Q459" s="2">
        <f t="shared" si="725"/>
        <v>0</v>
      </c>
      <c r="R459" s="2">
        <f t="shared" si="726"/>
        <v>0</v>
      </c>
      <c r="S459" s="2">
        <f t="shared" si="727"/>
        <v>0</v>
      </c>
      <c r="T459" s="2">
        <f t="shared" si="702"/>
        <v>0</v>
      </c>
      <c r="U459" s="2">
        <f t="shared" si="703"/>
        <v>0</v>
      </c>
      <c r="V459" s="2">
        <f t="shared" si="704"/>
        <v>0</v>
      </c>
      <c r="W459" s="2">
        <f t="shared" si="705"/>
        <v>0</v>
      </c>
      <c r="X459" s="2">
        <f t="shared" si="706"/>
        <v>0</v>
      </c>
      <c r="Y459" s="2">
        <f t="shared" si="707"/>
        <v>0</v>
      </c>
      <c r="Z459" s="2"/>
      <c r="AA459" s="2">
        <v>-1</v>
      </c>
      <c r="AB459" s="2">
        <f t="shared" si="708"/>
        <v>21.71</v>
      </c>
      <c r="AC459" s="2">
        <f t="shared" si="728"/>
        <v>0</v>
      </c>
      <c r="AD459" s="2">
        <f t="shared" si="729"/>
        <v>21.71</v>
      </c>
      <c r="AE459" s="2">
        <f t="shared" si="730"/>
        <v>0</v>
      </c>
      <c r="AF459" s="2">
        <f t="shared" si="730"/>
        <v>0</v>
      </c>
      <c r="AG459" s="2">
        <f t="shared" si="710"/>
        <v>0</v>
      </c>
      <c r="AH459" s="2">
        <f t="shared" si="711"/>
        <v>0</v>
      </c>
      <c r="AI459" s="2">
        <f t="shared" si="712"/>
        <v>0</v>
      </c>
      <c r="AJ459" s="2">
        <f t="shared" si="713"/>
        <v>0</v>
      </c>
      <c r="AK459" s="2">
        <v>21.71</v>
      </c>
      <c r="AL459" s="2">
        <v>0</v>
      </c>
      <c r="AM459" s="2">
        <v>21.71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94</v>
      </c>
      <c r="AU459" s="2">
        <v>61</v>
      </c>
      <c r="AV459" s="2">
        <v>1</v>
      </c>
      <c r="AW459" s="2">
        <v>1</v>
      </c>
      <c r="AX459" s="2"/>
      <c r="AY459" s="2"/>
      <c r="AZ459" s="2">
        <v>1</v>
      </c>
      <c r="BA459" s="2">
        <v>1</v>
      </c>
      <c r="BB459" s="2">
        <v>1</v>
      </c>
      <c r="BC459" s="2">
        <v>1</v>
      </c>
      <c r="BD459" s="2" t="s">
        <v>3</v>
      </c>
      <c r="BE459" s="2" t="s">
        <v>3</v>
      </c>
      <c r="BF459" s="2" t="s">
        <v>3</v>
      </c>
      <c r="BG459" s="2" t="s">
        <v>3</v>
      </c>
      <c r="BH459" s="2">
        <v>0</v>
      </c>
      <c r="BI459" s="2">
        <v>4</v>
      </c>
      <c r="BJ459" s="2" t="s">
        <v>404</v>
      </c>
      <c r="BK459" s="2"/>
      <c r="BL459" s="2"/>
      <c r="BM459" s="2">
        <v>188</v>
      </c>
      <c r="BN459" s="2">
        <v>0</v>
      </c>
      <c r="BO459" s="2" t="s">
        <v>402</v>
      </c>
      <c r="BP459" s="2">
        <v>1</v>
      </c>
      <c r="BQ459" s="2">
        <v>150</v>
      </c>
      <c r="BR459" s="2">
        <v>0</v>
      </c>
      <c r="BS459" s="2">
        <v>1</v>
      </c>
      <c r="BT459" s="2">
        <v>1</v>
      </c>
      <c r="BU459" s="2">
        <v>1</v>
      </c>
      <c r="BV459" s="2">
        <v>1</v>
      </c>
      <c r="BW459" s="2">
        <v>1</v>
      </c>
      <c r="BX459" s="2">
        <v>1</v>
      </c>
      <c r="BY459" s="2" t="s">
        <v>3</v>
      </c>
      <c r="BZ459" s="2">
        <v>94</v>
      </c>
      <c r="CA459" s="2">
        <v>61</v>
      </c>
      <c r="CB459" s="2" t="s">
        <v>3</v>
      </c>
      <c r="CC459" s="2"/>
      <c r="CD459" s="2"/>
      <c r="CE459" s="2">
        <v>30</v>
      </c>
      <c r="CF459" s="2">
        <v>0</v>
      </c>
      <c r="CG459" s="2">
        <v>0</v>
      </c>
      <c r="CH459" s="2"/>
      <c r="CI459" s="2"/>
      <c r="CJ459" s="2"/>
      <c r="CK459" s="2"/>
      <c r="CL459" s="2"/>
      <c r="CM459" s="2">
        <v>0</v>
      </c>
      <c r="CN459" s="2" t="s">
        <v>3</v>
      </c>
      <c r="CO459" s="2">
        <v>0</v>
      </c>
      <c r="CP459" s="2">
        <f t="shared" si="714"/>
        <v>0</v>
      </c>
      <c r="CQ459" s="2">
        <f t="shared" si="731"/>
        <v>0</v>
      </c>
      <c r="CR459" s="2">
        <f t="shared" si="732"/>
        <v>21.71</v>
      </c>
      <c r="CS459" s="2">
        <f t="shared" si="733"/>
        <v>0</v>
      </c>
      <c r="CT459" s="2">
        <f t="shared" si="734"/>
        <v>0</v>
      </c>
      <c r="CU459" s="2">
        <f t="shared" si="735"/>
        <v>0</v>
      </c>
      <c r="CV459" s="2">
        <f t="shared" si="736"/>
        <v>0</v>
      </c>
      <c r="CW459" s="2">
        <f t="shared" si="737"/>
        <v>0</v>
      </c>
      <c r="CX459" s="2">
        <f t="shared" si="737"/>
        <v>0</v>
      </c>
      <c r="CY459" s="2">
        <f t="shared" si="738"/>
        <v>0</v>
      </c>
      <c r="CZ459" s="2">
        <f t="shared" si="739"/>
        <v>0</v>
      </c>
      <c r="DA459" s="2"/>
      <c r="DB459" s="2"/>
      <c r="DC459" s="2" t="s">
        <v>3</v>
      </c>
      <c r="DD459" s="2" t="s">
        <v>3</v>
      </c>
      <c r="DE459" s="2" t="s">
        <v>3</v>
      </c>
      <c r="DF459" s="2" t="s">
        <v>3</v>
      </c>
      <c r="DG459" s="2" t="s">
        <v>3</v>
      </c>
      <c r="DH459" s="2" t="s">
        <v>3</v>
      </c>
      <c r="DI459" s="2" t="s">
        <v>3</v>
      </c>
      <c r="DJ459" s="2" t="s">
        <v>3</v>
      </c>
      <c r="DK459" s="2" t="s">
        <v>3</v>
      </c>
      <c r="DL459" s="2" t="s">
        <v>3</v>
      </c>
      <c r="DM459" s="2" t="s">
        <v>3</v>
      </c>
      <c r="DN459" s="2">
        <v>0</v>
      </c>
      <c r="DO459" s="2">
        <v>0</v>
      </c>
      <c r="DP459" s="2">
        <v>1</v>
      </c>
      <c r="DQ459" s="2">
        <v>1</v>
      </c>
      <c r="DR459" s="2"/>
      <c r="DS459" s="2"/>
      <c r="DT459" s="2"/>
      <c r="DU459" s="2">
        <v>1013</v>
      </c>
      <c r="DV459" s="2" t="s">
        <v>139</v>
      </c>
      <c r="DW459" s="2" t="s">
        <v>139</v>
      </c>
      <c r="DX459" s="2">
        <v>1</v>
      </c>
      <c r="DY459" s="2"/>
      <c r="DZ459" s="2" t="s">
        <v>3</v>
      </c>
      <c r="EA459" s="2" t="s">
        <v>3</v>
      </c>
      <c r="EB459" s="2" t="s">
        <v>3</v>
      </c>
      <c r="EC459" s="2" t="s">
        <v>3</v>
      </c>
      <c r="ED459" s="2"/>
      <c r="EE459" s="2">
        <v>82946367</v>
      </c>
      <c r="EF459" s="2">
        <v>150</v>
      </c>
      <c r="EG459" s="2" t="s">
        <v>393</v>
      </c>
      <c r="EH459" s="2">
        <v>0</v>
      </c>
      <c r="EI459" s="2" t="s">
        <v>3</v>
      </c>
      <c r="EJ459" s="2">
        <v>4</v>
      </c>
      <c r="EK459" s="2">
        <v>188</v>
      </c>
      <c r="EL459" s="2" t="s">
        <v>394</v>
      </c>
      <c r="EM459" s="2" t="s">
        <v>395</v>
      </c>
      <c r="EN459" s="2"/>
      <c r="EO459" s="2" t="s">
        <v>3</v>
      </c>
      <c r="EP459" s="2"/>
      <c r="EQ459" s="2">
        <v>132096</v>
      </c>
      <c r="ER459" s="2">
        <v>21.71</v>
      </c>
      <c r="ES459" s="2">
        <v>0</v>
      </c>
      <c r="ET459" s="2">
        <v>21.71</v>
      </c>
      <c r="EU459" s="2">
        <v>0</v>
      </c>
      <c r="EV459" s="2">
        <v>0</v>
      </c>
      <c r="EW459" s="2">
        <v>0</v>
      </c>
      <c r="EX459" s="2">
        <v>0</v>
      </c>
      <c r="EY459" s="2">
        <v>0</v>
      </c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>
        <v>0</v>
      </c>
      <c r="FR459" s="2">
        <v>0</v>
      </c>
      <c r="FS459" s="2">
        <v>0</v>
      </c>
      <c r="FT459" s="2"/>
      <c r="FU459" s="2"/>
      <c r="FV459" s="2"/>
      <c r="FW459" s="2"/>
      <c r="FX459" s="2">
        <v>94</v>
      </c>
      <c r="FY459" s="2">
        <v>61</v>
      </c>
      <c r="FZ459" s="2"/>
      <c r="GA459" s="2" t="s">
        <v>3</v>
      </c>
      <c r="GB459" s="2"/>
      <c r="GC459" s="2"/>
      <c r="GD459" s="2">
        <v>1</v>
      </c>
      <c r="GE459" s="2"/>
      <c r="GF459" s="2">
        <v>553176133</v>
      </c>
      <c r="GG459" s="2">
        <v>2</v>
      </c>
      <c r="GH459" s="2">
        <v>1</v>
      </c>
      <c r="GI459" s="2">
        <v>2</v>
      </c>
      <c r="GJ459" s="2">
        <v>0</v>
      </c>
      <c r="GK459" s="2">
        <v>0</v>
      </c>
      <c r="GL459" s="2">
        <f t="shared" si="716"/>
        <v>0</v>
      </c>
      <c r="GM459" s="2">
        <f t="shared" si="717"/>
        <v>0</v>
      </c>
      <c r="GN459" s="2">
        <f t="shared" si="718"/>
        <v>0</v>
      </c>
      <c r="GO459" s="2">
        <f t="shared" si="719"/>
        <v>0</v>
      </c>
      <c r="GP459" s="2">
        <f t="shared" si="720"/>
        <v>0</v>
      </c>
      <c r="GQ459" s="2"/>
      <c r="GR459" s="2">
        <v>0</v>
      </c>
      <c r="GS459" s="2">
        <v>0</v>
      </c>
      <c r="GT459" s="2">
        <v>0</v>
      </c>
      <c r="GU459" s="2" t="s">
        <v>3</v>
      </c>
      <c r="GV459" s="2">
        <f t="shared" si="721"/>
        <v>0</v>
      </c>
      <c r="GW459" s="2">
        <v>1</v>
      </c>
      <c r="GX459" s="2">
        <f t="shared" si="722"/>
        <v>0</v>
      </c>
      <c r="GY459" s="2"/>
      <c r="GZ459" s="2"/>
      <c r="HA459" s="2">
        <v>0</v>
      </c>
      <c r="HB459" s="2">
        <v>0</v>
      </c>
      <c r="HC459" s="2">
        <f t="shared" si="723"/>
        <v>0</v>
      </c>
      <c r="HD459" s="2"/>
      <c r="HE459" s="2" t="s">
        <v>3</v>
      </c>
      <c r="HF459" s="2" t="s">
        <v>3</v>
      </c>
      <c r="HG459" s="2"/>
      <c r="HH459" s="2"/>
      <c r="HI459" s="2"/>
      <c r="HJ459" s="2"/>
      <c r="HK459" s="2"/>
      <c r="HL459" s="2"/>
      <c r="HM459" s="2" t="s">
        <v>3</v>
      </c>
      <c r="HN459" s="2" t="s">
        <v>3</v>
      </c>
      <c r="HO459" s="2" t="s">
        <v>3</v>
      </c>
      <c r="HP459" s="2" t="s">
        <v>3</v>
      </c>
      <c r="HQ459" s="2" t="s">
        <v>3</v>
      </c>
      <c r="HR459" s="2"/>
      <c r="HS459" s="2">
        <v>0</v>
      </c>
      <c r="HT459" s="2"/>
      <c r="HU459" s="2"/>
      <c r="HV459" s="2"/>
      <c r="HW459" s="2"/>
      <c r="HX459" s="2"/>
      <c r="HY459" s="2"/>
      <c r="HZ459" s="2"/>
      <c r="IA459" s="2"/>
      <c r="IB459" s="2"/>
      <c r="IC459" s="2"/>
      <c r="ID459" s="2"/>
      <c r="IE459" s="2"/>
      <c r="IF459" s="2"/>
      <c r="IG459" s="2"/>
      <c r="IH459" s="2"/>
      <c r="II459" s="2"/>
      <c r="IJ459" s="2"/>
      <c r="IK459" s="2">
        <v>0</v>
      </c>
      <c r="IL459" s="2"/>
      <c r="IM459" s="2"/>
      <c r="IN459" s="2"/>
      <c r="IO459" s="2"/>
      <c r="IP459" s="2"/>
      <c r="IQ459" s="2"/>
      <c r="IR459" s="2"/>
      <c r="IS459" s="2"/>
      <c r="IT459" s="2"/>
      <c r="IU459" s="2"/>
    </row>
    <row r="460" spans="1:255" x14ac:dyDescent="0.2">
      <c r="A460">
        <v>17</v>
      </c>
      <c r="B460">
        <v>1</v>
      </c>
      <c r="D460">
        <f>ROW(EtalonRes!A982)</f>
        <v>982</v>
      </c>
      <c r="E460" t="s">
        <v>3</v>
      </c>
      <c r="F460" t="s">
        <v>402</v>
      </c>
      <c r="G460" t="s">
        <v>403</v>
      </c>
      <c r="H460" t="s">
        <v>139</v>
      </c>
      <c r="I460">
        <f>ROUND(I132+I209*0.07*2.6+I213*2.6,9)</f>
        <v>0</v>
      </c>
      <c r="J460">
        <v>0</v>
      </c>
      <c r="K460">
        <f>ROUND(I132+I209*0.07*2.6+I213*2.6,9)</f>
        <v>0</v>
      </c>
      <c r="O460">
        <f t="shared" si="701"/>
        <v>0</v>
      </c>
      <c r="P460">
        <f t="shared" si="724"/>
        <v>0</v>
      </c>
      <c r="Q460">
        <f t="shared" si="725"/>
        <v>0</v>
      </c>
      <c r="R460">
        <f t="shared" si="726"/>
        <v>0</v>
      </c>
      <c r="S460">
        <f t="shared" si="727"/>
        <v>0</v>
      </c>
      <c r="T460">
        <f t="shared" si="702"/>
        <v>0</v>
      </c>
      <c r="U460">
        <f t="shared" si="703"/>
        <v>0</v>
      </c>
      <c r="V460">
        <f t="shared" si="704"/>
        <v>0</v>
      </c>
      <c r="W460">
        <f t="shared" si="705"/>
        <v>0</v>
      </c>
      <c r="X460">
        <f t="shared" si="706"/>
        <v>0</v>
      </c>
      <c r="Y460">
        <f t="shared" si="707"/>
        <v>0</v>
      </c>
      <c r="AA460">
        <v>-1</v>
      </c>
      <c r="AB460">
        <f t="shared" si="708"/>
        <v>21.71</v>
      </c>
      <c r="AC460">
        <f t="shared" si="728"/>
        <v>0</v>
      </c>
      <c r="AD460">
        <f t="shared" si="729"/>
        <v>21.71</v>
      </c>
      <c r="AE460">
        <f t="shared" si="730"/>
        <v>0</v>
      </c>
      <c r="AF460">
        <f t="shared" si="730"/>
        <v>0</v>
      </c>
      <c r="AG460">
        <f t="shared" si="710"/>
        <v>0</v>
      </c>
      <c r="AH460">
        <f t="shared" si="711"/>
        <v>0</v>
      </c>
      <c r="AI460">
        <f t="shared" si="712"/>
        <v>0</v>
      </c>
      <c r="AJ460">
        <f t="shared" si="713"/>
        <v>0</v>
      </c>
      <c r="AK460">
        <v>21.71</v>
      </c>
      <c r="AL460">
        <v>0</v>
      </c>
      <c r="AM460">
        <v>21.71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94</v>
      </c>
      <c r="AU460">
        <v>61</v>
      </c>
      <c r="AV460">
        <v>1</v>
      </c>
      <c r="AW460">
        <v>1</v>
      </c>
      <c r="AZ460">
        <v>1</v>
      </c>
      <c r="BA460">
        <v>1</v>
      </c>
      <c r="BB460">
        <v>9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0</v>
      </c>
      <c r="BI460">
        <v>4</v>
      </c>
      <c r="BJ460" t="s">
        <v>404</v>
      </c>
      <c r="BM460">
        <v>188</v>
      </c>
      <c r="BN460">
        <v>0</v>
      </c>
      <c r="BO460" t="s">
        <v>402</v>
      </c>
      <c r="BP460">
        <v>1</v>
      </c>
      <c r="BQ460">
        <v>150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94</v>
      </c>
      <c r="CA460">
        <v>61</v>
      </c>
      <c r="CB460" t="s">
        <v>3</v>
      </c>
      <c r="CE460">
        <v>30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714"/>
        <v>0</v>
      </c>
      <c r="CQ460">
        <f t="shared" si="731"/>
        <v>0</v>
      </c>
      <c r="CR460">
        <f t="shared" si="732"/>
        <v>195.39</v>
      </c>
      <c r="CS460">
        <f t="shared" si="733"/>
        <v>0</v>
      </c>
      <c r="CT460">
        <f t="shared" si="734"/>
        <v>0</v>
      </c>
      <c r="CU460">
        <f t="shared" si="735"/>
        <v>0</v>
      </c>
      <c r="CV460">
        <f t="shared" si="736"/>
        <v>0</v>
      </c>
      <c r="CW460">
        <f t="shared" si="737"/>
        <v>0</v>
      </c>
      <c r="CX460">
        <f t="shared" si="737"/>
        <v>0</v>
      </c>
      <c r="CY460">
        <f t="shared" si="738"/>
        <v>0</v>
      </c>
      <c r="CZ460">
        <f t="shared" si="739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139</v>
      </c>
      <c r="DW460" t="s">
        <v>139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82946367</v>
      </c>
      <c r="EF460">
        <v>150</v>
      </c>
      <c r="EG460" t="s">
        <v>393</v>
      </c>
      <c r="EH460">
        <v>0</v>
      </c>
      <c r="EI460" t="s">
        <v>3</v>
      </c>
      <c r="EJ460">
        <v>4</v>
      </c>
      <c r="EK460">
        <v>188</v>
      </c>
      <c r="EL460" t="s">
        <v>394</v>
      </c>
      <c r="EM460" t="s">
        <v>395</v>
      </c>
      <c r="EO460" t="s">
        <v>3</v>
      </c>
      <c r="EQ460">
        <v>132096</v>
      </c>
      <c r="ER460">
        <v>21.71</v>
      </c>
      <c r="ES460">
        <v>0</v>
      </c>
      <c r="ET460">
        <v>21.71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v>0</v>
      </c>
      <c r="FS460">
        <v>0</v>
      </c>
      <c r="FX460">
        <v>94</v>
      </c>
      <c r="FY460">
        <v>61</v>
      </c>
      <c r="GA460" t="s">
        <v>3</v>
      </c>
      <c r="GD460">
        <v>1</v>
      </c>
      <c r="GF460">
        <v>553176133</v>
      </c>
      <c r="GG460">
        <v>2</v>
      </c>
      <c r="GH460">
        <v>1</v>
      </c>
      <c r="GI460">
        <v>2</v>
      </c>
      <c r="GJ460">
        <v>0</v>
      </c>
      <c r="GK460">
        <v>0</v>
      </c>
      <c r="GL460">
        <f t="shared" si="716"/>
        <v>0</v>
      </c>
      <c r="GM460">
        <f t="shared" si="717"/>
        <v>0</v>
      </c>
      <c r="GN460">
        <f t="shared" si="718"/>
        <v>0</v>
      </c>
      <c r="GO460">
        <f t="shared" si="719"/>
        <v>0</v>
      </c>
      <c r="GP460">
        <f t="shared" si="720"/>
        <v>0</v>
      </c>
      <c r="GR460">
        <v>0</v>
      </c>
      <c r="GS460">
        <v>0</v>
      </c>
      <c r="GT460">
        <v>0</v>
      </c>
      <c r="GU460" t="s">
        <v>3</v>
      </c>
      <c r="GV460">
        <f t="shared" si="721"/>
        <v>0</v>
      </c>
      <c r="GW460">
        <v>1</v>
      </c>
      <c r="GX460">
        <f t="shared" si="722"/>
        <v>0</v>
      </c>
      <c r="HA460">
        <v>0</v>
      </c>
      <c r="HB460">
        <v>0</v>
      </c>
      <c r="HC460">
        <f t="shared" si="723"/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HS460">
        <v>0</v>
      </c>
      <c r="IK460">
        <v>0</v>
      </c>
    </row>
    <row r="462" spans="1:255" x14ac:dyDescent="0.2">
      <c r="A462" s="3">
        <v>51</v>
      </c>
      <c r="B462" s="3">
        <f>B447</f>
        <v>1</v>
      </c>
      <c r="C462" s="3">
        <f>A447</f>
        <v>4</v>
      </c>
      <c r="D462" s="3">
        <f>ROW(A447)</f>
        <v>447</v>
      </c>
      <c r="E462" s="3"/>
      <c r="F462" s="3" t="str">
        <f>IF(F447&lt;&gt;"",F447,"")</f>
        <v>Новый раздел</v>
      </c>
      <c r="G462" s="3" t="str">
        <f>IF(G447&lt;&gt;"",G447,"")</f>
        <v>Расчет мусора</v>
      </c>
      <c r="H462" s="3">
        <v>0</v>
      </c>
      <c r="I462" s="3"/>
      <c r="J462" s="3"/>
      <c r="K462" s="3"/>
      <c r="L462" s="3"/>
      <c r="M462" s="3"/>
      <c r="N462" s="3"/>
      <c r="O462" s="3">
        <f t="shared" ref="O462:T462" si="740">ROUND(AB462,2)</f>
        <v>0</v>
      </c>
      <c r="P462" s="3">
        <f t="shared" si="740"/>
        <v>0</v>
      </c>
      <c r="Q462" s="3">
        <f t="shared" si="740"/>
        <v>0</v>
      </c>
      <c r="R462" s="3">
        <f t="shared" si="740"/>
        <v>0</v>
      </c>
      <c r="S462" s="3">
        <f t="shared" si="740"/>
        <v>0</v>
      </c>
      <c r="T462" s="3">
        <f t="shared" si="740"/>
        <v>0</v>
      </c>
      <c r="U462" s="3">
        <f>AH462</f>
        <v>0</v>
      </c>
      <c r="V462" s="3">
        <f>AI462</f>
        <v>0</v>
      </c>
      <c r="W462" s="3">
        <f>ROUND(AJ462,2)</f>
        <v>0</v>
      </c>
      <c r="X462" s="3">
        <f>ROUND(AK462,2)</f>
        <v>0</v>
      </c>
      <c r="Y462" s="3">
        <f>ROUND(AL462,2)</f>
        <v>0</v>
      </c>
      <c r="Z462" s="3"/>
      <c r="AA462" s="3"/>
      <c r="AB462" s="3">
        <f>ROUND(SUMIF(AA451:AA460,"=83377241",O451:O460),2)</f>
        <v>0</v>
      </c>
      <c r="AC462" s="3">
        <f>ROUND(SUMIF(AA451:AA460,"=83377241",P451:P460),2)</f>
        <v>0</v>
      </c>
      <c r="AD462" s="3">
        <f>ROUND(SUMIF(AA451:AA460,"=83377241",Q451:Q460),2)</f>
        <v>0</v>
      </c>
      <c r="AE462" s="3">
        <f>ROUND(SUMIF(AA451:AA460,"=83377241",R451:R460),2)</f>
        <v>0</v>
      </c>
      <c r="AF462" s="3">
        <f>ROUND(SUMIF(AA451:AA460,"=83377241",S451:S460),2)</f>
        <v>0</v>
      </c>
      <c r="AG462" s="3">
        <f>ROUND(SUMIF(AA451:AA460,"=83377241",T451:T460),2)</f>
        <v>0</v>
      </c>
      <c r="AH462" s="3">
        <f>SUMIF(AA451:AA460,"=83377241",U451:U460)</f>
        <v>0</v>
      </c>
      <c r="AI462" s="3">
        <f>SUMIF(AA451:AA460,"=83377241",V451:V460)</f>
        <v>0</v>
      </c>
      <c r="AJ462" s="3">
        <f>ROUND(SUMIF(AA451:AA460,"=83377241",W451:W460),2)</f>
        <v>0</v>
      </c>
      <c r="AK462" s="3">
        <f>ROUND(SUMIF(AA451:AA460,"=83377241",X451:X460),2)</f>
        <v>0</v>
      </c>
      <c r="AL462" s="3">
        <f>ROUND(SUMIF(AA451:AA460,"=83377241",Y451:Y460),2)</f>
        <v>0</v>
      </c>
      <c r="AM462" s="3"/>
      <c r="AN462" s="3"/>
      <c r="AO462" s="3">
        <f t="shared" ref="AO462:BD462" si="741">ROUND(BX462,2)</f>
        <v>0</v>
      </c>
      <c r="AP462" s="3">
        <f t="shared" si="741"/>
        <v>0</v>
      </c>
      <c r="AQ462" s="3">
        <f t="shared" si="741"/>
        <v>0</v>
      </c>
      <c r="AR462" s="3">
        <f t="shared" si="741"/>
        <v>0</v>
      </c>
      <c r="AS462" s="3">
        <f t="shared" si="741"/>
        <v>0</v>
      </c>
      <c r="AT462" s="3">
        <f t="shared" si="741"/>
        <v>0</v>
      </c>
      <c r="AU462" s="3">
        <f t="shared" si="741"/>
        <v>0</v>
      </c>
      <c r="AV462" s="3">
        <f t="shared" si="741"/>
        <v>0</v>
      </c>
      <c r="AW462" s="3">
        <f t="shared" si="741"/>
        <v>0</v>
      </c>
      <c r="AX462" s="3">
        <f t="shared" si="741"/>
        <v>0</v>
      </c>
      <c r="AY462" s="3">
        <f t="shared" si="741"/>
        <v>0</v>
      </c>
      <c r="AZ462" s="3">
        <f t="shared" si="741"/>
        <v>0</v>
      </c>
      <c r="BA462" s="3">
        <f t="shared" si="741"/>
        <v>0</v>
      </c>
      <c r="BB462" s="3">
        <f t="shared" si="741"/>
        <v>0</v>
      </c>
      <c r="BC462" s="3">
        <f t="shared" si="741"/>
        <v>0</v>
      </c>
      <c r="BD462" s="3">
        <f t="shared" si="741"/>
        <v>0</v>
      </c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>
        <f>ROUND(SUMIF(AA451:AA460,"=83377241",FQ451:FQ460),2)</f>
        <v>0</v>
      </c>
      <c r="BY462" s="3">
        <f>ROUND(SUMIF(AA451:AA460,"=83377241",FR451:FR460),2)</f>
        <v>0</v>
      </c>
      <c r="BZ462" s="3">
        <f>ROUND(SUMIF(AA451:AA460,"=83377241",GL451:GL460),2)</f>
        <v>0</v>
      </c>
      <c r="CA462" s="3">
        <f>ROUND(SUMIF(AA451:AA460,"=83377241",GM451:GM460),2)</f>
        <v>0</v>
      </c>
      <c r="CB462" s="3">
        <f>ROUND(SUMIF(AA451:AA460,"=83377241",GN451:GN460),2)</f>
        <v>0</v>
      </c>
      <c r="CC462" s="3">
        <f>ROUND(SUMIF(AA451:AA460,"=83377241",GO451:GO460),2)</f>
        <v>0</v>
      </c>
      <c r="CD462" s="3">
        <f>ROUND(SUMIF(AA451:AA460,"=83377241",GP451:GP460),2)</f>
        <v>0</v>
      </c>
      <c r="CE462" s="3">
        <f>AC462-BX462</f>
        <v>0</v>
      </c>
      <c r="CF462" s="3">
        <f>AC462-BY462</f>
        <v>0</v>
      </c>
      <c r="CG462" s="3">
        <f>BX462-BZ462</f>
        <v>0</v>
      </c>
      <c r="CH462" s="3">
        <f>AC462-BX462-BY462+BZ462</f>
        <v>0</v>
      </c>
      <c r="CI462" s="3">
        <f>BY462-BZ462</f>
        <v>0</v>
      </c>
      <c r="CJ462" s="3">
        <f>ROUND(SUMIF(AA451:AA460,"=83377241",GX451:GX460),2)</f>
        <v>0</v>
      </c>
      <c r="CK462" s="3">
        <f>ROUND(SUMIF(AA451:AA460,"=83377241",GY451:GY460),2)</f>
        <v>0</v>
      </c>
      <c r="CL462" s="3">
        <f>ROUND(SUMIF(AA451:AA460,"=83377241",GZ451:GZ460),2)</f>
        <v>0</v>
      </c>
      <c r="CM462" s="3">
        <f>ROUND(SUMIF(AA451:AA460,"=83377241",HD451:HD460),2)</f>
        <v>0</v>
      </c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3"/>
      <c r="DA462" s="3"/>
      <c r="DB462" s="3"/>
      <c r="DC462" s="3"/>
      <c r="DD462" s="3"/>
      <c r="DE462" s="3"/>
      <c r="DF462" s="3"/>
      <c r="DG462" s="4">
        <f t="shared" ref="DG462:DL462" si="742">ROUND(DT462,2)</f>
        <v>0</v>
      </c>
      <c r="DH462" s="4">
        <f t="shared" si="742"/>
        <v>0</v>
      </c>
      <c r="DI462" s="4">
        <f t="shared" si="742"/>
        <v>0</v>
      </c>
      <c r="DJ462" s="4">
        <f t="shared" si="742"/>
        <v>0</v>
      </c>
      <c r="DK462" s="4">
        <f t="shared" si="742"/>
        <v>0</v>
      </c>
      <c r="DL462" s="4">
        <f t="shared" si="742"/>
        <v>0</v>
      </c>
      <c r="DM462" s="4">
        <f>DZ462</f>
        <v>0</v>
      </c>
      <c r="DN462" s="4">
        <f>EA462</f>
        <v>0</v>
      </c>
      <c r="DO462" s="4">
        <f>ROUND(EB462,2)</f>
        <v>0</v>
      </c>
      <c r="DP462" s="4">
        <f>ROUND(EC462,2)</f>
        <v>0</v>
      </c>
      <c r="DQ462" s="4">
        <f>ROUND(ED462,2)</f>
        <v>0</v>
      </c>
      <c r="DR462" s="4"/>
      <c r="DS462" s="4"/>
      <c r="DT462" s="4">
        <f>ROUND(SUMIF(AA451:AA460,"=83377243",O451:O460),2)</f>
        <v>0</v>
      </c>
      <c r="DU462" s="4">
        <f>ROUND(SUMIF(AA451:AA460,"=83377243",P451:P460),2)</f>
        <v>0</v>
      </c>
      <c r="DV462" s="4">
        <f>ROUND(SUMIF(AA451:AA460,"=83377243",Q451:Q460),2)</f>
        <v>0</v>
      </c>
      <c r="DW462" s="4">
        <f>ROUND(SUMIF(AA451:AA460,"=83377243",R451:R460),2)</f>
        <v>0</v>
      </c>
      <c r="DX462" s="4">
        <f>ROUND(SUMIF(AA451:AA460,"=83377243",S451:S460),2)</f>
        <v>0</v>
      </c>
      <c r="DY462" s="4">
        <f>ROUND(SUMIF(AA451:AA460,"=83377243",T451:T460),2)</f>
        <v>0</v>
      </c>
      <c r="DZ462" s="4">
        <f>SUMIF(AA451:AA460,"=83377243",U451:U460)</f>
        <v>0</v>
      </c>
      <c r="EA462" s="4">
        <f>SUMIF(AA451:AA460,"=83377243",V451:V460)</f>
        <v>0</v>
      </c>
      <c r="EB462" s="4">
        <f>ROUND(SUMIF(AA451:AA460,"=83377243",W451:W460),2)</f>
        <v>0</v>
      </c>
      <c r="EC462" s="4">
        <f>ROUND(SUMIF(AA451:AA460,"=83377243",X451:X460),2)</f>
        <v>0</v>
      </c>
      <c r="ED462" s="4">
        <f>ROUND(SUMIF(AA451:AA460,"=83377243",Y451:Y460),2)</f>
        <v>0</v>
      </c>
      <c r="EE462" s="4"/>
      <c r="EF462" s="4"/>
      <c r="EG462" s="4">
        <f t="shared" ref="EG462:EV462" si="743">ROUND(FP462,2)</f>
        <v>0</v>
      </c>
      <c r="EH462" s="4">
        <f t="shared" si="743"/>
        <v>0</v>
      </c>
      <c r="EI462" s="4">
        <f t="shared" si="743"/>
        <v>0</v>
      </c>
      <c r="EJ462" s="4">
        <f t="shared" si="743"/>
        <v>0</v>
      </c>
      <c r="EK462" s="4">
        <f t="shared" si="743"/>
        <v>0</v>
      </c>
      <c r="EL462" s="4">
        <f t="shared" si="743"/>
        <v>0</v>
      </c>
      <c r="EM462" s="4">
        <f t="shared" si="743"/>
        <v>0</v>
      </c>
      <c r="EN462" s="4">
        <f t="shared" si="743"/>
        <v>0</v>
      </c>
      <c r="EO462" s="4">
        <f t="shared" si="743"/>
        <v>0</v>
      </c>
      <c r="EP462" s="4">
        <f t="shared" si="743"/>
        <v>0</v>
      </c>
      <c r="EQ462" s="4">
        <f t="shared" si="743"/>
        <v>0</v>
      </c>
      <c r="ER462" s="4">
        <f t="shared" si="743"/>
        <v>0</v>
      </c>
      <c r="ES462" s="4">
        <f t="shared" si="743"/>
        <v>0</v>
      </c>
      <c r="ET462" s="4">
        <f t="shared" si="743"/>
        <v>0</v>
      </c>
      <c r="EU462" s="4">
        <f t="shared" si="743"/>
        <v>0</v>
      </c>
      <c r="EV462" s="4">
        <f t="shared" si="743"/>
        <v>0</v>
      </c>
      <c r="EW462" s="4"/>
      <c r="EX462" s="4"/>
      <c r="EY462" s="4"/>
      <c r="EZ462" s="4"/>
      <c r="FA462" s="4"/>
      <c r="FB462" s="4"/>
      <c r="FC462" s="4"/>
      <c r="FD462" s="4"/>
      <c r="FE462" s="4"/>
      <c r="FF462" s="4"/>
      <c r="FG462" s="4"/>
      <c r="FH462" s="4"/>
      <c r="FI462" s="4"/>
      <c r="FJ462" s="4"/>
      <c r="FK462" s="4"/>
      <c r="FL462" s="4"/>
      <c r="FM462" s="4"/>
      <c r="FN462" s="4"/>
      <c r="FO462" s="4"/>
      <c r="FP462" s="4">
        <f>ROUND(SUMIF(AA451:AA460,"=83377243",FQ451:FQ460),2)</f>
        <v>0</v>
      </c>
      <c r="FQ462" s="4">
        <f>ROUND(SUMIF(AA451:AA460,"=83377243",FR451:FR460),2)</f>
        <v>0</v>
      </c>
      <c r="FR462" s="4">
        <f>ROUND(SUMIF(AA451:AA460,"=83377243",GL451:GL460),2)</f>
        <v>0</v>
      </c>
      <c r="FS462" s="4">
        <f>ROUND(SUMIF(AA451:AA460,"=83377243",GM451:GM460),2)</f>
        <v>0</v>
      </c>
      <c r="FT462" s="4">
        <f>ROUND(SUMIF(AA451:AA460,"=83377243",GN451:GN460),2)</f>
        <v>0</v>
      </c>
      <c r="FU462" s="4">
        <f>ROUND(SUMIF(AA451:AA460,"=83377243",GO451:GO460),2)</f>
        <v>0</v>
      </c>
      <c r="FV462" s="4">
        <f>ROUND(SUMIF(AA451:AA460,"=83377243",GP451:GP460),2)</f>
        <v>0</v>
      </c>
      <c r="FW462" s="4">
        <f>DU462-FP462</f>
        <v>0</v>
      </c>
      <c r="FX462" s="4">
        <f>DU462-FQ462</f>
        <v>0</v>
      </c>
      <c r="FY462" s="4">
        <f>FP462-FR462</f>
        <v>0</v>
      </c>
      <c r="FZ462" s="4">
        <f>DU462-FP462-FQ462+FR462</f>
        <v>0</v>
      </c>
      <c r="GA462" s="4">
        <f>FQ462-FR462</f>
        <v>0</v>
      </c>
      <c r="GB462" s="4">
        <f>ROUND(SUMIF(AA451:AA460,"=83377243",GX451:GX460),2)</f>
        <v>0</v>
      </c>
      <c r="GC462" s="4">
        <f>ROUND(SUMIF(AA451:AA460,"=83377243",GY451:GY460),2)</f>
        <v>0</v>
      </c>
      <c r="GD462" s="4">
        <f>ROUND(SUMIF(AA451:AA460,"=83377243",GZ451:GZ460),2)</f>
        <v>0</v>
      </c>
      <c r="GE462" s="4">
        <f>ROUND(SUMIF(AA451:AA460,"=83377243",HD451:HD460),2)</f>
        <v>0</v>
      </c>
      <c r="GF462" s="4"/>
      <c r="GG462" s="4"/>
      <c r="GH462" s="4"/>
      <c r="GI462" s="4"/>
      <c r="GJ462" s="4"/>
      <c r="GK462" s="4"/>
      <c r="GL462" s="4"/>
      <c r="GM462" s="4"/>
      <c r="GN462" s="4"/>
      <c r="GO462" s="4"/>
      <c r="GP462" s="4"/>
      <c r="GQ462" s="4"/>
      <c r="GR462" s="4"/>
      <c r="GS462" s="4"/>
      <c r="GT462" s="4"/>
      <c r="GU462" s="4"/>
      <c r="GV462" s="4"/>
      <c r="GW462" s="4"/>
      <c r="GX462" s="4">
        <v>0</v>
      </c>
    </row>
    <row r="464" spans="1:255" x14ac:dyDescent="0.2">
      <c r="A464" s="5">
        <v>50</v>
      </c>
      <c r="B464" s="5">
        <v>0</v>
      </c>
      <c r="C464" s="5">
        <v>0</v>
      </c>
      <c r="D464" s="5">
        <v>1</v>
      </c>
      <c r="E464" s="5">
        <v>201</v>
      </c>
      <c r="F464" s="5">
        <f>ROUND(Source!O462,O464)</f>
        <v>0</v>
      </c>
      <c r="G464" s="5" t="s">
        <v>72</v>
      </c>
      <c r="H464" s="5" t="s">
        <v>73</v>
      </c>
      <c r="I464" s="5"/>
      <c r="J464" s="5"/>
      <c r="K464" s="5">
        <v>201</v>
      </c>
      <c r="L464" s="5">
        <v>1</v>
      </c>
      <c r="M464" s="5">
        <v>3</v>
      </c>
      <c r="N464" s="5" t="s">
        <v>3</v>
      </c>
      <c r="O464" s="5">
        <v>2</v>
      </c>
      <c r="P464" s="5">
        <f>ROUND(Source!DG462,O464)</f>
        <v>0</v>
      </c>
      <c r="Q464" s="5"/>
      <c r="R464" s="5"/>
      <c r="S464" s="5"/>
      <c r="T464" s="5"/>
      <c r="U464" s="5"/>
      <c r="V464" s="5"/>
      <c r="W464" s="5">
        <v>0</v>
      </c>
      <c r="X464" s="5">
        <v>1</v>
      </c>
      <c r="Y464" s="5">
        <v>0</v>
      </c>
      <c r="Z464" s="5">
        <v>0</v>
      </c>
      <c r="AA464" s="5">
        <v>1</v>
      </c>
      <c r="AB464" s="5">
        <v>0</v>
      </c>
    </row>
    <row r="465" spans="1:28" x14ac:dyDescent="0.2">
      <c r="A465" s="5">
        <v>50</v>
      </c>
      <c r="B465" s="5">
        <v>0</v>
      </c>
      <c r="C465" s="5">
        <v>0</v>
      </c>
      <c r="D465" s="5">
        <v>1</v>
      </c>
      <c r="E465" s="5">
        <v>202</v>
      </c>
      <c r="F465" s="5">
        <f>ROUND(Source!P462,O465)</f>
        <v>0</v>
      </c>
      <c r="G465" s="5" t="s">
        <v>74</v>
      </c>
      <c r="H465" s="5" t="s">
        <v>75</v>
      </c>
      <c r="I465" s="5"/>
      <c r="J465" s="5"/>
      <c r="K465" s="5">
        <v>202</v>
      </c>
      <c r="L465" s="5">
        <v>2</v>
      </c>
      <c r="M465" s="5">
        <v>3</v>
      </c>
      <c r="N465" s="5" t="s">
        <v>3</v>
      </c>
      <c r="O465" s="5">
        <v>2</v>
      </c>
      <c r="P465" s="5">
        <f>ROUND(Source!DH462,O465)</f>
        <v>0</v>
      </c>
      <c r="Q465" s="5"/>
      <c r="R465" s="5"/>
      <c r="S465" s="5"/>
      <c r="T465" s="5"/>
      <c r="U465" s="5"/>
      <c r="V465" s="5"/>
      <c r="W465" s="5">
        <v>0</v>
      </c>
      <c r="X465" s="5">
        <v>1</v>
      </c>
      <c r="Y465" s="5">
        <v>0</v>
      </c>
      <c r="Z465" s="5">
        <v>0</v>
      </c>
      <c r="AA465" s="5">
        <v>1</v>
      </c>
      <c r="AB465" s="5">
        <v>0</v>
      </c>
    </row>
    <row r="466" spans="1:28" x14ac:dyDescent="0.2">
      <c r="A466" s="5">
        <v>50</v>
      </c>
      <c r="B466" s="5">
        <v>0</v>
      </c>
      <c r="C466" s="5">
        <v>0</v>
      </c>
      <c r="D466" s="5">
        <v>1</v>
      </c>
      <c r="E466" s="5">
        <v>222</v>
      </c>
      <c r="F466" s="5">
        <f>ROUND(Source!AO462,O466)</f>
        <v>0</v>
      </c>
      <c r="G466" s="5" t="s">
        <v>76</v>
      </c>
      <c r="H466" s="5" t="s">
        <v>77</v>
      </c>
      <c r="I466" s="5"/>
      <c r="J466" s="5"/>
      <c r="K466" s="5">
        <v>222</v>
      </c>
      <c r="L466" s="5">
        <v>3</v>
      </c>
      <c r="M466" s="5">
        <v>3</v>
      </c>
      <c r="N466" s="5" t="s">
        <v>3</v>
      </c>
      <c r="O466" s="5">
        <v>2</v>
      </c>
      <c r="P466" s="5">
        <f>ROUND(Source!EG462,O466)</f>
        <v>0</v>
      </c>
      <c r="Q466" s="5"/>
      <c r="R466" s="5"/>
      <c r="S466" s="5"/>
      <c r="T466" s="5"/>
      <c r="U466" s="5"/>
      <c r="V466" s="5"/>
      <c r="W466" s="5">
        <v>0</v>
      </c>
      <c r="X466" s="5">
        <v>1</v>
      </c>
      <c r="Y466" s="5">
        <v>0</v>
      </c>
      <c r="Z466" s="5">
        <v>0</v>
      </c>
      <c r="AA466" s="5">
        <v>1</v>
      </c>
      <c r="AB466" s="5">
        <v>0</v>
      </c>
    </row>
    <row r="467" spans="1:28" x14ac:dyDescent="0.2">
      <c r="A467" s="5">
        <v>50</v>
      </c>
      <c r="B467" s="5">
        <v>0</v>
      </c>
      <c r="C467" s="5">
        <v>0</v>
      </c>
      <c r="D467" s="5">
        <v>1</v>
      </c>
      <c r="E467" s="5">
        <v>225</v>
      </c>
      <c r="F467" s="5">
        <f>ROUND(Source!AV462,O467)</f>
        <v>0</v>
      </c>
      <c r="G467" s="5" t="s">
        <v>78</v>
      </c>
      <c r="H467" s="5" t="s">
        <v>79</v>
      </c>
      <c r="I467" s="5"/>
      <c r="J467" s="5"/>
      <c r="K467" s="5">
        <v>225</v>
      </c>
      <c r="L467" s="5">
        <v>4</v>
      </c>
      <c r="M467" s="5">
        <v>3</v>
      </c>
      <c r="N467" s="5" t="s">
        <v>3</v>
      </c>
      <c r="O467" s="5">
        <v>2</v>
      </c>
      <c r="P467" s="5">
        <f>ROUND(Source!EN462,O467)</f>
        <v>0</v>
      </c>
      <c r="Q467" s="5"/>
      <c r="R467" s="5"/>
      <c r="S467" s="5"/>
      <c r="T467" s="5"/>
      <c r="U467" s="5"/>
      <c r="V467" s="5"/>
      <c r="W467" s="5">
        <v>0</v>
      </c>
      <c r="X467" s="5">
        <v>1</v>
      </c>
      <c r="Y467" s="5">
        <v>0</v>
      </c>
      <c r="Z467" s="5">
        <v>0</v>
      </c>
      <c r="AA467" s="5">
        <v>1</v>
      </c>
      <c r="AB467" s="5">
        <v>0</v>
      </c>
    </row>
    <row r="468" spans="1:28" x14ac:dyDescent="0.2">
      <c r="A468" s="5">
        <v>50</v>
      </c>
      <c r="B468" s="5">
        <v>0</v>
      </c>
      <c r="C468" s="5">
        <v>0</v>
      </c>
      <c r="D468" s="5">
        <v>1</v>
      </c>
      <c r="E468" s="5">
        <v>226</v>
      </c>
      <c r="F468" s="5">
        <f>ROUND(Source!AW462,O468)</f>
        <v>0</v>
      </c>
      <c r="G468" s="5" t="s">
        <v>80</v>
      </c>
      <c r="H468" s="5" t="s">
        <v>81</v>
      </c>
      <c r="I468" s="5"/>
      <c r="J468" s="5"/>
      <c r="K468" s="5">
        <v>226</v>
      </c>
      <c r="L468" s="5">
        <v>5</v>
      </c>
      <c r="M468" s="5">
        <v>3</v>
      </c>
      <c r="N468" s="5" t="s">
        <v>3</v>
      </c>
      <c r="O468" s="5">
        <v>2</v>
      </c>
      <c r="P468" s="5">
        <f>ROUND(Source!EO462,O468)</f>
        <v>0</v>
      </c>
      <c r="Q468" s="5"/>
      <c r="R468" s="5"/>
      <c r="S468" s="5"/>
      <c r="T468" s="5"/>
      <c r="U468" s="5"/>
      <c r="V468" s="5"/>
      <c r="W468" s="5">
        <v>0</v>
      </c>
      <c r="X468" s="5">
        <v>1</v>
      </c>
      <c r="Y468" s="5">
        <v>0</v>
      </c>
      <c r="Z468" s="5">
        <v>0</v>
      </c>
      <c r="AA468" s="5">
        <v>1</v>
      </c>
      <c r="AB468" s="5">
        <v>0</v>
      </c>
    </row>
    <row r="469" spans="1:28" x14ac:dyDescent="0.2">
      <c r="A469" s="5">
        <v>50</v>
      </c>
      <c r="B469" s="5">
        <v>0</v>
      </c>
      <c r="C469" s="5">
        <v>0</v>
      </c>
      <c r="D469" s="5">
        <v>1</v>
      </c>
      <c r="E469" s="5">
        <v>227</v>
      </c>
      <c r="F469" s="5">
        <f>ROUND(Source!AX462,O469)</f>
        <v>0</v>
      </c>
      <c r="G469" s="5" t="s">
        <v>82</v>
      </c>
      <c r="H469" s="5" t="s">
        <v>83</v>
      </c>
      <c r="I469" s="5"/>
      <c r="J469" s="5"/>
      <c r="K469" s="5">
        <v>227</v>
      </c>
      <c r="L469" s="5">
        <v>6</v>
      </c>
      <c r="M469" s="5">
        <v>3</v>
      </c>
      <c r="N469" s="5" t="s">
        <v>3</v>
      </c>
      <c r="O469" s="5">
        <v>2</v>
      </c>
      <c r="P469" s="5">
        <f>ROUND(Source!EP462,O469)</f>
        <v>0</v>
      </c>
      <c r="Q469" s="5"/>
      <c r="R469" s="5"/>
      <c r="S469" s="5"/>
      <c r="T469" s="5"/>
      <c r="U469" s="5"/>
      <c r="V469" s="5"/>
      <c r="W469" s="5">
        <v>0</v>
      </c>
      <c r="X469" s="5">
        <v>1</v>
      </c>
      <c r="Y469" s="5">
        <v>0</v>
      </c>
      <c r="Z469" s="5">
        <v>0</v>
      </c>
      <c r="AA469" s="5">
        <v>1</v>
      </c>
      <c r="AB469" s="5">
        <v>0</v>
      </c>
    </row>
    <row r="470" spans="1:28" x14ac:dyDescent="0.2">
      <c r="A470" s="5">
        <v>50</v>
      </c>
      <c r="B470" s="5">
        <v>0</v>
      </c>
      <c r="C470" s="5">
        <v>0</v>
      </c>
      <c r="D470" s="5">
        <v>1</v>
      </c>
      <c r="E470" s="5">
        <v>228</v>
      </c>
      <c r="F470" s="5">
        <f>ROUND(Source!AY462,O470)</f>
        <v>0</v>
      </c>
      <c r="G470" s="5" t="s">
        <v>84</v>
      </c>
      <c r="H470" s="5" t="s">
        <v>85</v>
      </c>
      <c r="I470" s="5"/>
      <c r="J470" s="5"/>
      <c r="K470" s="5">
        <v>228</v>
      </c>
      <c r="L470" s="5">
        <v>7</v>
      </c>
      <c r="M470" s="5">
        <v>3</v>
      </c>
      <c r="N470" s="5" t="s">
        <v>3</v>
      </c>
      <c r="O470" s="5">
        <v>2</v>
      </c>
      <c r="P470" s="5">
        <f>ROUND(Source!EQ462,O470)</f>
        <v>0</v>
      </c>
      <c r="Q470" s="5"/>
      <c r="R470" s="5"/>
      <c r="S470" s="5"/>
      <c r="T470" s="5"/>
      <c r="U470" s="5"/>
      <c r="V470" s="5"/>
      <c r="W470" s="5">
        <v>0</v>
      </c>
      <c r="X470" s="5">
        <v>1</v>
      </c>
      <c r="Y470" s="5">
        <v>0</v>
      </c>
      <c r="Z470" s="5">
        <v>0</v>
      </c>
      <c r="AA470" s="5">
        <v>1</v>
      </c>
      <c r="AB470" s="5">
        <v>0</v>
      </c>
    </row>
    <row r="471" spans="1:28" x14ac:dyDescent="0.2">
      <c r="A471" s="5">
        <v>50</v>
      </c>
      <c r="B471" s="5">
        <v>0</v>
      </c>
      <c r="C471" s="5">
        <v>0</v>
      </c>
      <c r="D471" s="5">
        <v>1</v>
      </c>
      <c r="E471" s="5">
        <v>216</v>
      </c>
      <c r="F471" s="5">
        <f>ROUND(Source!AP462,O471)</f>
        <v>0</v>
      </c>
      <c r="G471" s="5" t="s">
        <v>86</v>
      </c>
      <c r="H471" s="5" t="s">
        <v>87</v>
      </c>
      <c r="I471" s="5"/>
      <c r="J471" s="5"/>
      <c r="K471" s="5">
        <v>216</v>
      </c>
      <c r="L471" s="5">
        <v>8</v>
      </c>
      <c r="M471" s="5">
        <v>3</v>
      </c>
      <c r="N471" s="5" t="s">
        <v>3</v>
      </c>
      <c r="O471" s="5">
        <v>2</v>
      </c>
      <c r="P471" s="5">
        <f>ROUND(Source!EH462,O471)</f>
        <v>0</v>
      </c>
      <c r="Q471" s="5"/>
      <c r="R471" s="5"/>
      <c r="S471" s="5"/>
      <c r="T471" s="5"/>
      <c r="U471" s="5"/>
      <c r="V471" s="5"/>
      <c r="W471" s="5">
        <v>0</v>
      </c>
      <c r="X471" s="5">
        <v>1</v>
      </c>
      <c r="Y471" s="5">
        <v>0</v>
      </c>
      <c r="Z471" s="5">
        <v>0</v>
      </c>
      <c r="AA471" s="5">
        <v>1</v>
      </c>
      <c r="AB471" s="5">
        <v>0</v>
      </c>
    </row>
    <row r="472" spans="1:28" x14ac:dyDescent="0.2">
      <c r="A472" s="5">
        <v>50</v>
      </c>
      <c r="B472" s="5">
        <v>0</v>
      </c>
      <c r="C472" s="5">
        <v>0</v>
      </c>
      <c r="D472" s="5">
        <v>1</v>
      </c>
      <c r="E472" s="5">
        <v>223</v>
      </c>
      <c r="F472" s="5">
        <f>ROUND(Source!AQ462,O472)</f>
        <v>0</v>
      </c>
      <c r="G472" s="5" t="s">
        <v>88</v>
      </c>
      <c r="H472" s="5" t="s">
        <v>89</v>
      </c>
      <c r="I472" s="5"/>
      <c r="J472" s="5"/>
      <c r="K472" s="5">
        <v>223</v>
      </c>
      <c r="L472" s="5">
        <v>9</v>
      </c>
      <c r="M472" s="5">
        <v>3</v>
      </c>
      <c r="N472" s="5" t="s">
        <v>3</v>
      </c>
      <c r="O472" s="5">
        <v>2</v>
      </c>
      <c r="P472" s="5">
        <f>ROUND(Source!EI462,O472)</f>
        <v>0</v>
      </c>
      <c r="Q472" s="5"/>
      <c r="R472" s="5"/>
      <c r="S472" s="5"/>
      <c r="T472" s="5"/>
      <c r="U472" s="5"/>
      <c r="V472" s="5"/>
      <c r="W472" s="5">
        <v>0</v>
      </c>
      <c r="X472" s="5">
        <v>1</v>
      </c>
      <c r="Y472" s="5">
        <v>0</v>
      </c>
      <c r="Z472" s="5">
        <v>0</v>
      </c>
      <c r="AA472" s="5">
        <v>1</v>
      </c>
      <c r="AB472" s="5">
        <v>0</v>
      </c>
    </row>
    <row r="473" spans="1:28" x14ac:dyDescent="0.2">
      <c r="A473" s="5">
        <v>50</v>
      </c>
      <c r="B473" s="5">
        <v>0</v>
      </c>
      <c r="C473" s="5">
        <v>0</v>
      </c>
      <c r="D473" s="5">
        <v>1</v>
      </c>
      <c r="E473" s="5">
        <v>229</v>
      </c>
      <c r="F473" s="5">
        <f>ROUND(Source!AZ462,O473)</f>
        <v>0</v>
      </c>
      <c r="G473" s="5" t="s">
        <v>90</v>
      </c>
      <c r="H473" s="5" t="s">
        <v>91</v>
      </c>
      <c r="I473" s="5"/>
      <c r="J473" s="5"/>
      <c r="K473" s="5">
        <v>229</v>
      </c>
      <c r="L473" s="5">
        <v>10</v>
      </c>
      <c r="M473" s="5">
        <v>3</v>
      </c>
      <c r="N473" s="5" t="s">
        <v>3</v>
      </c>
      <c r="O473" s="5">
        <v>2</v>
      </c>
      <c r="P473" s="5">
        <f>ROUND(Source!ER462,O473)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8" x14ac:dyDescent="0.2">
      <c r="A474" s="5">
        <v>50</v>
      </c>
      <c r="B474" s="5">
        <v>0</v>
      </c>
      <c r="C474" s="5">
        <v>0</v>
      </c>
      <c r="D474" s="5">
        <v>1</v>
      </c>
      <c r="E474" s="5">
        <v>203</v>
      </c>
      <c r="F474" s="5">
        <f>ROUND(Source!Q462,O474)</f>
        <v>0</v>
      </c>
      <c r="G474" s="5" t="s">
        <v>92</v>
      </c>
      <c r="H474" s="5" t="s">
        <v>93</v>
      </c>
      <c r="I474" s="5"/>
      <c r="J474" s="5"/>
      <c r="K474" s="5">
        <v>203</v>
      </c>
      <c r="L474" s="5">
        <v>11</v>
      </c>
      <c r="M474" s="5">
        <v>3</v>
      </c>
      <c r="N474" s="5" t="s">
        <v>3</v>
      </c>
      <c r="O474" s="5">
        <v>2</v>
      </c>
      <c r="P474" s="5">
        <f>ROUND(Source!DI462,O474)</f>
        <v>0</v>
      </c>
      <c r="Q474" s="5"/>
      <c r="R474" s="5"/>
      <c r="S474" s="5"/>
      <c r="T474" s="5"/>
      <c r="U474" s="5"/>
      <c r="V474" s="5"/>
      <c r="W474" s="5">
        <v>0</v>
      </c>
      <c r="X474" s="5">
        <v>1</v>
      </c>
      <c r="Y474" s="5">
        <v>0</v>
      </c>
      <c r="Z474" s="5">
        <v>0</v>
      </c>
      <c r="AA474" s="5">
        <v>1</v>
      </c>
      <c r="AB474" s="5">
        <v>0</v>
      </c>
    </row>
    <row r="475" spans="1:28" x14ac:dyDescent="0.2">
      <c r="A475" s="5">
        <v>50</v>
      </c>
      <c r="B475" s="5">
        <v>0</v>
      </c>
      <c r="C475" s="5">
        <v>0</v>
      </c>
      <c r="D475" s="5">
        <v>1</v>
      </c>
      <c r="E475" s="5">
        <v>231</v>
      </c>
      <c r="F475" s="5">
        <f>ROUND(Source!BB462,O475)</f>
        <v>0</v>
      </c>
      <c r="G475" s="5" t="s">
        <v>94</v>
      </c>
      <c r="H475" s="5" t="s">
        <v>95</v>
      </c>
      <c r="I475" s="5"/>
      <c r="J475" s="5"/>
      <c r="K475" s="5">
        <v>231</v>
      </c>
      <c r="L475" s="5">
        <v>12</v>
      </c>
      <c r="M475" s="5">
        <v>3</v>
      </c>
      <c r="N475" s="5" t="s">
        <v>3</v>
      </c>
      <c r="O475" s="5">
        <v>2</v>
      </c>
      <c r="P475" s="5">
        <f>ROUND(Source!ET462,O475)</f>
        <v>0</v>
      </c>
      <c r="Q475" s="5"/>
      <c r="R475" s="5"/>
      <c r="S475" s="5"/>
      <c r="T475" s="5"/>
      <c r="U475" s="5"/>
      <c r="V475" s="5"/>
      <c r="W475" s="5">
        <v>0</v>
      </c>
      <c r="X475" s="5">
        <v>1</v>
      </c>
      <c r="Y475" s="5">
        <v>0</v>
      </c>
      <c r="Z475" s="5">
        <v>0</v>
      </c>
      <c r="AA475" s="5">
        <v>1</v>
      </c>
      <c r="AB475" s="5">
        <v>0</v>
      </c>
    </row>
    <row r="476" spans="1:28" x14ac:dyDescent="0.2">
      <c r="A476" s="5">
        <v>50</v>
      </c>
      <c r="B476" s="5">
        <v>0</v>
      </c>
      <c r="C476" s="5">
        <v>0</v>
      </c>
      <c r="D476" s="5">
        <v>1</v>
      </c>
      <c r="E476" s="5">
        <v>204</v>
      </c>
      <c r="F476" s="5">
        <f>ROUND(Source!R462,O476)</f>
        <v>0</v>
      </c>
      <c r="G476" s="5" t="s">
        <v>96</v>
      </c>
      <c r="H476" s="5" t="s">
        <v>97</v>
      </c>
      <c r="I476" s="5"/>
      <c r="J476" s="5"/>
      <c r="K476" s="5">
        <v>204</v>
      </c>
      <c r="L476" s="5">
        <v>13</v>
      </c>
      <c r="M476" s="5">
        <v>3</v>
      </c>
      <c r="N476" s="5" t="s">
        <v>3</v>
      </c>
      <c r="O476" s="5">
        <v>2</v>
      </c>
      <c r="P476" s="5">
        <f>ROUND(Source!DJ462,O476)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8" x14ac:dyDescent="0.2">
      <c r="A477" s="5">
        <v>50</v>
      </c>
      <c r="B477" s="5">
        <v>0</v>
      </c>
      <c r="C477" s="5">
        <v>0</v>
      </c>
      <c r="D477" s="5">
        <v>1</v>
      </c>
      <c r="E477" s="5">
        <v>205</v>
      </c>
      <c r="F477" s="5">
        <f>ROUND(Source!S462,O477)</f>
        <v>0</v>
      </c>
      <c r="G477" s="5" t="s">
        <v>98</v>
      </c>
      <c r="H477" s="5" t="s">
        <v>99</v>
      </c>
      <c r="I477" s="5"/>
      <c r="J477" s="5"/>
      <c r="K477" s="5">
        <v>205</v>
      </c>
      <c r="L477" s="5">
        <v>14</v>
      </c>
      <c r="M477" s="5">
        <v>3</v>
      </c>
      <c r="N477" s="5" t="s">
        <v>3</v>
      </c>
      <c r="O477" s="5">
        <v>2</v>
      </c>
      <c r="P477" s="5">
        <f>ROUND(Source!DK462,O477)</f>
        <v>0</v>
      </c>
      <c r="Q477" s="5"/>
      <c r="R477" s="5"/>
      <c r="S477" s="5"/>
      <c r="T477" s="5"/>
      <c r="U477" s="5"/>
      <c r="V477" s="5"/>
      <c r="W477" s="5">
        <v>0</v>
      </c>
      <c r="X477" s="5">
        <v>1</v>
      </c>
      <c r="Y477" s="5">
        <v>0</v>
      </c>
      <c r="Z477" s="5">
        <v>0</v>
      </c>
      <c r="AA477" s="5">
        <v>1</v>
      </c>
      <c r="AB477" s="5">
        <v>0</v>
      </c>
    </row>
    <row r="478" spans="1:28" x14ac:dyDescent="0.2">
      <c r="A478" s="5">
        <v>50</v>
      </c>
      <c r="B478" s="5">
        <v>0</v>
      </c>
      <c r="C478" s="5">
        <v>0</v>
      </c>
      <c r="D478" s="5">
        <v>1</v>
      </c>
      <c r="E478" s="5">
        <v>232</v>
      </c>
      <c r="F478" s="5">
        <f>ROUND(Source!BC462,O478)</f>
        <v>0</v>
      </c>
      <c r="G478" s="5" t="s">
        <v>100</v>
      </c>
      <c r="H478" s="5" t="s">
        <v>101</v>
      </c>
      <c r="I478" s="5"/>
      <c r="J478" s="5"/>
      <c r="K478" s="5">
        <v>232</v>
      </c>
      <c r="L478" s="5">
        <v>15</v>
      </c>
      <c r="M478" s="5">
        <v>3</v>
      </c>
      <c r="N478" s="5" t="s">
        <v>3</v>
      </c>
      <c r="O478" s="5">
        <v>2</v>
      </c>
      <c r="P478" s="5">
        <f>ROUND(Source!EU462,O478)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8" x14ac:dyDescent="0.2">
      <c r="A479" s="5">
        <v>50</v>
      </c>
      <c r="B479" s="5">
        <v>0</v>
      </c>
      <c r="C479" s="5">
        <v>0</v>
      </c>
      <c r="D479" s="5">
        <v>1</v>
      </c>
      <c r="E479" s="5">
        <v>214</v>
      </c>
      <c r="F479" s="5">
        <f>ROUND(Source!AS462,O479)</f>
        <v>0</v>
      </c>
      <c r="G479" s="5" t="s">
        <v>102</v>
      </c>
      <c r="H479" s="5" t="s">
        <v>103</v>
      </c>
      <c r="I479" s="5"/>
      <c r="J479" s="5"/>
      <c r="K479" s="5">
        <v>214</v>
      </c>
      <c r="L479" s="5">
        <v>16</v>
      </c>
      <c r="M479" s="5">
        <v>3</v>
      </c>
      <c r="N479" s="5" t="s">
        <v>3</v>
      </c>
      <c r="O479" s="5">
        <v>2</v>
      </c>
      <c r="P479" s="5">
        <f>ROUND(Source!EK462,O479)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8" x14ac:dyDescent="0.2">
      <c r="A480" s="5">
        <v>50</v>
      </c>
      <c r="B480" s="5">
        <v>0</v>
      </c>
      <c r="C480" s="5">
        <v>0</v>
      </c>
      <c r="D480" s="5">
        <v>1</v>
      </c>
      <c r="E480" s="5">
        <v>215</v>
      </c>
      <c r="F480" s="5">
        <f>ROUND(Source!AT462,O480)</f>
        <v>0</v>
      </c>
      <c r="G480" s="5" t="s">
        <v>104</v>
      </c>
      <c r="H480" s="5" t="s">
        <v>105</v>
      </c>
      <c r="I480" s="5"/>
      <c r="J480" s="5"/>
      <c r="K480" s="5">
        <v>215</v>
      </c>
      <c r="L480" s="5">
        <v>17</v>
      </c>
      <c r="M480" s="5">
        <v>3</v>
      </c>
      <c r="N480" s="5" t="s">
        <v>3</v>
      </c>
      <c r="O480" s="5">
        <v>2</v>
      </c>
      <c r="P480" s="5">
        <f>ROUND(Source!EL462,O480)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06" x14ac:dyDescent="0.2">
      <c r="A481" s="5">
        <v>50</v>
      </c>
      <c r="B481" s="5">
        <v>0</v>
      </c>
      <c r="C481" s="5">
        <v>0</v>
      </c>
      <c r="D481" s="5">
        <v>1</v>
      </c>
      <c r="E481" s="5">
        <v>217</v>
      </c>
      <c r="F481" s="5">
        <f>ROUND(Source!AU462,O481)</f>
        <v>0</v>
      </c>
      <c r="G481" s="5" t="s">
        <v>106</v>
      </c>
      <c r="H481" s="5" t="s">
        <v>107</v>
      </c>
      <c r="I481" s="5"/>
      <c r="J481" s="5"/>
      <c r="K481" s="5">
        <v>217</v>
      </c>
      <c r="L481" s="5">
        <v>18</v>
      </c>
      <c r="M481" s="5">
        <v>3</v>
      </c>
      <c r="N481" s="5" t="s">
        <v>3</v>
      </c>
      <c r="O481" s="5">
        <v>2</v>
      </c>
      <c r="P481" s="5">
        <f>ROUND(Source!EM462,O481)</f>
        <v>0</v>
      </c>
      <c r="Q481" s="5"/>
      <c r="R481" s="5"/>
      <c r="S481" s="5"/>
      <c r="T481" s="5"/>
      <c r="U481" s="5"/>
      <c r="V481" s="5"/>
      <c r="W481" s="5">
        <v>0</v>
      </c>
      <c r="X481" s="5">
        <v>1</v>
      </c>
      <c r="Y481" s="5">
        <v>0</v>
      </c>
      <c r="Z481" s="5">
        <v>0</v>
      </c>
      <c r="AA481" s="5">
        <v>1</v>
      </c>
      <c r="AB481" s="5">
        <v>0</v>
      </c>
    </row>
    <row r="482" spans="1:206" x14ac:dyDescent="0.2">
      <c r="A482" s="5">
        <v>50</v>
      </c>
      <c r="B482" s="5">
        <v>0</v>
      </c>
      <c r="C482" s="5">
        <v>0</v>
      </c>
      <c r="D482" s="5">
        <v>1</v>
      </c>
      <c r="E482" s="5">
        <v>230</v>
      </c>
      <c r="F482" s="5">
        <f>ROUND(Source!BA462,O482)</f>
        <v>0</v>
      </c>
      <c r="G482" s="5" t="s">
        <v>108</v>
      </c>
      <c r="H482" s="5" t="s">
        <v>109</v>
      </c>
      <c r="I482" s="5"/>
      <c r="J482" s="5"/>
      <c r="K482" s="5">
        <v>230</v>
      </c>
      <c r="L482" s="5">
        <v>19</v>
      </c>
      <c r="M482" s="5">
        <v>3</v>
      </c>
      <c r="N482" s="5" t="s">
        <v>3</v>
      </c>
      <c r="O482" s="5">
        <v>2</v>
      </c>
      <c r="P482" s="5">
        <f>ROUND(Source!ES462,O482)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06" x14ac:dyDescent="0.2">
      <c r="A483" s="5">
        <v>50</v>
      </c>
      <c r="B483" s="5">
        <v>0</v>
      </c>
      <c r="C483" s="5">
        <v>0</v>
      </c>
      <c r="D483" s="5">
        <v>1</v>
      </c>
      <c r="E483" s="5">
        <v>206</v>
      </c>
      <c r="F483" s="5">
        <f>ROUND(Source!T462,O483)</f>
        <v>0</v>
      </c>
      <c r="G483" s="5" t="s">
        <v>110</v>
      </c>
      <c r="H483" s="5" t="s">
        <v>111</v>
      </c>
      <c r="I483" s="5"/>
      <c r="J483" s="5"/>
      <c r="K483" s="5">
        <v>206</v>
      </c>
      <c r="L483" s="5">
        <v>20</v>
      </c>
      <c r="M483" s="5">
        <v>3</v>
      </c>
      <c r="N483" s="5" t="s">
        <v>3</v>
      </c>
      <c r="O483" s="5">
        <v>2</v>
      </c>
      <c r="P483" s="5">
        <f>ROUND(Source!DL462,O483)</f>
        <v>0</v>
      </c>
      <c r="Q483" s="5"/>
      <c r="R483" s="5"/>
      <c r="S483" s="5"/>
      <c r="T483" s="5"/>
      <c r="U483" s="5"/>
      <c r="V483" s="5"/>
      <c r="W483" s="5">
        <v>0</v>
      </c>
      <c r="X483" s="5">
        <v>1</v>
      </c>
      <c r="Y483" s="5">
        <v>0</v>
      </c>
      <c r="Z483" s="5">
        <v>0</v>
      </c>
      <c r="AA483" s="5">
        <v>1</v>
      </c>
      <c r="AB483" s="5">
        <v>0</v>
      </c>
    </row>
    <row r="484" spans="1:206" x14ac:dyDescent="0.2">
      <c r="A484" s="5">
        <v>50</v>
      </c>
      <c r="B484" s="5">
        <v>0</v>
      </c>
      <c r="C484" s="5">
        <v>0</v>
      </c>
      <c r="D484" s="5">
        <v>1</v>
      </c>
      <c r="E484" s="5">
        <v>207</v>
      </c>
      <c r="F484" s="5">
        <f>Source!U462</f>
        <v>0</v>
      </c>
      <c r="G484" s="5" t="s">
        <v>112</v>
      </c>
      <c r="H484" s="5" t="s">
        <v>113</v>
      </c>
      <c r="I484" s="5"/>
      <c r="J484" s="5"/>
      <c r="K484" s="5">
        <v>207</v>
      </c>
      <c r="L484" s="5">
        <v>21</v>
      </c>
      <c r="M484" s="5">
        <v>3</v>
      </c>
      <c r="N484" s="5" t="s">
        <v>3</v>
      </c>
      <c r="O484" s="5">
        <v>-1</v>
      </c>
      <c r="P484" s="5">
        <f>Source!DM462</f>
        <v>0</v>
      </c>
      <c r="Q484" s="5"/>
      <c r="R484" s="5"/>
      <c r="S484" s="5"/>
      <c r="T484" s="5"/>
      <c r="U484" s="5"/>
      <c r="V484" s="5"/>
      <c r="W484" s="5">
        <v>0</v>
      </c>
      <c r="X484" s="5">
        <v>1</v>
      </c>
      <c r="Y484" s="5">
        <v>0</v>
      </c>
      <c r="Z484" s="5">
        <v>0</v>
      </c>
      <c r="AA484" s="5">
        <v>1</v>
      </c>
      <c r="AB484" s="5">
        <v>0</v>
      </c>
    </row>
    <row r="485" spans="1:206" x14ac:dyDescent="0.2">
      <c r="A485" s="5">
        <v>50</v>
      </c>
      <c r="B485" s="5">
        <v>0</v>
      </c>
      <c r="C485" s="5">
        <v>0</v>
      </c>
      <c r="D485" s="5">
        <v>1</v>
      </c>
      <c r="E485" s="5">
        <v>208</v>
      </c>
      <c r="F485" s="5">
        <f>Source!V462</f>
        <v>0</v>
      </c>
      <c r="G485" s="5" t="s">
        <v>114</v>
      </c>
      <c r="H485" s="5" t="s">
        <v>115</v>
      </c>
      <c r="I485" s="5"/>
      <c r="J485" s="5"/>
      <c r="K485" s="5">
        <v>208</v>
      </c>
      <c r="L485" s="5">
        <v>22</v>
      </c>
      <c r="M485" s="5">
        <v>3</v>
      </c>
      <c r="N485" s="5" t="s">
        <v>3</v>
      </c>
      <c r="O485" s="5">
        <v>-1</v>
      </c>
      <c r="P485" s="5">
        <f>Source!DN462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06" x14ac:dyDescent="0.2">
      <c r="A486" s="5">
        <v>50</v>
      </c>
      <c r="B486" s="5">
        <v>0</v>
      </c>
      <c r="C486" s="5">
        <v>0</v>
      </c>
      <c r="D486" s="5">
        <v>1</v>
      </c>
      <c r="E486" s="5">
        <v>209</v>
      </c>
      <c r="F486" s="5">
        <f>ROUND(Source!W462,O486)</f>
        <v>0</v>
      </c>
      <c r="G486" s="5" t="s">
        <v>116</v>
      </c>
      <c r="H486" s="5" t="s">
        <v>117</v>
      </c>
      <c r="I486" s="5"/>
      <c r="J486" s="5"/>
      <c r="K486" s="5">
        <v>209</v>
      </c>
      <c r="L486" s="5">
        <v>23</v>
      </c>
      <c r="M486" s="5">
        <v>3</v>
      </c>
      <c r="N486" s="5" t="s">
        <v>3</v>
      </c>
      <c r="O486" s="5">
        <v>2</v>
      </c>
      <c r="P486" s="5">
        <f>ROUND(Source!DO462,O486)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06" x14ac:dyDescent="0.2">
      <c r="A487" s="5">
        <v>50</v>
      </c>
      <c r="B487" s="5">
        <v>0</v>
      </c>
      <c r="C487" s="5">
        <v>0</v>
      </c>
      <c r="D487" s="5">
        <v>1</v>
      </c>
      <c r="E487" s="5">
        <v>233</v>
      </c>
      <c r="F487" s="5">
        <f>ROUND(Source!BD462,O487)</f>
        <v>0</v>
      </c>
      <c r="G487" s="5" t="s">
        <v>118</v>
      </c>
      <c r="H487" s="5" t="s">
        <v>119</v>
      </c>
      <c r="I487" s="5"/>
      <c r="J487" s="5"/>
      <c r="K487" s="5">
        <v>233</v>
      </c>
      <c r="L487" s="5">
        <v>24</v>
      </c>
      <c r="M487" s="5">
        <v>3</v>
      </c>
      <c r="N487" s="5" t="s">
        <v>3</v>
      </c>
      <c r="O487" s="5">
        <v>2</v>
      </c>
      <c r="P487" s="5">
        <f>ROUND(Source!EV462,O487)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06" x14ac:dyDescent="0.2">
      <c r="A488" s="5">
        <v>50</v>
      </c>
      <c r="B488" s="5">
        <v>0</v>
      </c>
      <c r="C488" s="5">
        <v>0</v>
      </c>
      <c r="D488" s="5">
        <v>1</v>
      </c>
      <c r="E488" s="5">
        <v>210</v>
      </c>
      <c r="F488" s="5">
        <f>ROUND(Source!X462,O488)</f>
        <v>0</v>
      </c>
      <c r="G488" s="5" t="s">
        <v>120</v>
      </c>
      <c r="H488" s="5" t="s">
        <v>121</v>
      </c>
      <c r="I488" s="5"/>
      <c r="J488" s="5"/>
      <c r="K488" s="5">
        <v>210</v>
      </c>
      <c r="L488" s="5">
        <v>25</v>
      </c>
      <c r="M488" s="5">
        <v>3</v>
      </c>
      <c r="N488" s="5" t="s">
        <v>3</v>
      </c>
      <c r="O488" s="5">
        <v>2</v>
      </c>
      <c r="P488" s="5">
        <f>ROUND(Source!DP462,O488)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06" x14ac:dyDescent="0.2">
      <c r="A489" s="5">
        <v>50</v>
      </c>
      <c r="B489" s="5">
        <v>0</v>
      </c>
      <c r="C489" s="5">
        <v>0</v>
      </c>
      <c r="D489" s="5">
        <v>1</v>
      </c>
      <c r="E489" s="5">
        <v>211</v>
      </c>
      <c r="F489" s="5">
        <f>ROUND(Source!Y462,O489)</f>
        <v>0</v>
      </c>
      <c r="G489" s="5" t="s">
        <v>122</v>
      </c>
      <c r="H489" s="5" t="s">
        <v>123</v>
      </c>
      <c r="I489" s="5"/>
      <c r="J489" s="5"/>
      <c r="K489" s="5">
        <v>211</v>
      </c>
      <c r="L489" s="5">
        <v>26</v>
      </c>
      <c r="M489" s="5">
        <v>3</v>
      </c>
      <c r="N489" s="5" t="s">
        <v>3</v>
      </c>
      <c r="O489" s="5">
        <v>2</v>
      </c>
      <c r="P489" s="5">
        <f>ROUND(Source!DQ462,O489)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06" x14ac:dyDescent="0.2">
      <c r="A490" s="5">
        <v>50</v>
      </c>
      <c r="B490" s="5">
        <v>0</v>
      </c>
      <c r="C490" s="5">
        <v>0</v>
      </c>
      <c r="D490" s="5">
        <v>1</v>
      </c>
      <c r="E490" s="5">
        <v>224</v>
      </c>
      <c r="F490" s="5">
        <f>ROUND(Source!AR462,O490)</f>
        <v>0</v>
      </c>
      <c r="G490" s="5" t="s">
        <v>124</v>
      </c>
      <c r="H490" s="5" t="s">
        <v>125</v>
      </c>
      <c r="I490" s="5"/>
      <c r="J490" s="5"/>
      <c r="K490" s="5">
        <v>224</v>
      </c>
      <c r="L490" s="5">
        <v>27</v>
      </c>
      <c r="M490" s="5">
        <v>3</v>
      </c>
      <c r="N490" s="5" t="s">
        <v>3</v>
      </c>
      <c r="O490" s="5">
        <v>2</v>
      </c>
      <c r="P490" s="5">
        <f>ROUND(Source!EJ462,O490)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2" spans="1:206" x14ac:dyDescent="0.2">
      <c r="A492" s="3">
        <v>51</v>
      </c>
      <c r="B492" s="3">
        <f>B20</f>
        <v>1</v>
      </c>
      <c r="C492" s="3">
        <f>A20</f>
        <v>3</v>
      </c>
      <c r="D492" s="3">
        <f>ROW(A20)</f>
        <v>20</v>
      </c>
      <c r="E492" s="3"/>
      <c r="F492" s="3" t="str">
        <f>IF(F20&lt;&gt;"",F20,"")</f>
        <v>02-01-03</v>
      </c>
      <c r="G492" s="3" t="str">
        <f>IF(G20&lt;&gt;"",G20,"")</f>
        <v>Прокладка КЛ-10кВ в траншее</v>
      </c>
      <c r="H492" s="3">
        <v>0</v>
      </c>
      <c r="I492" s="3"/>
      <c r="J492" s="3"/>
      <c r="K492" s="3"/>
      <c r="L492" s="3"/>
      <c r="M492" s="3"/>
      <c r="N492" s="3"/>
      <c r="O492" s="3">
        <f t="shared" ref="O492:T492" si="744">ROUND(O52+O302+O417+O462+AB492,2)</f>
        <v>30511.18</v>
      </c>
      <c r="P492" s="3">
        <f t="shared" si="744"/>
        <v>28832.33</v>
      </c>
      <c r="Q492" s="3">
        <f t="shared" si="744"/>
        <v>512.26</v>
      </c>
      <c r="R492" s="3">
        <f t="shared" si="744"/>
        <v>72.89</v>
      </c>
      <c r="S492" s="3">
        <f t="shared" si="744"/>
        <v>1166.5899999999999</v>
      </c>
      <c r="T492" s="3">
        <f t="shared" si="744"/>
        <v>0</v>
      </c>
      <c r="U492" s="3">
        <f>U52+U302+U417+U462+AH492</f>
        <v>102.76424195654998</v>
      </c>
      <c r="V492" s="3">
        <f>V52+V302+V417+V462+AI492</f>
        <v>0</v>
      </c>
      <c r="W492" s="3">
        <f>ROUND(W52+W302+W417+W462+AJ492,2)</f>
        <v>0</v>
      </c>
      <c r="X492" s="3">
        <f>ROUND(X52+X302+X417+X462+AK492,2)</f>
        <v>1185.22</v>
      </c>
      <c r="Y492" s="3">
        <f>ROUND(Y52+Y302+Y417+Y462+AL492,2)</f>
        <v>594.15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>
        <f t="shared" ref="AO492:BD492" si="745">ROUND(AO52+AO302+AO417+AO462+BX492,2)</f>
        <v>0</v>
      </c>
      <c r="AP492" s="3">
        <f t="shared" si="745"/>
        <v>0</v>
      </c>
      <c r="AQ492" s="3">
        <f t="shared" si="745"/>
        <v>0</v>
      </c>
      <c r="AR492" s="3">
        <f t="shared" si="745"/>
        <v>32290.55</v>
      </c>
      <c r="AS492" s="3">
        <f t="shared" si="745"/>
        <v>4768.5600000000004</v>
      </c>
      <c r="AT492" s="3">
        <f t="shared" si="745"/>
        <v>27521.99</v>
      </c>
      <c r="AU492" s="3">
        <f t="shared" si="745"/>
        <v>0</v>
      </c>
      <c r="AV492" s="3">
        <f t="shared" si="745"/>
        <v>28832.33</v>
      </c>
      <c r="AW492" s="3">
        <f t="shared" si="745"/>
        <v>28832.33</v>
      </c>
      <c r="AX492" s="3">
        <f t="shared" si="745"/>
        <v>0</v>
      </c>
      <c r="AY492" s="3">
        <f t="shared" si="745"/>
        <v>28832.33</v>
      </c>
      <c r="AZ492" s="3">
        <f t="shared" si="745"/>
        <v>0</v>
      </c>
      <c r="BA492" s="3">
        <f t="shared" si="745"/>
        <v>0</v>
      </c>
      <c r="BB492" s="3">
        <f t="shared" si="745"/>
        <v>0</v>
      </c>
      <c r="BC492" s="3">
        <f t="shared" si="745"/>
        <v>0</v>
      </c>
      <c r="BD492" s="3">
        <f t="shared" si="745"/>
        <v>0</v>
      </c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3"/>
      <c r="DA492" s="3"/>
      <c r="DB492" s="3"/>
      <c r="DC492" s="3"/>
      <c r="DD492" s="3"/>
      <c r="DE492" s="3"/>
      <c r="DF492" s="3"/>
      <c r="DG492" s="4">
        <f t="shared" ref="DG492:DL492" si="746">ROUND(DG52+DG302+DG417+DG462+DT492,2)</f>
        <v>302727</v>
      </c>
      <c r="DH492" s="4">
        <f t="shared" si="746"/>
        <v>229214.57</v>
      </c>
      <c r="DI492" s="4">
        <f t="shared" si="746"/>
        <v>8568.35</v>
      </c>
      <c r="DJ492" s="4">
        <f t="shared" si="746"/>
        <v>4057.77</v>
      </c>
      <c r="DK492" s="4">
        <f t="shared" si="746"/>
        <v>64944.08</v>
      </c>
      <c r="DL492" s="4">
        <f t="shared" si="746"/>
        <v>0</v>
      </c>
      <c r="DM492" s="4">
        <f>DM52+DM302+DM417+DM462+DZ492</f>
        <v>102.76424195654998</v>
      </c>
      <c r="DN492" s="4">
        <f>DN52+DN302+DN417+DN462+EA492</f>
        <v>0</v>
      </c>
      <c r="DO492" s="4">
        <f>ROUND(DO52+DO302+DO417+DO462+EB492,2)</f>
        <v>0</v>
      </c>
      <c r="DP492" s="4">
        <f>ROUND(DP52+DP302+DP417+DP462+EC492,2)</f>
        <v>65980.179999999993</v>
      </c>
      <c r="DQ492" s="4">
        <f>ROUND(DQ52+DQ302+DQ417+DQ462+ED492,2)</f>
        <v>33075.86</v>
      </c>
      <c r="DR492" s="4"/>
      <c r="DS492" s="4"/>
      <c r="DT492" s="4"/>
      <c r="DU492" s="4"/>
      <c r="DV492" s="4"/>
      <c r="DW492" s="4"/>
      <c r="DX492" s="4"/>
      <c r="DY492" s="4"/>
      <c r="DZ492" s="4"/>
      <c r="EA492" s="4"/>
      <c r="EB492" s="4"/>
      <c r="EC492" s="4"/>
      <c r="ED492" s="4"/>
      <c r="EE492" s="4"/>
      <c r="EF492" s="4"/>
      <c r="EG492" s="4">
        <f t="shared" ref="EG492:EV492" si="747">ROUND(EG52+EG302+EG417+EG462+FP492,2)</f>
        <v>0</v>
      </c>
      <c r="EH492" s="4">
        <f t="shared" si="747"/>
        <v>0</v>
      </c>
      <c r="EI492" s="4">
        <f t="shared" si="747"/>
        <v>0</v>
      </c>
      <c r="EJ492" s="4">
        <f t="shared" si="747"/>
        <v>401783.03999999998</v>
      </c>
      <c r="EK492" s="4">
        <f t="shared" si="747"/>
        <v>147494.53</v>
      </c>
      <c r="EL492" s="4">
        <f t="shared" si="747"/>
        <v>254288.51</v>
      </c>
      <c r="EM492" s="4">
        <f t="shared" si="747"/>
        <v>0</v>
      </c>
      <c r="EN492" s="4">
        <f t="shared" si="747"/>
        <v>229214.57</v>
      </c>
      <c r="EO492" s="4">
        <f t="shared" si="747"/>
        <v>229214.57</v>
      </c>
      <c r="EP492" s="4">
        <f t="shared" si="747"/>
        <v>0</v>
      </c>
      <c r="EQ492" s="4">
        <f t="shared" si="747"/>
        <v>229214.57</v>
      </c>
      <c r="ER492" s="4">
        <f t="shared" si="747"/>
        <v>0</v>
      </c>
      <c r="ES492" s="4">
        <f t="shared" si="747"/>
        <v>0</v>
      </c>
      <c r="ET492" s="4">
        <f t="shared" si="747"/>
        <v>0</v>
      </c>
      <c r="EU492" s="4">
        <f t="shared" si="747"/>
        <v>0</v>
      </c>
      <c r="EV492" s="4">
        <f t="shared" si="747"/>
        <v>0</v>
      </c>
      <c r="EW492" s="4"/>
      <c r="EX492" s="4"/>
      <c r="EY492" s="4"/>
      <c r="EZ492" s="4"/>
      <c r="FA492" s="4"/>
      <c r="FB492" s="4"/>
      <c r="FC492" s="4"/>
      <c r="FD492" s="4"/>
      <c r="FE492" s="4"/>
      <c r="FF492" s="4"/>
      <c r="FG492" s="4"/>
      <c r="FH492" s="4"/>
      <c r="FI492" s="4"/>
      <c r="FJ492" s="4"/>
      <c r="FK492" s="4"/>
      <c r="FL492" s="4"/>
      <c r="FM492" s="4"/>
      <c r="FN492" s="4"/>
      <c r="FO492" s="4"/>
      <c r="FP492" s="4"/>
      <c r="FQ492" s="4"/>
      <c r="FR492" s="4"/>
      <c r="FS492" s="4"/>
      <c r="FT492" s="4"/>
      <c r="FU492" s="4"/>
      <c r="FV492" s="4"/>
      <c r="FW492" s="4"/>
      <c r="FX492" s="4"/>
      <c r="FY492" s="4"/>
      <c r="FZ492" s="4"/>
      <c r="GA492" s="4"/>
      <c r="GB492" s="4"/>
      <c r="GC492" s="4"/>
      <c r="GD492" s="4"/>
      <c r="GE492" s="4"/>
      <c r="GF492" s="4"/>
      <c r="GG492" s="4"/>
      <c r="GH492" s="4"/>
      <c r="GI492" s="4"/>
      <c r="GJ492" s="4"/>
      <c r="GK492" s="4"/>
      <c r="GL492" s="4"/>
      <c r="GM492" s="4"/>
      <c r="GN492" s="4"/>
      <c r="GO492" s="4"/>
      <c r="GP492" s="4"/>
      <c r="GQ492" s="4"/>
      <c r="GR492" s="4"/>
      <c r="GS492" s="4"/>
      <c r="GT492" s="4"/>
      <c r="GU492" s="4"/>
      <c r="GV492" s="4"/>
      <c r="GW492" s="4"/>
      <c r="GX492" s="4">
        <v>0</v>
      </c>
    </row>
    <row r="494" spans="1:206" x14ac:dyDescent="0.2">
      <c r="A494" s="5">
        <v>50</v>
      </c>
      <c r="B494" s="5">
        <v>0</v>
      </c>
      <c r="C494" s="5">
        <v>0</v>
      </c>
      <c r="D494" s="5">
        <v>1</v>
      </c>
      <c r="E494" s="5">
        <v>201</v>
      </c>
      <c r="F494" s="5">
        <f>ROUND(Source!O492,O494)</f>
        <v>30511.18</v>
      </c>
      <c r="G494" s="5" t="s">
        <v>72</v>
      </c>
      <c r="H494" s="5" t="s">
        <v>73</v>
      </c>
      <c r="I494" s="5"/>
      <c r="J494" s="5"/>
      <c r="K494" s="5">
        <v>201</v>
      </c>
      <c r="L494" s="5">
        <v>1</v>
      </c>
      <c r="M494" s="5">
        <v>3</v>
      </c>
      <c r="N494" s="5" t="s">
        <v>3</v>
      </c>
      <c r="O494" s="5">
        <v>2</v>
      </c>
      <c r="P494" s="5">
        <f>ROUND(Source!DG492,O494)</f>
        <v>302727</v>
      </c>
      <c r="Q494" s="5"/>
      <c r="R494" s="5"/>
      <c r="S494" s="5"/>
      <c r="T494" s="5"/>
      <c r="U494" s="5"/>
      <c r="V494" s="5"/>
      <c r="W494" s="5">
        <v>30511.18</v>
      </c>
      <c r="X494" s="5">
        <v>1</v>
      </c>
      <c r="Y494" s="5">
        <v>30511.18</v>
      </c>
      <c r="Z494" s="5">
        <v>302727</v>
      </c>
      <c r="AA494" s="5">
        <v>1</v>
      </c>
      <c r="AB494" s="5">
        <v>302727</v>
      </c>
    </row>
    <row r="495" spans="1:206" x14ac:dyDescent="0.2">
      <c r="A495" s="5">
        <v>50</v>
      </c>
      <c r="B495" s="5">
        <v>0</v>
      </c>
      <c r="C495" s="5">
        <v>0</v>
      </c>
      <c r="D495" s="5">
        <v>1</v>
      </c>
      <c r="E495" s="5">
        <v>202</v>
      </c>
      <c r="F495" s="5">
        <f>ROUND(Source!P492,O495)</f>
        <v>28832.33</v>
      </c>
      <c r="G495" s="5" t="s">
        <v>74</v>
      </c>
      <c r="H495" s="5" t="s">
        <v>75</v>
      </c>
      <c r="I495" s="5"/>
      <c r="J495" s="5"/>
      <c r="K495" s="5">
        <v>202</v>
      </c>
      <c r="L495" s="5">
        <v>2</v>
      </c>
      <c r="M495" s="5">
        <v>3</v>
      </c>
      <c r="N495" s="5" t="s">
        <v>3</v>
      </c>
      <c r="O495" s="5">
        <v>2</v>
      </c>
      <c r="P495" s="5">
        <f>ROUND(Source!DH492,O495)</f>
        <v>229214.57</v>
      </c>
      <c r="Q495" s="5"/>
      <c r="R495" s="5"/>
      <c r="S495" s="5"/>
      <c r="T495" s="5"/>
      <c r="U495" s="5"/>
      <c r="V495" s="5"/>
      <c r="W495" s="5">
        <v>28832.33</v>
      </c>
      <c r="X495" s="5">
        <v>1</v>
      </c>
      <c r="Y495" s="5">
        <v>28832.33</v>
      </c>
      <c r="Z495" s="5">
        <v>229214.57</v>
      </c>
      <c r="AA495" s="5">
        <v>1</v>
      </c>
      <c r="AB495" s="5">
        <v>229214.57</v>
      </c>
    </row>
    <row r="496" spans="1:206" x14ac:dyDescent="0.2">
      <c r="A496" s="5">
        <v>50</v>
      </c>
      <c r="B496" s="5">
        <v>0</v>
      </c>
      <c r="C496" s="5">
        <v>0</v>
      </c>
      <c r="D496" s="5">
        <v>1</v>
      </c>
      <c r="E496" s="5">
        <v>222</v>
      </c>
      <c r="F496" s="5">
        <f>ROUND(Source!AO492,O496)</f>
        <v>0</v>
      </c>
      <c r="G496" s="5" t="s">
        <v>76</v>
      </c>
      <c r="H496" s="5" t="s">
        <v>77</v>
      </c>
      <c r="I496" s="5"/>
      <c r="J496" s="5"/>
      <c r="K496" s="5">
        <v>222</v>
      </c>
      <c r="L496" s="5">
        <v>3</v>
      </c>
      <c r="M496" s="5">
        <v>3</v>
      </c>
      <c r="N496" s="5" t="s">
        <v>3</v>
      </c>
      <c r="O496" s="5">
        <v>2</v>
      </c>
      <c r="P496" s="5">
        <f>ROUND(Source!EG492,O496)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225</v>
      </c>
      <c r="F497" s="5">
        <f>ROUND(Source!AV492,O497)</f>
        <v>28832.33</v>
      </c>
      <c r="G497" s="5" t="s">
        <v>78</v>
      </c>
      <c r="H497" s="5" t="s">
        <v>79</v>
      </c>
      <c r="I497" s="5"/>
      <c r="J497" s="5"/>
      <c r="K497" s="5">
        <v>225</v>
      </c>
      <c r="L497" s="5">
        <v>4</v>
      </c>
      <c r="M497" s="5">
        <v>3</v>
      </c>
      <c r="N497" s="5" t="s">
        <v>3</v>
      </c>
      <c r="O497" s="5">
        <v>2</v>
      </c>
      <c r="P497" s="5">
        <f>ROUND(Source!EN492,O497)</f>
        <v>229214.57</v>
      </c>
      <c r="Q497" s="5"/>
      <c r="R497" s="5"/>
      <c r="S497" s="5"/>
      <c r="T497" s="5"/>
      <c r="U497" s="5"/>
      <c r="V497" s="5"/>
      <c r="W497" s="5">
        <v>28832.33</v>
      </c>
      <c r="X497" s="5">
        <v>1</v>
      </c>
      <c r="Y497" s="5">
        <v>28832.33</v>
      </c>
      <c r="Z497" s="5">
        <v>229214.57</v>
      </c>
      <c r="AA497" s="5">
        <v>1</v>
      </c>
      <c r="AB497" s="5">
        <v>229214.57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226</v>
      </c>
      <c r="F498" s="5">
        <f>ROUND(Source!AW492,O498)</f>
        <v>28832.33</v>
      </c>
      <c r="G498" s="5" t="s">
        <v>80</v>
      </c>
      <c r="H498" s="5" t="s">
        <v>81</v>
      </c>
      <c r="I498" s="5"/>
      <c r="J498" s="5"/>
      <c r="K498" s="5">
        <v>226</v>
      </c>
      <c r="L498" s="5">
        <v>5</v>
      </c>
      <c r="M498" s="5">
        <v>3</v>
      </c>
      <c r="N498" s="5" t="s">
        <v>3</v>
      </c>
      <c r="O498" s="5">
        <v>2</v>
      </c>
      <c r="P498" s="5">
        <f>ROUND(Source!EO492,O498)</f>
        <v>229214.57</v>
      </c>
      <c r="Q498" s="5"/>
      <c r="R498" s="5"/>
      <c r="S498" s="5"/>
      <c r="T498" s="5"/>
      <c r="U498" s="5"/>
      <c r="V498" s="5"/>
      <c r="W498" s="5">
        <v>28832.33</v>
      </c>
      <c r="X498" s="5">
        <v>1</v>
      </c>
      <c r="Y498" s="5">
        <v>28832.33</v>
      </c>
      <c r="Z498" s="5">
        <v>229214.57</v>
      </c>
      <c r="AA498" s="5">
        <v>1</v>
      </c>
      <c r="AB498" s="5">
        <v>229214.57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227</v>
      </c>
      <c r="F499" s="5">
        <f>ROUND(Source!AX492,O499)</f>
        <v>0</v>
      </c>
      <c r="G499" s="5" t="s">
        <v>82</v>
      </c>
      <c r="H499" s="5" t="s">
        <v>83</v>
      </c>
      <c r="I499" s="5"/>
      <c r="J499" s="5"/>
      <c r="K499" s="5">
        <v>227</v>
      </c>
      <c r="L499" s="5">
        <v>6</v>
      </c>
      <c r="M499" s="5">
        <v>3</v>
      </c>
      <c r="N499" s="5" t="s">
        <v>3</v>
      </c>
      <c r="O499" s="5">
        <v>2</v>
      </c>
      <c r="P499" s="5">
        <f>ROUND(Source!EP492,O499)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228</v>
      </c>
      <c r="F500" s="5">
        <f>ROUND(Source!AY492,O500)</f>
        <v>28832.33</v>
      </c>
      <c r="G500" s="5" t="s">
        <v>84</v>
      </c>
      <c r="H500" s="5" t="s">
        <v>85</v>
      </c>
      <c r="I500" s="5"/>
      <c r="J500" s="5"/>
      <c r="K500" s="5">
        <v>228</v>
      </c>
      <c r="L500" s="5">
        <v>7</v>
      </c>
      <c r="M500" s="5">
        <v>3</v>
      </c>
      <c r="N500" s="5" t="s">
        <v>3</v>
      </c>
      <c r="O500" s="5">
        <v>2</v>
      </c>
      <c r="P500" s="5">
        <f>ROUND(Source!EQ492,O500)</f>
        <v>229214.57</v>
      </c>
      <c r="Q500" s="5"/>
      <c r="R500" s="5"/>
      <c r="S500" s="5"/>
      <c r="T500" s="5"/>
      <c r="U500" s="5"/>
      <c r="V500" s="5"/>
      <c r="W500" s="5">
        <v>28832.33</v>
      </c>
      <c r="X500" s="5">
        <v>1</v>
      </c>
      <c r="Y500" s="5">
        <v>28832.33</v>
      </c>
      <c r="Z500" s="5">
        <v>229214.57</v>
      </c>
      <c r="AA500" s="5">
        <v>1</v>
      </c>
      <c r="AB500" s="5">
        <v>229214.57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216</v>
      </c>
      <c r="F501" s="5">
        <f>ROUND(Source!AP492,O501)</f>
        <v>0</v>
      </c>
      <c r="G501" s="5" t="s">
        <v>86</v>
      </c>
      <c r="H501" s="5" t="s">
        <v>87</v>
      </c>
      <c r="I501" s="5"/>
      <c r="J501" s="5"/>
      <c r="K501" s="5">
        <v>216</v>
      </c>
      <c r="L501" s="5">
        <v>8</v>
      </c>
      <c r="M501" s="5">
        <v>3</v>
      </c>
      <c r="N501" s="5" t="s">
        <v>3</v>
      </c>
      <c r="O501" s="5">
        <v>2</v>
      </c>
      <c r="P501" s="5">
        <f>ROUND(Source!EH492,O501)</f>
        <v>0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0</v>
      </c>
      <c r="AA501" s="5">
        <v>1</v>
      </c>
      <c r="AB501" s="5">
        <v>0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223</v>
      </c>
      <c r="F502" s="5">
        <f>ROUND(Source!AQ492,O502)</f>
        <v>0</v>
      </c>
      <c r="G502" s="5" t="s">
        <v>88</v>
      </c>
      <c r="H502" s="5" t="s">
        <v>89</v>
      </c>
      <c r="I502" s="5"/>
      <c r="J502" s="5"/>
      <c r="K502" s="5">
        <v>223</v>
      </c>
      <c r="L502" s="5">
        <v>9</v>
      </c>
      <c r="M502" s="5">
        <v>3</v>
      </c>
      <c r="N502" s="5" t="s">
        <v>3</v>
      </c>
      <c r="O502" s="5">
        <v>2</v>
      </c>
      <c r="P502" s="5">
        <f>ROUND(Source!EI492,O502)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229</v>
      </c>
      <c r="F503" s="5">
        <f>ROUND(Source!AZ492,O503)</f>
        <v>0</v>
      </c>
      <c r="G503" s="5" t="s">
        <v>90</v>
      </c>
      <c r="H503" s="5" t="s">
        <v>91</v>
      </c>
      <c r="I503" s="5"/>
      <c r="J503" s="5"/>
      <c r="K503" s="5">
        <v>229</v>
      </c>
      <c r="L503" s="5">
        <v>10</v>
      </c>
      <c r="M503" s="5">
        <v>3</v>
      </c>
      <c r="N503" s="5" t="s">
        <v>3</v>
      </c>
      <c r="O503" s="5">
        <v>2</v>
      </c>
      <c r="P503" s="5">
        <f>ROUND(Source!ER492,O503)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203</v>
      </c>
      <c r="F504" s="5">
        <f>ROUND(Source!Q492,O504)</f>
        <v>512.26</v>
      </c>
      <c r="G504" s="5" t="s">
        <v>92</v>
      </c>
      <c r="H504" s="5" t="s">
        <v>93</v>
      </c>
      <c r="I504" s="5"/>
      <c r="J504" s="5"/>
      <c r="K504" s="5">
        <v>203</v>
      </c>
      <c r="L504" s="5">
        <v>11</v>
      </c>
      <c r="M504" s="5">
        <v>3</v>
      </c>
      <c r="N504" s="5" t="s">
        <v>3</v>
      </c>
      <c r="O504" s="5">
        <v>2</v>
      </c>
      <c r="P504" s="5">
        <f>ROUND(Source!DI492,O504)</f>
        <v>8568.35</v>
      </c>
      <c r="Q504" s="5"/>
      <c r="R504" s="5"/>
      <c r="S504" s="5"/>
      <c r="T504" s="5"/>
      <c r="U504" s="5"/>
      <c r="V504" s="5"/>
      <c r="W504" s="5">
        <v>512.26</v>
      </c>
      <c r="X504" s="5">
        <v>1</v>
      </c>
      <c r="Y504" s="5">
        <v>512.26</v>
      </c>
      <c r="Z504" s="5">
        <v>8568.35</v>
      </c>
      <c r="AA504" s="5">
        <v>1</v>
      </c>
      <c r="AB504" s="5">
        <v>8568.35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231</v>
      </c>
      <c r="F505" s="5">
        <f>ROUND(Source!BB492,O505)</f>
        <v>0</v>
      </c>
      <c r="G505" s="5" t="s">
        <v>94</v>
      </c>
      <c r="H505" s="5" t="s">
        <v>95</v>
      </c>
      <c r="I505" s="5"/>
      <c r="J505" s="5"/>
      <c r="K505" s="5">
        <v>231</v>
      </c>
      <c r="L505" s="5">
        <v>12</v>
      </c>
      <c r="M505" s="5">
        <v>3</v>
      </c>
      <c r="N505" s="5" t="s">
        <v>3</v>
      </c>
      <c r="O505" s="5">
        <v>2</v>
      </c>
      <c r="P505" s="5">
        <f>ROUND(Source!ET492,O505)</f>
        <v>0</v>
      </c>
      <c r="Q505" s="5"/>
      <c r="R505" s="5"/>
      <c r="S505" s="5"/>
      <c r="T505" s="5"/>
      <c r="U505" s="5"/>
      <c r="V505" s="5"/>
      <c r="W505" s="5">
        <v>0</v>
      </c>
      <c r="X505" s="5">
        <v>1</v>
      </c>
      <c r="Y505" s="5">
        <v>0</v>
      </c>
      <c r="Z505" s="5">
        <v>0</v>
      </c>
      <c r="AA505" s="5">
        <v>1</v>
      </c>
      <c r="AB505" s="5">
        <v>0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204</v>
      </c>
      <c r="F506" s="5">
        <f>ROUND(Source!R492,O506)</f>
        <v>72.89</v>
      </c>
      <c r="G506" s="5" t="s">
        <v>96</v>
      </c>
      <c r="H506" s="5" t="s">
        <v>97</v>
      </c>
      <c r="I506" s="5"/>
      <c r="J506" s="5"/>
      <c r="K506" s="5">
        <v>204</v>
      </c>
      <c r="L506" s="5">
        <v>13</v>
      </c>
      <c r="M506" s="5">
        <v>3</v>
      </c>
      <c r="N506" s="5" t="s">
        <v>3</v>
      </c>
      <c r="O506" s="5">
        <v>2</v>
      </c>
      <c r="P506" s="5">
        <f>ROUND(Source!DJ492,O506)</f>
        <v>4057.77</v>
      </c>
      <c r="Q506" s="5"/>
      <c r="R506" s="5"/>
      <c r="S506" s="5"/>
      <c r="T506" s="5"/>
      <c r="U506" s="5"/>
      <c r="V506" s="5"/>
      <c r="W506" s="5">
        <v>72.89</v>
      </c>
      <c r="X506" s="5">
        <v>1</v>
      </c>
      <c r="Y506" s="5">
        <v>72.89</v>
      </c>
      <c r="Z506" s="5">
        <v>4057.77</v>
      </c>
      <c r="AA506" s="5">
        <v>1</v>
      </c>
      <c r="AB506" s="5">
        <v>4057.77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205</v>
      </c>
      <c r="F507" s="5">
        <f>ROUND(Source!S492,O507)</f>
        <v>1166.5899999999999</v>
      </c>
      <c r="G507" s="5" t="s">
        <v>98</v>
      </c>
      <c r="H507" s="5" t="s">
        <v>99</v>
      </c>
      <c r="I507" s="5"/>
      <c r="J507" s="5"/>
      <c r="K507" s="5">
        <v>205</v>
      </c>
      <c r="L507" s="5">
        <v>14</v>
      </c>
      <c r="M507" s="5">
        <v>3</v>
      </c>
      <c r="N507" s="5" t="s">
        <v>3</v>
      </c>
      <c r="O507" s="5">
        <v>2</v>
      </c>
      <c r="P507" s="5">
        <f>ROUND(Source!DK492,O507)</f>
        <v>64944.08</v>
      </c>
      <c r="Q507" s="5"/>
      <c r="R507" s="5"/>
      <c r="S507" s="5"/>
      <c r="T507" s="5"/>
      <c r="U507" s="5"/>
      <c r="V507" s="5"/>
      <c r="W507" s="5">
        <v>1166.5899999999999</v>
      </c>
      <c r="X507" s="5">
        <v>1</v>
      </c>
      <c r="Y507" s="5">
        <v>1166.5899999999999</v>
      </c>
      <c r="Z507" s="5">
        <v>64944.08</v>
      </c>
      <c r="AA507" s="5">
        <v>1</v>
      </c>
      <c r="AB507" s="5">
        <v>64944.08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232</v>
      </c>
      <c r="F508" s="5">
        <f>ROUND(Source!BC492,O508)</f>
        <v>0</v>
      </c>
      <c r="G508" s="5" t="s">
        <v>100</v>
      </c>
      <c r="H508" s="5" t="s">
        <v>101</v>
      </c>
      <c r="I508" s="5"/>
      <c r="J508" s="5"/>
      <c r="K508" s="5">
        <v>232</v>
      </c>
      <c r="L508" s="5">
        <v>15</v>
      </c>
      <c r="M508" s="5">
        <v>3</v>
      </c>
      <c r="N508" s="5" t="s">
        <v>3</v>
      </c>
      <c r="O508" s="5">
        <v>2</v>
      </c>
      <c r="P508" s="5">
        <f>ROUND(Source!EU492,O508)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214</v>
      </c>
      <c r="F509" s="5">
        <f>ROUND(Source!AS492,O509)</f>
        <v>4768.5600000000004</v>
      </c>
      <c r="G509" s="5" t="s">
        <v>102</v>
      </c>
      <c r="H509" s="5" t="s">
        <v>103</v>
      </c>
      <c r="I509" s="5"/>
      <c r="J509" s="5"/>
      <c r="K509" s="5">
        <v>214</v>
      </c>
      <c r="L509" s="5">
        <v>16</v>
      </c>
      <c r="M509" s="5">
        <v>3</v>
      </c>
      <c r="N509" s="5" t="s">
        <v>3</v>
      </c>
      <c r="O509" s="5">
        <v>2</v>
      </c>
      <c r="P509" s="5">
        <f>ROUND(Source!EK492,O509)</f>
        <v>147494.53</v>
      </c>
      <c r="Q509" s="5"/>
      <c r="R509" s="5"/>
      <c r="S509" s="5"/>
      <c r="T509" s="5"/>
      <c r="U509" s="5"/>
      <c r="V509" s="5"/>
      <c r="W509" s="5">
        <v>4768.5600000000004</v>
      </c>
      <c r="X509" s="5">
        <v>1</v>
      </c>
      <c r="Y509" s="5">
        <v>4768.5600000000004</v>
      </c>
      <c r="Z509" s="5">
        <v>147494.53</v>
      </c>
      <c r="AA509" s="5">
        <v>1</v>
      </c>
      <c r="AB509" s="5">
        <v>147494.53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215</v>
      </c>
      <c r="F510" s="5">
        <f>ROUND(Source!AT492,O510)</f>
        <v>27521.99</v>
      </c>
      <c r="G510" s="5" t="s">
        <v>104</v>
      </c>
      <c r="H510" s="5" t="s">
        <v>105</v>
      </c>
      <c r="I510" s="5"/>
      <c r="J510" s="5"/>
      <c r="K510" s="5">
        <v>215</v>
      </c>
      <c r="L510" s="5">
        <v>17</v>
      </c>
      <c r="M510" s="5">
        <v>3</v>
      </c>
      <c r="N510" s="5" t="s">
        <v>3</v>
      </c>
      <c r="O510" s="5">
        <v>2</v>
      </c>
      <c r="P510" s="5">
        <f>ROUND(Source!EL492,O510)</f>
        <v>254288.51</v>
      </c>
      <c r="Q510" s="5"/>
      <c r="R510" s="5"/>
      <c r="S510" s="5"/>
      <c r="T510" s="5"/>
      <c r="U510" s="5"/>
      <c r="V510" s="5"/>
      <c r="W510" s="5">
        <v>27521.99</v>
      </c>
      <c r="X510" s="5">
        <v>1</v>
      </c>
      <c r="Y510" s="5">
        <v>27521.99</v>
      </c>
      <c r="Z510" s="5">
        <v>254288.51</v>
      </c>
      <c r="AA510" s="5">
        <v>1</v>
      </c>
      <c r="AB510" s="5">
        <v>254288.51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217</v>
      </c>
      <c r="F511" s="5">
        <f>ROUND(Source!AU492,O511)</f>
        <v>0</v>
      </c>
      <c r="G511" s="5" t="s">
        <v>106</v>
      </c>
      <c r="H511" s="5" t="s">
        <v>107</v>
      </c>
      <c r="I511" s="5"/>
      <c r="J511" s="5"/>
      <c r="K511" s="5">
        <v>217</v>
      </c>
      <c r="L511" s="5">
        <v>18</v>
      </c>
      <c r="M511" s="5">
        <v>3</v>
      </c>
      <c r="N511" s="5" t="s">
        <v>3</v>
      </c>
      <c r="O511" s="5">
        <v>2</v>
      </c>
      <c r="P511" s="5">
        <f>ROUND(Source!EM492,O511)</f>
        <v>0</v>
      </c>
      <c r="Q511" s="5"/>
      <c r="R511" s="5"/>
      <c r="S511" s="5"/>
      <c r="T511" s="5"/>
      <c r="U511" s="5"/>
      <c r="V511" s="5"/>
      <c r="W511" s="5">
        <v>0</v>
      </c>
      <c r="X511" s="5">
        <v>1</v>
      </c>
      <c r="Y511" s="5">
        <v>0</v>
      </c>
      <c r="Z511" s="5">
        <v>0</v>
      </c>
      <c r="AA511" s="5">
        <v>1</v>
      </c>
      <c r="AB511" s="5">
        <v>0</v>
      </c>
    </row>
    <row r="512" spans="1:28" x14ac:dyDescent="0.2">
      <c r="A512" s="5">
        <v>50</v>
      </c>
      <c r="B512" s="5">
        <v>0</v>
      </c>
      <c r="C512" s="5">
        <v>0</v>
      </c>
      <c r="D512" s="5">
        <v>1</v>
      </c>
      <c r="E512" s="5">
        <v>230</v>
      </c>
      <c r="F512" s="5">
        <f>ROUND(Source!BA492,O512)</f>
        <v>0</v>
      </c>
      <c r="G512" s="5" t="s">
        <v>108</v>
      </c>
      <c r="H512" s="5" t="s">
        <v>109</v>
      </c>
      <c r="I512" s="5"/>
      <c r="J512" s="5"/>
      <c r="K512" s="5">
        <v>230</v>
      </c>
      <c r="L512" s="5">
        <v>19</v>
      </c>
      <c r="M512" s="5">
        <v>3</v>
      </c>
      <c r="N512" s="5" t="s">
        <v>3</v>
      </c>
      <c r="O512" s="5">
        <v>2</v>
      </c>
      <c r="P512" s="5">
        <f>ROUND(Source!ES492,O512)</f>
        <v>0</v>
      </c>
      <c r="Q512" s="5"/>
      <c r="R512" s="5"/>
      <c r="S512" s="5"/>
      <c r="T512" s="5"/>
      <c r="U512" s="5"/>
      <c r="V512" s="5"/>
      <c r="W512" s="5">
        <v>0</v>
      </c>
      <c r="X512" s="5">
        <v>1</v>
      </c>
      <c r="Y512" s="5">
        <v>0</v>
      </c>
      <c r="Z512" s="5">
        <v>0</v>
      </c>
      <c r="AA512" s="5">
        <v>1</v>
      </c>
      <c r="AB512" s="5">
        <v>0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206</v>
      </c>
      <c r="F513" s="5">
        <f>ROUND(Source!T492,O513)</f>
        <v>0</v>
      </c>
      <c r="G513" s="5" t="s">
        <v>110</v>
      </c>
      <c r="H513" s="5" t="s">
        <v>111</v>
      </c>
      <c r="I513" s="5"/>
      <c r="J513" s="5"/>
      <c r="K513" s="5">
        <v>206</v>
      </c>
      <c r="L513" s="5">
        <v>20</v>
      </c>
      <c r="M513" s="5">
        <v>3</v>
      </c>
      <c r="N513" s="5" t="s">
        <v>3</v>
      </c>
      <c r="O513" s="5">
        <v>2</v>
      </c>
      <c r="P513" s="5">
        <f>ROUND(Source!DL492,O513)</f>
        <v>0</v>
      </c>
      <c r="Q513" s="5"/>
      <c r="R513" s="5"/>
      <c r="S513" s="5"/>
      <c r="T513" s="5"/>
      <c r="U513" s="5"/>
      <c r="V513" s="5"/>
      <c r="W513" s="5">
        <v>0</v>
      </c>
      <c r="X513" s="5">
        <v>1</v>
      </c>
      <c r="Y513" s="5">
        <v>0</v>
      </c>
      <c r="Z513" s="5">
        <v>0</v>
      </c>
      <c r="AA513" s="5">
        <v>1</v>
      </c>
      <c r="AB513" s="5">
        <v>0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207</v>
      </c>
      <c r="F514" s="5">
        <f>Source!U492</f>
        <v>102.76424195654998</v>
      </c>
      <c r="G514" s="5" t="s">
        <v>112</v>
      </c>
      <c r="H514" s="5" t="s">
        <v>113</v>
      </c>
      <c r="I514" s="5"/>
      <c r="J514" s="5"/>
      <c r="K514" s="5">
        <v>207</v>
      </c>
      <c r="L514" s="5">
        <v>21</v>
      </c>
      <c r="M514" s="5">
        <v>3</v>
      </c>
      <c r="N514" s="5" t="s">
        <v>3</v>
      </c>
      <c r="O514" s="5">
        <v>-1</v>
      </c>
      <c r="P514" s="5">
        <f>Source!DM492</f>
        <v>102.76424195654998</v>
      </c>
      <c r="Q514" s="5"/>
      <c r="R514" s="5"/>
      <c r="S514" s="5"/>
      <c r="T514" s="5"/>
      <c r="U514" s="5"/>
      <c r="V514" s="5"/>
      <c r="W514" s="5">
        <v>102.76424195654999</v>
      </c>
      <c r="X514" s="5">
        <v>1</v>
      </c>
      <c r="Y514" s="5">
        <v>102.76424195654999</v>
      </c>
      <c r="Z514" s="5">
        <v>102.76424195654999</v>
      </c>
      <c r="AA514" s="5">
        <v>1</v>
      </c>
      <c r="AB514" s="5">
        <v>102.76424195654999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208</v>
      </c>
      <c r="F515" s="5">
        <f>Source!V492</f>
        <v>0</v>
      </c>
      <c r="G515" s="5" t="s">
        <v>114</v>
      </c>
      <c r="H515" s="5" t="s">
        <v>115</v>
      </c>
      <c r="I515" s="5"/>
      <c r="J515" s="5"/>
      <c r="K515" s="5">
        <v>208</v>
      </c>
      <c r="L515" s="5">
        <v>22</v>
      </c>
      <c r="M515" s="5">
        <v>3</v>
      </c>
      <c r="N515" s="5" t="s">
        <v>3</v>
      </c>
      <c r="O515" s="5">
        <v>-1</v>
      </c>
      <c r="P515" s="5">
        <f>Source!DN492</f>
        <v>0</v>
      </c>
      <c r="Q515" s="5"/>
      <c r="R515" s="5"/>
      <c r="S515" s="5"/>
      <c r="T515" s="5"/>
      <c r="U515" s="5"/>
      <c r="V515" s="5"/>
      <c r="W515" s="5">
        <v>0</v>
      </c>
      <c r="X515" s="5">
        <v>1</v>
      </c>
      <c r="Y515" s="5">
        <v>0</v>
      </c>
      <c r="Z515" s="5">
        <v>0</v>
      </c>
      <c r="AA515" s="5">
        <v>1</v>
      </c>
      <c r="AB515" s="5">
        <v>0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209</v>
      </c>
      <c r="F516" s="5">
        <f>ROUND(Source!W492,O516)</f>
        <v>0</v>
      </c>
      <c r="G516" s="5" t="s">
        <v>116</v>
      </c>
      <c r="H516" s="5" t="s">
        <v>117</v>
      </c>
      <c r="I516" s="5"/>
      <c r="J516" s="5"/>
      <c r="K516" s="5">
        <v>209</v>
      </c>
      <c r="L516" s="5">
        <v>23</v>
      </c>
      <c r="M516" s="5">
        <v>3</v>
      </c>
      <c r="N516" s="5" t="s">
        <v>3</v>
      </c>
      <c r="O516" s="5">
        <v>2</v>
      </c>
      <c r="P516" s="5">
        <f>ROUND(Source!DO492,O516)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233</v>
      </c>
      <c r="F517" s="5">
        <f>ROUND(Source!BD492,O517)</f>
        <v>0</v>
      </c>
      <c r="G517" s="5" t="s">
        <v>118</v>
      </c>
      <c r="H517" s="5" t="s">
        <v>119</v>
      </c>
      <c r="I517" s="5"/>
      <c r="J517" s="5"/>
      <c r="K517" s="5">
        <v>233</v>
      </c>
      <c r="L517" s="5">
        <v>24</v>
      </c>
      <c r="M517" s="5">
        <v>3</v>
      </c>
      <c r="N517" s="5" t="s">
        <v>3</v>
      </c>
      <c r="O517" s="5">
        <v>2</v>
      </c>
      <c r="P517" s="5">
        <f>ROUND(Source!EV492,O517)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210</v>
      </c>
      <c r="F518" s="5">
        <f>ROUND(Source!X492,O518)</f>
        <v>1185.22</v>
      </c>
      <c r="G518" s="5" t="s">
        <v>120</v>
      </c>
      <c r="H518" s="5" t="s">
        <v>121</v>
      </c>
      <c r="I518" s="5"/>
      <c r="J518" s="5"/>
      <c r="K518" s="5">
        <v>210</v>
      </c>
      <c r="L518" s="5">
        <v>25</v>
      </c>
      <c r="M518" s="5">
        <v>3</v>
      </c>
      <c r="N518" s="5" t="s">
        <v>3</v>
      </c>
      <c r="O518" s="5">
        <v>2</v>
      </c>
      <c r="P518" s="5">
        <f>ROUND(Source!DP492,O518)</f>
        <v>65980.179999999993</v>
      </c>
      <c r="Q518" s="5"/>
      <c r="R518" s="5"/>
      <c r="S518" s="5"/>
      <c r="T518" s="5"/>
      <c r="U518" s="5"/>
      <c r="V518" s="5"/>
      <c r="W518" s="5">
        <v>1185.22</v>
      </c>
      <c r="X518" s="5">
        <v>1</v>
      </c>
      <c r="Y518" s="5">
        <v>1185.22</v>
      </c>
      <c r="Z518" s="5">
        <v>65980.179999999993</v>
      </c>
      <c r="AA518" s="5">
        <v>1</v>
      </c>
      <c r="AB518" s="5">
        <v>65980.179999999993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211</v>
      </c>
      <c r="F519" s="5">
        <f>ROUND(Source!Y492,O519)</f>
        <v>594.15</v>
      </c>
      <c r="G519" s="5" t="s">
        <v>122</v>
      </c>
      <c r="H519" s="5" t="s">
        <v>123</v>
      </c>
      <c r="I519" s="5"/>
      <c r="J519" s="5"/>
      <c r="K519" s="5">
        <v>211</v>
      </c>
      <c r="L519" s="5">
        <v>26</v>
      </c>
      <c r="M519" s="5">
        <v>3</v>
      </c>
      <c r="N519" s="5" t="s">
        <v>3</v>
      </c>
      <c r="O519" s="5">
        <v>2</v>
      </c>
      <c r="P519" s="5">
        <f>ROUND(Source!DQ492,O519)</f>
        <v>33075.86</v>
      </c>
      <c r="Q519" s="5"/>
      <c r="R519" s="5"/>
      <c r="S519" s="5"/>
      <c r="T519" s="5"/>
      <c r="U519" s="5"/>
      <c r="V519" s="5"/>
      <c r="W519" s="5">
        <v>594.15</v>
      </c>
      <c r="X519" s="5">
        <v>1</v>
      </c>
      <c r="Y519" s="5">
        <v>594.15</v>
      </c>
      <c r="Z519" s="5">
        <v>33075.86</v>
      </c>
      <c r="AA519" s="5">
        <v>1</v>
      </c>
      <c r="AB519" s="5">
        <v>33075.86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224</v>
      </c>
      <c r="F520" s="5">
        <f>ROUND(Source!AR492,O520)</f>
        <v>32290.55</v>
      </c>
      <c r="G520" s="5" t="s">
        <v>124</v>
      </c>
      <c r="H520" s="5" t="s">
        <v>125</v>
      </c>
      <c r="I520" s="5"/>
      <c r="J520" s="5"/>
      <c r="K520" s="5">
        <v>224</v>
      </c>
      <c r="L520" s="5">
        <v>27</v>
      </c>
      <c r="M520" s="5">
        <v>3</v>
      </c>
      <c r="N520" s="5" t="s">
        <v>3</v>
      </c>
      <c r="O520" s="5">
        <v>2</v>
      </c>
      <c r="P520" s="5">
        <f>ROUND(Source!EJ492,O520)</f>
        <v>401783.03999999998</v>
      </c>
      <c r="Q520" s="5"/>
      <c r="R520" s="5"/>
      <c r="S520" s="5"/>
      <c r="T520" s="5"/>
      <c r="U520" s="5"/>
      <c r="V520" s="5"/>
      <c r="W520" s="5">
        <v>32290.55</v>
      </c>
      <c r="X520" s="5">
        <v>1</v>
      </c>
      <c r="Y520" s="5">
        <v>32290.55</v>
      </c>
      <c r="Z520" s="5">
        <v>401783.03999999998</v>
      </c>
      <c r="AA520" s="5">
        <v>1</v>
      </c>
      <c r="AB520" s="5">
        <v>401783.03999999998</v>
      </c>
    </row>
    <row r="522" spans="1:28" x14ac:dyDescent="0.2">
      <c r="A522" s="6">
        <v>60</v>
      </c>
      <c r="B522" s="6">
        <f>IF(Source!F522&lt;&gt;0,1,0)</f>
        <v>1</v>
      </c>
      <c r="C522" s="6"/>
      <c r="D522" s="6">
        <f>ROW(A20)</f>
        <v>20</v>
      </c>
      <c r="E522" s="6">
        <v>3</v>
      </c>
      <c r="F522" s="6">
        <v>0.55000000000000004</v>
      </c>
      <c r="G522" s="6" t="s">
        <v>405</v>
      </c>
      <c r="H522" s="6" t="s">
        <v>406</v>
      </c>
    </row>
    <row r="523" spans="1:28" x14ac:dyDescent="0.2">
      <c r="A523" s="6">
        <v>60</v>
      </c>
      <c r="B523" s="6">
        <f>IF(Source!F523&lt;&gt;0,1,0)</f>
        <v>1</v>
      </c>
      <c r="C523" s="6"/>
      <c r="D523" s="6">
        <f>ROW(A20)</f>
        <v>20</v>
      </c>
      <c r="E523" s="6">
        <v>5</v>
      </c>
      <c r="F523" s="6">
        <v>3</v>
      </c>
      <c r="G523" s="6" t="s">
        <v>21</v>
      </c>
      <c r="H523" s="6" t="s">
        <v>407</v>
      </c>
    </row>
    <row r="524" spans="1:28" x14ac:dyDescent="0.2">
      <c r="A524" s="6">
        <v>60</v>
      </c>
      <c r="B524" s="6">
        <f>IF(Source!F524&lt;&gt;0,1,0)</f>
        <v>1</v>
      </c>
      <c r="C524" s="6"/>
      <c r="D524" s="6">
        <f>ROW(A20)</f>
        <v>20</v>
      </c>
      <c r="E524" s="6">
        <v>6</v>
      </c>
      <c r="F524" s="6">
        <v>5.0999999999999996</v>
      </c>
      <c r="G524" s="6" t="s">
        <v>32</v>
      </c>
      <c r="H524" s="6" t="s">
        <v>408</v>
      </c>
    </row>
    <row r="525" spans="1:28" x14ac:dyDescent="0.2">
      <c r="A525" s="6">
        <v>60</v>
      </c>
      <c r="B525" s="6">
        <f>IF(Source!F525&lt;&gt;0,1,0)</f>
        <v>1</v>
      </c>
      <c r="C525" s="6"/>
      <c r="D525" s="6">
        <f>ROW(A20)</f>
        <v>20</v>
      </c>
      <c r="E525" s="6">
        <v>7</v>
      </c>
      <c r="F525" s="6">
        <v>4.18</v>
      </c>
      <c r="G525" s="6" t="s">
        <v>38</v>
      </c>
      <c r="H525" s="6" t="s">
        <v>409</v>
      </c>
    </row>
    <row r="526" spans="1:28" x14ac:dyDescent="0.2">
      <c r="A526" s="6">
        <v>60</v>
      </c>
      <c r="B526" s="6">
        <f>IF(Source!F526&lt;&gt;0,1,0)</f>
        <v>0</v>
      </c>
      <c r="C526" s="6"/>
      <c r="D526" s="6">
        <f>ROW(A20)</f>
        <v>20</v>
      </c>
      <c r="E526" s="6">
        <v>8</v>
      </c>
      <c r="F526" s="6">
        <v>0</v>
      </c>
      <c r="G526" s="6" t="s">
        <v>40</v>
      </c>
      <c r="H526" s="6" t="s">
        <v>410</v>
      </c>
    </row>
    <row r="527" spans="1:28" x14ac:dyDescent="0.2">
      <c r="A527" s="6">
        <v>60</v>
      </c>
      <c r="B527" s="6">
        <f>IF(Source!F527&lt;&gt;0,1,0)</f>
        <v>0</v>
      </c>
      <c r="C527" s="6"/>
      <c r="D527" s="6">
        <f>ROW(A20)</f>
        <v>20</v>
      </c>
      <c r="E527" s="6">
        <v>9</v>
      </c>
      <c r="F527" s="6">
        <v>0</v>
      </c>
      <c r="G527" s="6" t="s">
        <v>50</v>
      </c>
      <c r="H527" s="6" t="s">
        <v>411</v>
      </c>
    </row>
    <row r="528" spans="1:28" x14ac:dyDescent="0.2">
      <c r="A528" s="6">
        <v>60</v>
      </c>
      <c r="B528" s="6">
        <f>IF(Source!F528&lt;&gt;0,1,0)</f>
        <v>1</v>
      </c>
      <c r="C528" s="6"/>
      <c r="D528" s="6">
        <f>ROW(A20)</f>
        <v>20</v>
      </c>
      <c r="E528" s="6">
        <v>10</v>
      </c>
      <c r="F528" s="6">
        <v>2.95</v>
      </c>
      <c r="G528" s="6" t="s">
        <v>57</v>
      </c>
      <c r="H528" s="6" t="s">
        <v>412</v>
      </c>
    </row>
    <row r="529" spans="1:8" x14ac:dyDescent="0.2">
      <c r="A529" s="6">
        <v>60</v>
      </c>
      <c r="B529" s="6">
        <f>IF(Source!F529&lt;&gt;0,1,0)</f>
        <v>1</v>
      </c>
      <c r="C529" s="6"/>
      <c r="D529" s="6">
        <f>ROW(A20)</f>
        <v>20</v>
      </c>
      <c r="E529" s="6">
        <v>11</v>
      </c>
      <c r="F529" s="6">
        <v>6.33</v>
      </c>
      <c r="G529" s="6" t="s">
        <v>142</v>
      </c>
      <c r="H529" s="6" t="s">
        <v>413</v>
      </c>
    </row>
    <row r="530" spans="1:8" x14ac:dyDescent="0.2">
      <c r="A530" s="6">
        <v>60</v>
      </c>
      <c r="B530" s="6">
        <f>IF(Source!F530&lt;&gt;0,1,0)</f>
        <v>0</v>
      </c>
      <c r="C530" s="6"/>
      <c r="D530" s="6">
        <f>ROW(A20)</f>
        <v>20</v>
      </c>
      <c r="E530" s="6">
        <v>12</v>
      </c>
      <c r="F530" s="6">
        <v>0</v>
      </c>
      <c r="G530" s="6" t="s">
        <v>143</v>
      </c>
      <c r="H530" s="6" t="s">
        <v>414</v>
      </c>
    </row>
    <row r="531" spans="1:8" x14ac:dyDescent="0.2">
      <c r="A531" s="6">
        <v>60</v>
      </c>
      <c r="B531" s="6">
        <f>IF(Source!F531&lt;&gt;0,1,0)</f>
        <v>0</v>
      </c>
      <c r="C531" s="6"/>
      <c r="D531" s="6">
        <f>ROW(A20)</f>
        <v>20</v>
      </c>
      <c r="E531" s="6">
        <v>13</v>
      </c>
      <c r="F531" s="6">
        <v>0</v>
      </c>
      <c r="G531" s="6" t="s">
        <v>147</v>
      </c>
      <c r="H531" s="6" t="s">
        <v>415</v>
      </c>
    </row>
    <row r="532" spans="1:8" x14ac:dyDescent="0.2">
      <c r="A532" s="6">
        <v>60</v>
      </c>
      <c r="B532" s="6">
        <f>IF(Source!F532&lt;&gt;0,1,0)</f>
        <v>1</v>
      </c>
      <c r="C532" s="6"/>
      <c r="D532" s="6">
        <f>ROW(A20)</f>
        <v>20</v>
      </c>
      <c r="E532" s="6">
        <v>14</v>
      </c>
      <c r="F532" s="6">
        <v>29</v>
      </c>
      <c r="G532" s="6" t="s">
        <v>195</v>
      </c>
      <c r="H532" s="6" t="s">
        <v>416</v>
      </c>
    </row>
    <row r="533" spans="1:8" x14ac:dyDescent="0.2">
      <c r="A533" s="6">
        <v>60</v>
      </c>
      <c r="B533" s="6">
        <f>IF(Source!F533&lt;&gt;0,1,0)</f>
        <v>0</v>
      </c>
      <c r="C533" s="6"/>
      <c r="D533" s="6">
        <f>ROW(A20)</f>
        <v>20</v>
      </c>
      <c r="E533" s="6">
        <v>15</v>
      </c>
      <c r="F533" s="6">
        <v>0</v>
      </c>
      <c r="G533" s="6" t="s">
        <v>197</v>
      </c>
      <c r="H533" s="6" t="s">
        <v>417</v>
      </c>
    </row>
    <row r="534" spans="1:8" x14ac:dyDescent="0.2">
      <c r="A534" s="6">
        <v>60</v>
      </c>
      <c r="B534" s="6">
        <f>IF(Source!F534&lt;&gt;0,1,0)</f>
        <v>1</v>
      </c>
      <c r="C534" s="6"/>
      <c r="D534" s="6">
        <f>ROW(A20)</f>
        <v>20</v>
      </c>
      <c r="E534" s="6">
        <v>16</v>
      </c>
      <c r="F534" s="6">
        <v>3.02</v>
      </c>
      <c r="G534" s="6" t="s">
        <v>205</v>
      </c>
      <c r="H534" s="6" t="s">
        <v>418</v>
      </c>
    </row>
    <row r="535" spans="1:8" x14ac:dyDescent="0.2">
      <c r="A535" s="6">
        <v>60</v>
      </c>
      <c r="B535" s="6">
        <f>IF(Source!F535&lt;&gt;0,1,0)</f>
        <v>0</v>
      </c>
      <c r="C535" s="6"/>
      <c r="D535" s="6">
        <f>ROW(A20)</f>
        <v>20</v>
      </c>
      <c r="E535" s="6">
        <v>17</v>
      </c>
      <c r="F535" s="6">
        <v>0</v>
      </c>
      <c r="G535" s="6" t="s">
        <v>213</v>
      </c>
      <c r="H535" s="6" t="s">
        <v>419</v>
      </c>
    </row>
    <row r="536" spans="1:8" x14ac:dyDescent="0.2">
      <c r="A536" s="6">
        <v>60</v>
      </c>
      <c r="B536" s="6">
        <f>IF(Source!F536&lt;&gt;0,1,0)</f>
        <v>0</v>
      </c>
      <c r="C536" s="6"/>
      <c r="D536" s="6">
        <f>ROW(A20)</f>
        <v>20</v>
      </c>
      <c r="E536" s="6">
        <v>18</v>
      </c>
      <c r="F536" s="6">
        <v>0</v>
      </c>
      <c r="G536" s="6" t="s">
        <v>279</v>
      </c>
      <c r="H536" s="6" t="s">
        <v>420</v>
      </c>
    </row>
    <row r="537" spans="1:8" x14ac:dyDescent="0.2">
      <c r="A537" s="6">
        <v>60</v>
      </c>
      <c r="B537" s="6">
        <f>IF(Source!F537&lt;&gt;0,1,0)</f>
        <v>1</v>
      </c>
      <c r="C537" s="6"/>
      <c r="D537" s="6">
        <f>ROW(A20)</f>
        <v>20</v>
      </c>
      <c r="E537" s="6">
        <v>19</v>
      </c>
      <c r="F537" s="6">
        <v>29</v>
      </c>
      <c r="G537" s="6" t="s">
        <v>289</v>
      </c>
      <c r="H537" s="6" t="s">
        <v>421</v>
      </c>
    </row>
    <row r="538" spans="1:8" x14ac:dyDescent="0.2">
      <c r="A538" s="6">
        <v>60</v>
      </c>
      <c r="B538" s="6">
        <f>IF(Source!F538&lt;&gt;0,1,0)</f>
        <v>0</v>
      </c>
      <c r="C538" s="6"/>
      <c r="D538" s="6">
        <f>ROW(A20)</f>
        <v>20</v>
      </c>
      <c r="E538" s="6">
        <v>20</v>
      </c>
      <c r="F538" s="6">
        <v>0</v>
      </c>
      <c r="G538" s="6" t="s">
        <v>294</v>
      </c>
      <c r="H538" s="6" t="s">
        <v>422</v>
      </c>
    </row>
    <row r="539" spans="1:8" x14ac:dyDescent="0.2">
      <c r="A539" s="6">
        <v>60</v>
      </c>
      <c r="B539" s="6">
        <f>IF(Source!F539&lt;&gt;0,1,0)</f>
        <v>1</v>
      </c>
      <c r="C539" s="6"/>
      <c r="D539" s="6">
        <f>ROW(A20)</f>
        <v>20</v>
      </c>
      <c r="E539" s="6">
        <v>27</v>
      </c>
      <c r="F539" s="6">
        <v>88.74</v>
      </c>
      <c r="G539" s="6" t="s">
        <v>299</v>
      </c>
      <c r="H539" s="6" t="s">
        <v>423</v>
      </c>
    </row>
    <row r="540" spans="1:8" x14ac:dyDescent="0.2">
      <c r="A540" s="6">
        <v>60</v>
      </c>
      <c r="B540" s="6">
        <f>IF(Source!F540&lt;&gt;0,1,0)</f>
        <v>1</v>
      </c>
      <c r="C540" s="6"/>
      <c r="D540" s="6">
        <f>ROW(A20)</f>
        <v>20</v>
      </c>
      <c r="E540" s="6">
        <v>28</v>
      </c>
      <c r="F540" s="6">
        <v>2</v>
      </c>
      <c r="G540" s="6" t="s">
        <v>309</v>
      </c>
      <c r="H540" s="6" t="s">
        <v>424</v>
      </c>
    </row>
    <row r="541" spans="1:8" x14ac:dyDescent="0.2">
      <c r="A541" s="6">
        <v>60</v>
      </c>
      <c r="B541" s="6">
        <f>IF(Source!F541&lt;&gt;0,1,0)</f>
        <v>0</v>
      </c>
      <c r="C541" s="6"/>
      <c r="D541" s="6">
        <f>ROW(A20)</f>
        <v>20</v>
      </c>
      <c r="E541" s="6">
        <v>29</v>
      </c>
      <c r="F541" s="6">
        <v>0</v>
      </c>
      <c r="G541" s="6" t="s">
        <v>319</v>
      </c>
      <c r="H541" s="6" t="s">
        <v>425</v>
      </c>
    </row>
    <row r="542" spans="1:8" x14ac:dyDescent="0.2">
      <c r="A542" s="6">
        <v>60</v>
      </c>
      <c r="B542" s="6">
        <f>IF(Source!F542&lt;&gt;0,1,0)</f>
        <v>0</v>
      </c>
      <c r="C542" s="6"/>
      <c r="D542" s="6">
        <f>ROW(A20)</f>
        <v>20</v>
      </c>
      <c r="E542" s="6">
        <v>30</v>
      </c>
      <c r="F542" s="6">
        <v>0</v>
      </c>
      <c r="G542" s="6" t="s">
        <v>325</v>
      </c>
      <c r="H542" s="6" t="s">
        <v>426</v>
      </c>
    </row>
    <row r="543" spans="1:8" x14ac:dyDescent="0.2">
      <c r="A543" s="6">
        <v>60</v>
      </c>
      <c r="B543" s="6">
        <f>IF(Source!F543&lt;&gt;0,1,0)</f>
        <v>0</v>
      </c>
      <c r="C543" s="6"/>
      <c r="D543" s="6">
        <f>ROW(A20)</f>
        <v>20</v>
      </c>
      <c r="E543" s="6">
        <v>31</v>
      </c>
      <c r="F543" s="6">
        <v>0</v>
      </c>
      <c r="G543" s="6" t="s">
        <v>326</v>
      </c>
      <c r="H543" s="6" t="s">
        <v>427</v>
      </c>
    </row>
    <row r="544" spans="1:8" x14ac:dyDescent="0.2">
      <c r="A544" s="6">
        <v>60</v>
      </c>
      <c r="B544" s="6">
        <f>IF(Source!F544&lt;&gt;0,1,0)</f>
        <v>0</v>
      </c>
      <c r="C544" s="6"/>
      <c r="D544" s="6">
        <f>ROW(A20)</f>
        <v>20</v>
      </c>
      <c r="E544" s="6">
        <v>32</v>
      </c>
      <c r="F544" s="6">
        <v>0</v>
      </c>
      <c r="G544" s="6" t="s">
        <v>330</v>
      </c>
      <c r="H544" s="6" t="s">
        <v>428</v>
      </c>
    </row>
    <row r="545" spans="1:8" x14ac:dyDescent="0.2">
      <c r="A545" s="6">
        <v>60</v>
      </c>
      <c r="B545" s="6">
        <f>IF(Source!F545&lt;&gt;0,1,0)</f>
        <v>0</v>
      </c>
      <c r="C545" s="6"/>
      <c r="D545" s="6">
        <f>ROW(A20)</f>
        <v>20</v>
      </c>
      <c r="E545" s="6">
        <v>33</v>
      </c>
      <c r="F545" s="6">
        <v>0</v>
      </c>
      <c r="G545" s="6" t="s">
        <v>331</v>
      </c>
      <c r="H545" s="6" t="s">
        <v>429</v>
      </c>
    </row>
    <row r="546" spans="1:8" x14ac:dyDescent="0.2">
      <c r="A546" s="6">
        <v>60</v>
      </c>
      <c r="B546" s="6">
        <f>IF(Source!F546&lt;&gt;0,1,0)</f>
        <v>0</v>
      </c>
      <c r="C546" s="6"/>
      <c r="D546" s="6">
        <f>ROW(A20)</f>
        <v>20</v>
      </c>
      <c r="E546" s="6">
        <v>34</v>
      </c>
      <c r="F546" s="6">
        <v>0</v>
      </c>
      <c r="G546" s="6" t="s">
        <v>339</v>
      </c>
      <c r="H546" s="6" t="s">
        <v>427</v>
      </c>
    </row>
    <row r="547" spans="1:8" x14ac:dyDescent="0.2">
      <c r="A547" s="6">
        <v>60</v>
      </c>
      <c r="B547" s="6">
        <f>IF(Source!F547&lt;&gt;0,1,0)</f>
        <v>0</v>
      </c>
      <c r="C547" s="6"/>
      <c r="D547" s="6">
        <f>ROW(A20)</f>
        <v>20</v>
      </c>
      <c r="E547" s="6">
        <v>35</v>
      </c>
      <c r="F547" s="6">
        <v>0</v>
      </c>
      <c r="G547" s="6" t="s">
        <v>344</v>
      </c>
      <c r="H547" s="6" t="s">
        <v>428</v>
      </c>
    </row>
    <row r="548" spans="1:8" x14ac:dyDescent="0.2">
      <c r="A548" s="6">
        <v>60</v>
      </c>
      <c r="B548" s="6">
        <f>IF(Source!F548&lt;&gt;0,1,0)</f>
        <v>0</v>
      </c>
      <c r="C548" s="6"/>
      <c r="D548" s="6">
        <f>ROW(A20)</f>
        <v>20</v>
      </c>
      <c r="E548" s="6">
        <v>50</v>
      </c>
      <c r="F548" s="6">
        <v>0</v>
      </c>
      <c r="G548" s="6" t="s">
        <v>430</v>
      </c>
      <c r="H548" s="6" t="s">
        <v>431</v>
      </c>
    </row>
    <row r="549" spans="1:8" x14ac:dyDescent="0.2">
      <c r="A549" s="6">
        <v>60</v>
      </c>
      <c r="B549" s="6">
        <f>IF(Source!F549&lt;&gt;0,1,0)</f>
        <v>0</v>
      </c>
      <c r="C549" s="6"/>
      <c r="D549" s="6">
        <f>ROW(A20)</f>
        <v>20</v>
      </c>
      <c r="E549" s="6">
        <v>51</v>
      </c>
      <c r="F549" s="6">
        <v>0</v>
      </c>
      <c r="G549" s="6" t="s">
        <v>432</v>
      </c>
      <c r="H549" s="6" t="s">
        <v>433</v>
      </c>
    </row>
    <row r="550" spans="1:8" x14ac:dyDescent="0.2">
      <c r="A550" s="6">
        <v>60</v>
      </c>
      <c r="B550" s="6">
        <f>IF(Source!F550&lt;&gt;0,1,0)</f>
        <v>0</v>
      </c>
      <c r="C550" s="6"/>
      <c r="D550" s="6">
        <f>ROW(A20)</f>
        <v>20</v>
      </c>
      <c r="E550" s="6">
        <v>52</v>
      </c>
      <c r="F550" s="6">
        <v>0</v>
      </c>
      <c r="G550" s="6" t="s">
        <v>434</v>
      </c>
      <c r="H550" s="6" t="s">
        <v>435</v>
      </c>
    </row>
    <row r="551" spans="1:8" x14ac:dyDescent="0.2">
      <c r="A551" s="6">
        <v>60</v>
      </c>
      <c r="B551" s="6">
        <f>IF(Source!F551&lt;&gt;0,1,0)</f>
        <v>1</v>
      </c>
      <c r="C551" s="6"/>
      <c r="D551" s="6">
        <f>ROW(A20)</f>
        <v>20</v>
      </c>
      <c r="E551" s="6">
        <v>53</v>
      </c>
      <c r="F551" s="6">
        <v>52.61</v>
      </c>
      <c r="G551" s="6" t="s">
        <v>436</v>
      </c>
      <c r="H551" s="6" t="s">
        <v>437</v>
      </c>
    </row>
    <row r="552" spans="1:8" x14ac:dyDescent="0.2">
      <c r="A552" s="6">
        <v>60</v>
      </c>
      <c r="B552" s="6">
        <f>IF(Source!F552&lt;&gt;0,1,0)</f>
        <v>1</v>
      </c>
      <c r="C552" s="6"/>
      <c r="D552" s="6">
        <f>ROW(A20)</f>
        <v>20</v>
      </c>
      <c r="E552" s="6">
        <v>54</v>
      </c>
      <c r="F552" s="6">
        <v>6</v>
      </c>
      <c r="G552" s="6" t="s">
        <v>438</v>
      </c>
      <c r="H552" s="6" t="s">
        <v>439</v>
      </c>
    </row>
    <row r="553" spans="1:8" x14ac:dyDescent="0.2">
      <c r="A553" s="6">
        <v>60</v>
      </c>
      <c r="B553" s="6">
        <f>IF(Source!F553&lt;&gt;0,1,0)</f>
        <v>0</v>
      </c>
      <c r="C553" s="6"/>
      <c r="D553" s="6">
        <f>ROW(A20)</f>
        <v>20</v>
      </c>
      <c r="E553" s="6">
        <v>55</v>
      </c>
      <c r="F553" s="6">
        <v>0</v>
      </c>
      <c r="G553" s="6" t="s">
        <v>440</v>
      </c>
      <c r="H553" s="6" t="s">
        <v>441</v>
      </c>
    </row>
    <row r="554" spans="1:8" x14ac:dyDescent="0.2">
      <c r="A554" s="6">
        <v>60</v>
      </c>
      <c r="B554" s="6">
        <f>IF(Source!F554&lt;&gt;0,1,0)</f>
        <v>0</v>
      </c>
      <c r="C554" s="6"/>
      <c r="D554" s="6">
        <f>ROW(A20)</f>
        <v>20</v>
      </c>
      <c r="E554" s="6">
        <v>56</v>
      </c>
      <c r="F554" s="6">
        <v>0</v>
      </c>
      <c r="G554" s="6" t="s">
        <v>442</v>
      </c>
      <c r="H554" s="6" t="s">
        <v>443</v>
      </c>
    </row>
    <row r="555" spans="1:8" x14ac:dyDescent="0.2">
      <c r="A555" s="6">
        <v>60</v>
      </c>
      <c r="B555" s="6">
        <f>IF(Source!F555&lt;&gt;0,1,0)</f>
        <v>0</v>
      </c>
      <c r="C555" s="6"/>
      <c r="D555" s="6">
        <f>ROW(A20)</f>
        <v>20</v>
      </c>
      <c r="E555" s="6">
        <v>57</v>
      </c>
      <c r="F555" s="6">
        <v>0</v>
      </c>
      <c r="G555" s="6" t="s">
        <v>444</v>
      </c>
      <c r="H555" s="6" t="s">
        <v>445</v>
      </c>
    </row>
    <row r="556" spans="1:8" x14ac:dyDescent="0.2">
      <c r="A556" s="6">
        <v>60</v>
      </c>
      <c r="B556" s="6">
        <f>IF(Source!F556&lt;&gt;0,1,0)</f>
        <v>0</v>
      </c>
      <c r="C556" s="6"/>
      <c r="D556" s="6">
        <f>ROW(A20)</f>
        <v>20</v>
      </c>
      <c r="E556" s="6">
        <v>58</v>
      </c>
      <c r="F556" s="6">
        <v>0</v>
      </c>
      <c r="G556" s="6" t="s">
        <v>446</v>
      </c>
      <c r="H556" s="6" t="s">
        <v>447</v>
      </c>
    </row>
    <row r="557" spans="1:8" x14ac:dyDescent="0.2">
      <c r="A557" s="6">
        <v>60</v>
      </c>
      <c r="B557" s="6">
        <f>IF(Source!F557&lt;&gt;0,1,0)</f>
        <v>0</v>
      </c>
      <c r="C557" s="6"/>
      <c r="D557" s="6">
        <f>ROW(A20)</f>
        <v>20</v>
      </c>
      <c r="E557" s="6">
        <v>59</v>
      </c>
      <c r="F557" s="6">
        <v>0</v>
      </c>
      <c r="G557" s="6" t="s">
        <v>448</v>
      </c>
      <c r="H557" s="6" t="s">
        <v>449</v>
      </c>
    </row>
    <row r="558" spans="1:8" x14ac:dyDescent="0.2">
      <c r="A558" s="6">
        <v>60</v>
      </c>
      <c r="B558" s="6">
        <f>IF(Source!F558&lt;&gt;0,1,0)</f>
        <v>0</v>
      </c>
      <c r="C558" s="6"/>
      <c r="D558" s="6">
        <f>ROW(A20)</f>
        <v>20</v>
      </c>
      <c r="E558" s="6">
        <v>60</v>
      </c>
      <c r="F558" s="6">
        <v>0</v>
      </c>
      <c r="G558" s="6" t="s">
        <v>450</v>
      </c>
      <c r="H558" s="6" t="s">
        <v>451</v>
      </c>
    </row>
    <row r="559" spans="1:8" x14ac:dyDescent="0.2">
      <c r="A559" s="6">
        <v>60</v>
      </c>
      <c r="B559" s="6">
        <f>IF(Source!F559&lt;&gt;0,1,0)</f>
        <v>0</v>
      </c>
      <c r="C559" s="6"/>
      <c r="D559" s="6">
        <f>ROW(A20)</f>
        <v>20</v>
      </c>
      <c r="E559" s="6">
        <v>61</v>
      </c>
      <c r="F559" s="6">
        <v>0</v>
      </c>
      <c r="G559" s="6" t="s">
        <v>452</v>
      </c>
      <c r="H559" s="6" t="s">
        <v>453</v>
      </c>
    </row>
    <row r="560" spans="1:8" x14ac:dyDescent="0.2">
      <c r="A560" s="6">
        <v>60</v>
      </c>
      <c r="B560" s="6">
        <f>IF(Source!F560&lt;&gt;0,1,0)</f>
        <v>0</v>
      </c>
      <c r="C560" s="6"/>
      <c r="D560" s="6">
        <f>ROW(A20)</f>
        <v>20</v>
      </c>
      <c r="E560" s="6">
        <v>62</v>
      </c>
      <c r="F560" s="6">
        <v>0</v>
      </c>
      <c r="G560" s="6" t="s">
        <v>454</v>
      </c>
      <c r="H560" s="6" t="s">
        <v>455</v>
      </c>
    </row>
    <row r="561" spans="1:8" x14ac:dyDescent="0.2">
      <c r="A561" s="6">
        <v>60</v>
      </c>
      <c r="B561" s="6">
        <f>IF(Source!F561&lt;&gt;0,1,0)</f>
        <v>0</v>
      </c>
      <c r="C561" s="6"/>
      <c r="D561" s="6">
        <f>ROW(A20)</f>
        <v>20</v>
      </c>
      <c r="E561" s="6">
        <v>63</v>
      </c>
      <c r="F561" s="6">
        <v>0</v>
      </c>
      <c r="G561" s="6" t="s">
        <v>456</v>
      </c>
      <c r="H561" s="6" t="s">
        <v>457</v>
      </c>
    </row>
    <row r="562" spans="1:8" x14ac:dyDescent="0.2">
      <c r="A562" s="6">
        <v>60</v>
      </c>
      <c r="B562" s="6">
        <f>IF(Source!F562&lt;&gt;0,1,0)</f>
        <v>0</v>
      </c>
      <c r="C562" s="6"/>
      <c r="D562" s="6">
        <f>ROW(A20)</f>
        <v>20</v>
      </c>
      <c r="E562" s="6">
        <v>64</v>
      </c>
      <c r="F562" s="6">
        <v>0</v>
      </c>
      <c r="G562" s="6" t="s">
        <v>458</v>
      </c>
      <c r="H562" s="6" t="s">
        <v>459</v>
      </c>
    </row>
    <row r="563" spans="1:8" x14ac:dyDescent="0.2">
      <c r="A563" s="6">
        <v>60</v>
      </c>
      <c r="B563" s="6">
        <f>IF(Source!F563&lt;&gt;0,1,0)</f>
        <v>0</v>
      </c>
      <c r="C563" s="6"/>
      <c r="D563" s="6">
        <f>ROW(A20)</f>
        <v>20</v>
      </c>
      <c r="E563" s="6">
        <v>65</v>
      </c>
      <c r="F563" s="6">
        <v>0</v>
      </c>
      <c r="G563" s="6" t="s">
        <v>460</v>
      </c>
      <c r="H563" s="6" t="s">
        <v>461</v>
      </c>
    </row>
    <row r="564" spans="1:8" x14ac:dyDescent="0.2">
      <c r="A564" s="6">
        <v>60</v>
      </c>
      <c r="B564" s="6">
        <f>IF(Source!F564&lt;&gt;0,1,0)</f>
        <v>0</v>
      </c>
      <c r="C564" s="6"/>
      <c r="D564" s="6">
        <f>ROW(A20)</f>
        <v>20</v>
      </c>
      <c r="E564" s="6">
        <v>66</v>
      </c>
      <c r="F564" s="6">
        <v>0</v>
      </c>
      <c r="G564" s="6" t="s">
        <v>462</v>
      </c>
      <c r="H564" s="6" t="s">
        <v>463</v>
      </c>
    </row>
    <row r="565" spans="1:8" x14ac:dyDescent="0.2">
      <c r="A565" s="6">
        <v>60</v>
      </c>
      <c r="B565" s="6">
        <f>IF(Source!F565&lt;&gt;0,1,0)</f>
        <v>0</v>
      </c>
      <c r="C565" s="6"/>
      <c r="D565" s="6">
        <f>ROW(A20)</f>
        <v>20</v>
      </c>
      <c r="E565" s="6">
        <v>67</v>
      </c>
      <c r="F565" s="6">
        <v>0</v>
      </c>
      <c r="G565" s="6" t="s">
        <v>464</v>
      </c>
      <c r="H565" s="6" t="s">
        <v>465</v>
      </c>
    </row>
    <row r="566" spans="1:8" x14ac:dyDescent="0.2">
      <c r="A566" s="6">
        <v>60</v>
      </c>
      <c r="B566" s="6">
        <f>IF(Source!F566&lt;&gt;0,1,0)</f>
        <v>0</v>
      </c>
      <c r="C566" s="6"/>
      <c r="D566" s="6">
        <f>ROW(A20)</f>
        <v>20</v>
      </c>
      <c r="E566" s="6">
        <v>68</v>
      </c>
      <c r="F566" s="6">
        <v>0</v>
      </c>
      <c r="G566" s="6" t="s">
        <v>466</v>
      </c>
      <c r="H566" s="6" t="s">
        <v>467</v>
      </c>
    </row>
    <row r="567" spans="1:8" x14ac:dyDescent="0.2">
      <c r="A567" s="6">
        <v>60</v>
      </c>
      <c r="B567" s="6">
        <f>IF(Source!F567&lt;&gt;0,1,0)</f>
        <v>0</v>
      </c>
      <c r="C567" s="6"/>
      <c r="D567" s="6">
        <f>ROW(A20)</f>
        <v>20</v>
      </c>
      <c r="E567" s="6">
        <v>69</v>
      </c>
      <c r="F567" s="6">
        <v>0</v>
      </c>
      <c r="G567" s="6" t="s">
        <v>468</v>
      </c>
      <c r="H567" s="6" t="s">
        <v>469</v>
      </c>
    </row>
    <row r="568" spans="1:8" x14ac:dyDescent="0.2">
      <c r="A568" s="6">
        <v>60</v>
      </c>
      <c r="B568" s="6">
        <f>IF(Source!F568&lt;&gt;0,1,0)</f>
        <v>0</v>
      </c>
      <c r="C568" s="6"/>
      <c r="D568" s="6">
        <f>ROW(A20)</f>
        <v>20</v>
      </c>
      <c r="E568" s="6">
        <v>70</v>
      </c>
      <c r="F568" s="6">
        <v>0</v>
      </c>
      <c r="G568" s="6" t="s">
        <v>470</v>
      </c>
      <c r="H568" s="6" t="s">
        <v>471</v>
      </c>
    </row>
    <row r="569" spans="1:8" x14ac:dyDescent="0.2">
      <c r="A569" s="6">
        <v>60</v>
      </c>
      <c r="B569" s="6">
        <f>IF(Source!F569&lt;&gt;0,1,0)</f>
        <v>0</v>
      </c>
      <c r="C569" s="6"/>
      <c r="D569" s="6">
        <f>ROW(A20)</f>
        <v>20</v>
      </c>
      <c r="E569" s="6">
        <v>71</v>
      </c>
      <c r="F569" s="6">
        <v>0</v>
      </c>
      <c r="G569" s="6" t="s">
        <v>472</v>
      </c>
      <c r="H569" s="6" t="s">
        <v>473</v>
      </c>
    </row>
    <row r="570" spans="1:8" x14ac:dyDescent="0.2">
      <c r="A570" s="6">
        <v>60</v>
      </c>
      <c r="B570" s="6">
        <f>IF(Source!F570&lt;&gt;0,1,0)</f>
        <v>0</v>
      </c>
      <c r="C570" s="6"/>
      <c r="D570" s="6">
        <f>ROW(A20)</f>
        <v>20</v>
      </c>
      <c r="E570" s="6">
        <v>72</v>
      </c>
      <c r="F570" s="6">
        <v>0</v>
      </c>
      <c r="G570" s="6" t="s">
        <v>474</v>
      </c>
      <c r="H570" s="6" t="s">
        <v>475</v>
      </c>
    </row>
    <row r="571" spans="1:8" x14ac:dyDescent="0.2">
      <c r="A571" s="6">
        <v>60</v>
      </c>
      <c r="B571" s="6">
        <f>IF(Source!F571&lt;&gt;0,1,0)</f>
        <v>0</v>
      </c>
      <c r="C571" s="6"/>
      <c r="D571" s="6">
        <f>ROW(A20)</f>
        <v>20</v>
      </c>
      <c r="E571" s="6">
        <v>73</v>
      </c>
      <c r="F571" s="6">
        <v>0</v>
      </c>
      <c r="G571" s="6" t="s">
        <v>476</v>
      </c>
      <c r="H571" s="6" t="s">
        <v>477</v>
      </c>
    </row>
    <row r="572" spans="1:8" x14ac:dyDescent="0.2">
      <c r="A572" s="6">
        <v>60</v>
      </c>
      <c r="B572" s="6">
        <f>IF(Source!F572&lt;&gt;0,1,0)</f>
        <v>0</v>
      </c>
      <c r="C572" s="6"/>
      <c r="D572" s="6">
        <f>ROW(A20)</f>
        <v>20</v>
      </c>
      <c r="E572" s="6">
        <v>74</v>
      </c>
      <c r="F572" s="6">
        <v>0</v>
      </c>
      <c r="G572" s="6" t="s">
        <v>478</v>
      </c>
      <c r="H572" s="6" t="s">
        <v>479</v>
      </c>
    </row>
    <row r="573" spans="1:8" x14ac:dyDescent="0.2">
      <c r="A573" s="6">
        <v>60</v>
      </c>
      <c r="B573" s="6">
        <f>IF(Source!F573&lt;&gt;0,1,0)</f>
        <v>0</v>
      </c>
      <c r="C573" s="6"/>
      <c r="D573" s="6">
        <f>ROW(A20)</f>
        <v>20</v>
      </c>
      <c r="E573" s="6">
        <v>75</v>
      </c>
      <c r="F573" s="6">
        <v>0</v>
      </c>
      <c r="G573" s="6" t="s">
        <v>480</v>
      </c>
      <c r="H573" s="6" t="s">
        <v>481</v>
      </c>
    </row>
    <row r="574" spans="1:8" x14ac:dyDescent="0.2">
      <c r="A574" s="6">
        <v>60</v>
      </c>
      <c r="B574" s="6">
        <f>IF(Source!F574&lt;&gt;0,1,0)</f>
        <v>0</v>
      </c>
      <c r="C574" s="6"/>
      <c r="D574" s="6">
        <f>ROW(A20)</f>
        <v>20</v>
      </c>
      <c r="E574" s="6">
        <v>76</v>
      </c>
      <c r="F574" s="6">
        <v>0</v>
      </c>
      <c r="G574" s="6" t="s">
        <v>482</v>
      </c>
      <c r="H574" s="6" t="s">
        <v>483</v>
      </c>
    </row>
    <row r="575" spans="1:8" x14ac:dyDescent="0.2">
      <c r="A575" s="6">
        <v>60</v>
      </c>
      <c r="B575" s="6">
        <f>IF(Source!F575&lt;&gt;0,1,0)</f>
        <v>0</v>
      </c>
      <c r="C575" s="6"/>
      <c r="D575" s="6">
        <f>ROW(A20)</f>
        <v>20</v>
      </c>
      <c r="E575" s="6">
        <v>77</v>
      </c>
      <c r="F575" s="6">
        <v>0</v>
      </c>
      <c r="G575" s="6" t="s">
        <v>484</v>
      </c>
      <c r="H575" s="6" t="s">
        <v>485</v>
      </c>
    </row>
    <row r="576" spans="1:8" x14ac:dyDescent="0.2">
      <c r="A576" s="6">
        <v>60</v>
      </c>
      <c r="B576" s="6">
        <f>IF(Source!F576&lt;&gt;0,1,0)</f>
        <v>0</v>
      </c>
      <c r="C576" s="6"/>
      <c r="D576" s="6">
        <f>ROW(A20)</f>
        <v>20</v>
      </c>
      <c r="E576" s="6">
        <v>78</v>
      </c>
      <c r="F576" s="6">
        <v>0</v>
      </c>
      <c r="G576" s="6" t="s">
        <v>486</v>
      </c>
      <c r="H576" s="6" t="s">
        <v>487</v>
      </c>
    </row>
    <row r="577" spans="1:206" x14ac:dyDescent="0.2">
      <c r="A577" s="6">
        <v>60</v>
      </c>
      <c r="B577" s="6">
        <f>IF(Source!F577&lt;&gt;0,1,0)</f>
        <v>1</v>
      </c>
      <c r="C577" s="6"/>
      <c r="D577" s="6">
        <f>ROW(A20)</f>
        <v>20</v>
      </c>
      <c r="E577" s="6">
        <v>80</v>
      </c>
      <c r="F577" s="6">
        <v>31.08</v>
      </c>
      <c r="G577" s="6" t="s">
        <v>488</v>
      </c>
      <c r="H577" s="6" t="s">
        <v>489</v>
      </c>
    </row>
    <row r="578" spans="1:206" x14ac:dyDescent="0.2">
      <c r="A578" s="6">
        <v>60</v>
      </c>
      <c r="B578" s="6">
        <f>IF(Source!F578&lt;&gt;0,1,0)</f>
        <v>0</v>
      </c>
      <c r="C578" s="6"/>
      <c r="D578" s="6">
        <f>ROW(A20)</f>
        <v>20</v>
      </c>
      <c r="E578" s="6">
        <v>81</v>
      </c>
      <c r="F578" s="6">
        <v>0</v>
      </c>
      <c r="G578" s="6" t="s">
        <v>490</v>
      </c>
      <c r="H578" s="6" t="s">
        <v>491</v>
      </c>
    </row>
    <row r="579" spans="1:206" x14ac:dyDescent="0.2">
      <c r="A579" s="6">
        <v>60</v>
      </c>
      <c r="B579" s="6">
        <f>IF(Source!F579&lt;&gt;0,1,0)</f>
        <v>0</v>
      </c>
      <c r="C579" s="6"/>
      <c r="D579" s="6">
        <f>ROW(A20)</f>
        <v>20</v>
      </c>
      <c r="E579" s="6">
        <v>82</v>
      </c>
      <c r="F579" s="6">
        <v>0</v>
      </c>
      <c r="G579" s="6" t="s">
        <v>492</v>
      </c>
      <c r="H579" s="6" t="s">
        <v>493</v>
      </c>
    </row>
    <row r="581" spans="1:206" x14ac:dyDescent="0.2">
      <c r="A581" s="3">
        <v>51</v>
      </c>
      <c r="B581" s="3">
        <f>B12</f>
        <v>621</v>
      </c>
      <c r="C581" s="3">
        <f>A12</f>
        <v>1</v>
      </c>
      <c r="D581" s="3">
        <f>ROW(A12)</f>
        <v>12</v>
      </c>
      <c r="E581" s="3"/>
      <c r="F581" s="3" t="str">
        <f>IF(F12&lt;&gt;"",F12,"")</f>
        <v>02-01-02</v>
      </c>
      <c r="G581" s="3" t="str">
        <f>IF(G12&lt;&gt;"",G12,"")</f>
        <v>Прокладка КЛ-10кВ в траншее</v>
      </c>
      <c r="H581" s="3">
        <v>0</v>
      </c>
      <c r="I581" s="3"/>
      <c r="J581" s="3"/>
      <c r="K581" s="3"/>
      <c r="L581" s="3"/>
      <c r="M581" s="3"/>
      <c r="N581" s="3"/>
      <c r="O581" s="3">
        <f t="shared" ref="O581:T581" si="748">ROUND(O492,2)</f>
        <v>30511.18</v>
      </c>
      <c r="P581" s="3">
        <f t="shared" si="748"/>
        <v>28832.33</v>
      </c>
      <c r="Q581" s="3">
        <f t="shared" si="748"/>
        <v>512.26</v>
      </c>
      <c r="R581" s="3">
        <f t="shared" si="748"/>
        <v>72.89</v>
      </c>
      <c r="S581" s="3">
        <f t="shared" si="748"/>
        <v>1166.5899999999999</v>
      </c>
      <c r="T581" s="3">
        <f t="shared" si="748"/>
        <v>0</v>
      </c>
      <c r="U581" s="3">
        <f>U492</f>
        <v>102.76424195654998</v>
      </c>
      <c r="V581" s="3">
        <f>V492</f>
        <v>0</v>
      </c>
      <c r="W581" s="3">
        <f>ROUND(W492,2)</f>
        <v>0</v>
      </c>
      <c r="X581" s="3">
        <f>ROUND(X492,2)</f>
        <v>1185.22</v>
      </c>
      <c r="Y581" s="3">
        <f>ROUND(Y492,2)</f>
        <v>594.15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>
        <f t="shared" ref="AO581:BD581" si="749">ROUND(AO492,2)</f>
        <v>0</v>
      </c>
      <c r="AP581" s="3">
        <f t="shared" si="749"/>
        <v>0</v>
      </c>
      <c r="AQ581" s="3">
        <f t="shared" si="749"/>
        <v>0</v>
      </c>
      <c r="AR581" s="3">
        <f t="shared" si="749"/>
        <v>32290.55</v>
      </c>
      <c r="AS581" s="3">
        <f t="shared" si="749"/>
        <v>4768.5600000000004</v>
      </c>
      <c r="AT581" s="3">
        <f t="shared" si="749"/>
        <v>27521.99</v>
      </c>
      <c r="AU581" s="3">
        <f t="shared" si="749"/>
        <v>0</v>
      </c>
      <c r="AV581" s="3">
        <f t="shared" si="749"/>
        <v>28832.33</v>
      </c>
      <c r="AW581" s="3">
        <f t="shared" si="749"/>
        <v>28832.33</v>
      </c>
      <c r="AX581" s="3">
        <f t="shared" si="749"/>
        <v>0</v>
      </c>
      <c r="AY581" s="3">
        <f t="shared" si="749"/>
        <v>28832.33</v>
      </c>
      <c r="AZ581" s="3">
        <f t="shared" si="749"/>
        <v>0</v>
      </c>
      <c r="BA581" s="3">
        <f t="shared" si="749"/>
        <v>0</v>
      </c>
      <c r="BB581" s="3">
        <f t="shared" si="749"/>
        <v>0</v>
      </c>
      <c r="BC581" s="3">
        <f t="shared" si="749"/>
        <v>0</v>
      </c>
      <c r="BD581" s="3">
        <f t="shared" si="749"/>
        <v>0</v>
      </c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3"/>
      <c r="DA581" s="3"/>
      <c r="DB581" s="3"/>
      <c r="DC581" s="3"/>
      <c r="DD581" s="3"/>
      <c r="DE581" s="3"/>
      <c r="DF581" s="3"/>
      <c r="DG581" s="4">
        <f t="shared" ref="DG581:DL581" si="750">ROUND(DG492,2)</f>
        <v>302727</v>
      </c>
      <c r="DH581" s="4">
        <f t="shared" si="750"/>
        <v>229214.57</v>
      </c>
      <c r="DI581" s="4">
        <f t="shared" si="750"/>
        <v>8568.35</v>
      </c>
      <c r="DJ581" s="4">
        <f t="shared" si="750"/>
        <v>4057.77</v>
      </c>
      <c r="DK581" s="4">
        <f t="shared" si="750"/>
        <v>64944.08</v>
      </c>
      <c r="DL581" s="4">
        <f t="shared" si="750"/>
        <v>0</v>
      </c>
      <c r="DM581" s="4">
        <f>DM492</f>
        <v>102.76424195654998</v>
      </c>
      <c r="DN581" s="4">
        <f>DN492</f>
        <v>0</v>
      </c>
      <c r="DO581" s="4">
        <f>ROUND(DO492,2)</f>
        <v>0</v>
      </c>
      <c r="DP581" s="4">
        <f>ROUND(DP492,2)</f>
        <v>65980.179999999993</v>
      </c>
      <c r="DQ581" s="4">
        <f>ROUND(DQ492,2)</f>
        <v>33075.86</v>
      </c>
      <c r="DR581" s="4"/>
      <c r="DS581" s="4"/>
      <c r="DT581" s="4"/>
      <c r="DU581" s="4"/>
      <c r="DV581" s="4"/>
      <c r="DW581" s="4"/>
      <c r="DX581" s="4"/>
      <c r="DY581" s="4"/>
      <c r="DZ581" s="4"/>
      <c r="EA581" s="4"/>
      <c r="EB581" s="4"/>
      <c r="EC581" s="4"/>
      <c r="ED581" s="4"/>
      <c r="EE581" s="4"/>
      <c r="EF581" s="4"/>
      <c r="EG581" s="4">
        <f t="shared" ref="EG581:EV581" si="751">ROUND(EG492,2)</f>
        <v>0</v>
      </c>
      <c r="EH581" s="4">
        <f t="shared" si="751"/>
        <v>0</v>
      </c>
      <c r="EI581" s="4">
        <f t="shared" si="751"/>
        <v>0</v>
      </c>
      <c r="EJ581" s="4">
        <f t="shared" si="751"/>
        <v>401783.03999999998</v>
      </c>
      <c r="EK581" s="4">
        <f t="shared" si="751"/>
        <v>147494.53</v>
      </c>
      <c r="EL581" s="4">
        <f t="shared" si="751"/>
        <v>254288.51</v>
      </c>
      <c r="EM581" s="4">
        <f t="shared" si="751"/>
        <v>0</v>
      </c>
      <c r="EN581" s="4">
        <f t="shared" si="751"/>
        <v>229214.57</v>
      </c>
      <c r="EO581" s="4">
        <f t="shared" si="751"/>
        <v>229214.57</v>
      </c>
      <c r="EP581" s="4">
        <f t="shared" si="751"/>
        <v>0</v>
      </c>
      <c r="EQ581" s="4">
        <f t="shared" si="751"/>
        <v>229214.57</v>
      </c>
      <c r="ER581" s="4">
        <f t="shared" si="751"/>
        <v>0</v>
      </c>
      <c r="ES581" s="4">
        <f t="shared" si="751"/>
        <v>0</v>
      </c>
      <c r="ET581" s="4">
        <f t="shared" si="751"/>
        <v>0</v>
      </c>
      <c r="EU581" s="4">
        <f t="shared" si="751"/>
        <v>0</v>
      </c>
      <c r="EV581" s="4">
        <f t="shared" si="751"/>
        <v>0</v>
      </c>
      <c r="EW581" s="4"/>
      <c r="EX581" s="4"/>
      <c r="EY581" s="4"/>
      <c r="EZ581" s="4"/>
      <c r="FA581" s="4"/>
      <c r="FB581" s="4"/>
      <c r="FC581" s="4"/>
      <c r="FD581" s="4"/>
      <c r="FE581" s="4"/>
      <c r="FF581" s="4"/>
      <c r="FG581" s="4"/>
      <c r="FH581" s="4"/>
      <c r="FI581" s="4"/>
      <c r="FJ581" s="4"/>
      <c r="FK581" s="4"/>
      <c r="FL581" s="4"/>
      <c r="FM581" s="4"/>
      <c r="FN581" s="4"/>
      <c r="FO581" s="4"/>
      <c r="FP581" s="4"/>
      <c r="FQ581" s="4"/>
      <c r="FR581" s="4"/>
      <c r="FS581" s="4"/>
      <c r="FT581" s="4"/>
      <c r="FU581" s="4"/>
      <c r="FV581" s="4"/>
      <c r="FW581" s="4"/>
      <c r="FX581" s="4"/>
      <c r="FY581" s="4"/>
      <c r="FZ581" s="4"/>
      <c r="GA581" s="4"/>
      <c r="GB581" s="4"/>
      <c r="GC581" s="4"/>
      <c r="GD581" s="4"/>
      <c r="GE581" s="4"/>
      <c r="GF581" s="4"/>
      <c r="GG581" s="4"/>
      <c r="GH581" s="4"/>
      <c r="GI581" s="4"/>
      <c r="GJ581" s="4"/>
      <c r="GK581" s="4"/>
      <c r="GL581" s="4"/>
      <c r="GM581" s="4"/>
      <c r="GN581" s="4"/>
      <c r="GO581" s="4"/>
      <c r="GP581" s="4"/>
      <c r="GQ581" s="4"/>
      <c r="GR581" s="4"/>
      <c r="GS581" s="4"/>
      <c r="GT581" s="4"/>
      <c r="GU581" s="4"/>
      <c r="GV581" s="4"/>
      <c r="GW581" s="4"/>
      <c r="GX581" s="4">
        <v>0</v>
      </c>
    </row>
    <row r="583" spans="1:206" x14ac:dyDescent="0.2">
      <c r="A583" s="5">
        <v>50</v>
      </c>
      <c r="B583" s="5">
        <v>0</v>
      </c>
      <c r="C583" s="5">
        <v>0</v>
      </c>
      <c r="D583" s="5">
        <v>1</v>
      </c>
      <c r="E583" s="5">
        <v>201</v>
      </c>
      <c r="F583" s="5">
        <f>ROUND(Source!O581,O583)</f>
        <v>30511.18</v>
      </c>
      <c r="G583" s="5" t="s">
        <v>72</v>
      </c>
      <c r="H583" s="5" t="s">
        <v>73</v>
      </c>
      <c r="I583" s="5"/>
      <c r="J583" s="5"/>
      <c r="K583" s="5">
        <v>201</v>
      </c>
      <c r="L583" s="5">
        <v>1</v>
      </c>
      <c r="M583" s="5">
        <v>3</v>
      </c>
      <c r="N583" s="5" t="s">
        <v>3</v>
      </c>
      <c r="O583" s="5">
        <v>2</v>
      </c>
      <c r="P583" s="5">
        <f>ROUND(Source!DG581,O583)</f>
        <v>302727</v>
      </c>
      <c r="Q583" s="5"/>
      <c r="R583" s="5"/>
      <c r="S583" s="5"/>
      <c r="T583" s="5"/>
      <c r="U583" s="5"/>
      <c r="V583" s="5"/>
      <c r="W583" s="5">
        <v>30511.18</v>
      </c>
      <c r="X583" s="5">
        <v>1</v>
      </c>
      <c r="Y583" s="5">
        <v>30511.18</v>
      </c>
      <c r="Z583" s="5">
        <v>302727</v>
      </c>
      <c r="AA583" s="5">
        <v>1</v>
      </c>
      <c r="AB583" s="5">
        <v>302727</v>
      </c>
    </row>
    <row r="584" spans="1:206" x14ac:dyDescent="0.2">
      <c r="A584" s="5">
        <v>50</v>
      </c>
      <c r="B584" s="5">
        <v>0</v>
      </c>
      <c r="C584" s="5">
        <v>0</v>
      </c>
      <c r="D584" s="5">
        <v>1</v>
      </c>
      <c r="E584" s="5">
        <v>202</v>
      </c>
      <c r="F584" s="5">
        <f>ROUND(Source!P581,O584)</f>
        <v>28832.33</v>
      </c>
      <c r="G584" s="5" t="s">
        <v>74</v>
      </c>
      <c r="H584" s="5" t="s">
        <v>75</v>
      </c>
      <c r="I584" s="5"/>
      <c r="J584" s="5"/>
      <c r="K584" s="5">
        <v>202</v>
      </c>
      <c r="L584" s="5">
        <v>2</v>
      </c>
      <c r="M584" s="5">
        <v>3</v>
      </c>
      <c r="N584" s="5" t="s">
        <v>3</v>
      </c>
      <c r="O584" s="5">
        <v>2</v>
      </c>
      <c r="P584" s="5">
        <f>ROUND(Source!DH581,O584)</f>
        <v>229214.57</v>
      </c>
      <c r="Q584" s="5"/>
      <c r="R584" s="5"/>
      <c r="S584" s="5"/>
      <c r="T584" s="5"/>
      <c r="U584" s="5"/>
      <c r="V584" s="5"/>
      <c r="W584" s="5">
        <v>28832.33</v>
      </c>
      <c r="X584" s="5">
        <v>1</v>
      </c>
      <c r="Y584" s="5">
        <v>28832.33</v>
      </c>
      <c r="Z584" s="5">
        <v>229214.57</v>
      </c>
      <c r="AA584" s="5">
        <v>1</v>
      </c>
      <c r="AB584" s="5">
        <v>229214.57</v>
      </c>
    </row>
    <row r="585" spans="1:206" x14ac:dyDescent="0.2">
      <c r="A585" s="5">
        <v>50</v>
      </c>
      <c r="B585" s="5">
        <v>0</v>
      </c>
      <c r="C585" s="5">
        <v>0</v>
      </c>
      <c r="D585" s="5">
        <v>1</v>
      </c>
      <c r="E585" s="5">
        <v>222</v>
      </c>
      <c r="F585" s="5">
        <f>ROUND(Source!AO581,O585)</f>
        <v>0</v>
      </c>
      <c r="G585" s="5" t="s">
        <v>76</v>
      </c>
      <c r="H585" s="5" t="s">
        <v>77</v>
      </c>
      <c r="I585" s="5"/>
      <c r="J585" s="5"/>
      <c r="K585" s="5">
        <v>222</v>
      </c>
      <c r="L585" s="5">
        <v>3</v>
      </c>
      <c r="M585" s="5">
        <v>3</v>
      </c>
      <c r="N585" s="5" t="s">
        <v>3</v>
      </c>
      <c r="O585" s="5">
        <v>2</v>
      </c>
      <c r="P585" s="5">
        <f>ROUND(Source!EG581,O585)</f>
        <v>0</v>
      </c>
      <c r="Q585" s="5"/>
      <c r="R585" s="5"/>
      <c r="S585" s="5"/>
      <c r="T585" s="5"/>
      <c r="U585" s="5"/>
      <c r="V585" s="5"/>
      <c r="W585" s="5">
        <v>0</v>
      </c>
      <c r="X585" s="5">
        <v>1</v>
      </c>
      <c r="Y585" s="5">
        <v>0</v>
      </c>
      <c r="Z585" s="5">
        <v>0</v>
      </c>
      <c r="AA585" s="5">
        <v>1</v>
      </c>
      <c r="AB585" s="5">
        <v>0</v>
      </c>
    </row>
    <row r="586" spans="1:206" x14ac:dyDescent="0.2">
      <c r="A586" s="5">
        <v>50</v>
      </c>
      <c r="B586" s="5">
        <v>0</v>
      </c>
      <c r="C586" s="5">
        <v>0</v>
      </c>
      <c r="D586" s="5">
        <v>1</v>
      </c>
      <c r="E586" s="5">
        <v>225</v>
      </c>
      <c r="F586" s="5">
        <f>ROUND(Source!AV581,O586)</f>
        <v>28832.33</v>
      </c>
      <c r="G586" s="5" t="s">
        <v>78</v>
      </c>
      <c r="H586" s="5" t="s">
        <v>79</v>
      </c>
      <c r="I586" s="5"/>
      <c r="J586" s="5"/>
      <c r="K586" s="5">
        <v>225</v>
      </c>
      <c r="L586" s="5">
        <v>4</v>
      </c>
      <c r="M586" s="5">
        <v>3</v>
      </c>
      <c r="N586" s="5" t="s">
        <v>3</v>
      </c>
      <c r="O586" s="5">
        <v>2</v>
      </c>
      <c r="P586" s="5">
        <f>ROUND(Source!EN581,O586)</f>
        <v>229214.57</v>
      </c>
      <c r="Q586" s="5"/>
      <c r="R586" s="5"/>
      <c r="S586" s="5"/>
      <c r="T586" s="5"/>
      <c r="U586" s="5"/>
      <c r="V586" s="5"/>
      <c r="W586" s="5">
        <v>28832.33</v>
      </c>
      <c r="X586" s="5">
        <v>1</v>
      </c>
      <c r="Y586" s="5">
        <v>28832.33</v>
      </c>
      <c r="Z586" s="5">
        <v>229214.57</v>
      </c>
      <c r="AA586" s="5">
        <v>1</v>
      </c>
      <c r="AB586" s="5">
        <v>229214.57</v>
      </c>
    </row>
    <row r="587" spans="1:206" x14ac:dyDescent="0.2">
      <c r="A587" s="5">
        <v>50</v>
      </c>
      <c r="B587" s="5">
        <v>0</v>
      </c>
      <c r="C587" s="5">
        <v>0</v>
      </c>
      <c r="D587" s="5">
        <v>1</v>
      </c>
      <c r="E587" s="5">
        <v>226</v>
      </c>
      <c r="F587" s="5">
        <f>ROUND(Source!AW581,O587)</f>
        <v>28832.33</v>
      </c>
      <c r="G587" s="5" t="s">
        <v>80</v>
      </c>
      <c r="H587" s="5" t="s">
        <v>81</v>
      </c>
      <c r="I587" s="5"/>
      <c r="J587" s="5"/>
      <c r="K587" s="5">
        <v>226</v>
      </c>
      <c r="L587" s="5">
        <v>5</v>
      </c>
      <c r="M587" s="5">
        <v>3</v>
      </c>
      <c r="N587" s="5" t="s">
        <v>3</v>
      </c>
      <c r="O587" s="5">
        <v>2</v>
      </c>
      <c r="P587" s="5">
        <f>ROUND(Source!EO581,O587)</f>
        <v>229214.57</v>
      </c>
      <c r="Q587" s="5"/>
      <c r="R587" s="5"/>
      <c r="S587" s="5"/>
      <c r="T587" s="5"/>
      <c r="U587" s="5"/>
      <c r="V587" s="5"/>
      <c r="W587" s="5">
        <v>28832.33</v>
      </c>
      <c r="X587" s="5">
        <v>1</v>
      </c>
      <c r="Y587" s="5">
        <v>28832.33</v>
      </c>
      <c r="Z587" s="5">
        <v>229214.57</v>
      </c>
      <c r="AA587" s="5">
        <v>1</v>
      </c>
      <c r="AB587" s="5">
        <v>229214.57</v>
      </c>
    </row>
    <row r="588" spans="1:206" x14ac:dyDescent="0.2">
      <c r="A588" s="5">
        <v>50</v>
      </c>
      <c r="B588" s="5">
        <v>0</v>
      </c>
      <c r="C588" s="5">
        <v>0</v>
      </c>
      <c r="D588" s="5">
        <v>1</v>
      </c>
      <c r="E588" s="5">
        <v>227</v>
      </c>
      <c r="F588" s="5">
        <f>ROUND(Source!AX581,O588)</f>
        <v>0</v>
      </c>
      <c r="G588" s="5" t="s">
        <v>82</v>
      </c>
      <c r="H588" s="5" t="s">
        <v>83</v>
      </c>
      <c r="I588" s="5"/>
      <c r="J588" s="5"/>
      <c r="K588" s="5">
        <v>227</v>
      </c>
      <c r="L588" s="5">
        <v>6</v>
      </c>
      <c r="M588" s="5">
        <v>3</v>
      </c>
      <c r="N588" s="5" t="s">
        <v>3</v>
      </c>
      <c r="O588" s="5">
        <v>2</v>
      </c>
      <c r="P588" s="5">
        <f>ROUND(Source!EP581,O588)</f>
        <v>0</v>
      </c>
      <c r="Q588" s="5"/>
      <c r="R588" s="5"/>
      <c r="S588" s="5"/>
      <c r="T588" s="5"/>
      <c r="U588" s="5"/>
      <c r="V588" s="5"/>
      <c r="W588" s="5">
        <v>0</v>
      </c>
      <c r="X588" s="5">
        <v>1</v>
      </c>
      <c r="Y588" s="5">
        <v>0</v>
      </c>
      <c r="Z588" s="5">
        <v>0</v>
      </c>
      <c r="AA588" s="5">
        <v>1</v>
      </c>
      <c r="AB588" s="5">
        <v>0</v>
      </c>
    </row>
    <row r="589" spans="1:206" x14ac:dyDescent="0.2">
      <c r="A589" s="5">
        <v>50</v>
      </c>
      <c r="B589" s="5">
        <v>0</v>
      </c>
      <c r="C589" s="5">
        <v>0</v>
      </c>
      <c r="D589" s="5">
        <v>1</v>
      </c>
      <c r="E589" s="5">
        <v>228</v>
      </c>
      <c r="F589" s="5">
        <f>ROUND(Source!AY581,O589)</f>
        <v>28832.33</v>
      </c>
      <c r="G589" s="5" t="s">
        <v>84</v>
      </c>
      <c r="H589" s="5" t="s">
        <v>85</v>
      </c>
      <c r="I589" s="5"/>
      <c r="J589" s="5"/>
      <c r="K589" s="5">
        <v>228</v>
      </c>
      <c r="L589" s="5">
        <v>7</v>
      </c>
      <c r="M589" s="5">
        <v>3</v>
      </c>
      <c r="N589" s="5" t="s">
        <v>3</v>
      </c>
      <c r="O589" s="5">
        <v>2</v>
      </c>
      <c r="P589" s="5">
        <f>ROUND(Source!EQ581,O589)</f>
        <v>229214.57</v>
      </c>
      <c r="Q589" s="5"/>
      <c r="R589" s="5"/>
      <c r="S589" s="5"/>
      <c r="T589" s="5"/>
      <c r="U589" s="5"/>
      <c r="V589" s="5"/>
      <c r="W589" s="5">
        <v>28832.33</v>
      </c>
      <c r="X589" s="5">
        <v>1</v>
      </c>
      <c r="Y589" s="5">
        <v>28832.33</v>
      </c>
      <c r="Z589" s="5">
        <v>229214.57</v>
      </c>
      <c r="AA589" s="5">
        <v>1</v>
      </c>
      <c r="AB589" s="5">
        <v>229214.57</v>
      </c>
    </row>
    <row r="590" spans="1:206" x14ac:dyDescent="0.2">
      <c r="A590" s="5">
        <v>50</v>
      </c>
      <c r="B590" s="5">
        <v>0</v>
      </c>
      <c r="C590" s="5">
        <v>0</v>
      </c>
      <c r="D590" s="5">
        <v>1</v>
      </c>
      <c r="E590" s="5">
        <v>216</v>
      </c>
      <c r="F590" s="5">
        <f>ROUND(Source!AP581,O590)</f>
        <v>0</v>
      </c>
      <c r="G590" s="5" t="s">
        <v>86</v>
      </c>
      <c r="H590" s="5" t="s">
        <v>87</v>
      </c>
      <c r="I590" s="5"/>
      <c r="J590" s="5"/>
      <c r="K590" s="5">
        <v>216</v>
      </c>
      <c r="L590" s="5">
        <v>8</v>
      </c>
      <c r="M590" s="5">
        <v>3</v>
      </c>
      <c r="N590" s="5" t="s">
        <v>3</v>
      </c>
      <c r="O590" s="5">
        <v>2</v>
      </c>
      <c r="P590" s="5">
        <f>ROUND(Source!EH581,O590)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06" x14ac:dyDescent="0.2">
      <c r="A591" s="5">
        <v>50</v>
      </c>
      <c r="B591" s="5">
        <v>0</v>
      </c>
      <c r="C591" s="5">
        <v>0</v>
      </c>
      <c r="D591" s="5">
        <v>1</v>
      </c>
      <c r="E591" s="5">
        <v>223</v>
      </c>
      <c r="F591" s="5">
        <f>ROUND(Source!AQ581,O591)</f>
        <v>0</v>
      </c>
      <c r="G591" s="5" t="s">
        <v>88</v>
      </c>
      <c r="H591" s="5" t="s">
        <v>89</v>
      </c>
      <c r="I591" s="5"/>
      <c r="J591" s="5"/>
      <c r="K591" s="5">
        <v>223</v>
      </c>
      <c r="L591" s="5">
        <v>9</v>
      </c>
      <c r="M591" s="5">
        <v>3</v>
      </c>
      <c r="N591" s="5" t="s">
        <v>3</v>
      </c>
      <c r="O591" s="5">
        <v>2</v>
      </c>
      <c r="P591" s="5">
        <f>ROUND(Source!EI581,O591)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06" x14ac:dyDescent="0.2">
      <c r="A592" s="5">
        <v>50</v>
      </c>
      <c r="B592" s="5">
        <v>0</v>
      </c>
      <c r="C592" s="5">
        <v>0</v>
      </c>
      <c r="D592" s="5">
        <v>1</v>
      </c>
      <c r="E592" s="5">
        <v>229</v>
      </c>
      <c r="F592" s="5">
        <f>ROUND(Source!AZ581,O592)</f>
        <v>0</v>
      </c>
      <c r="G592" s="5" t="s">
        <v>90</v>
      </c>
      <c r="H592" s="5" t="s">
        <v>91</v>
      </c>
      <c r="I592" s="5"/>
      <c r="J592" s="5"/>
      <c r="K592" s="5">
        <v>229</v>
      </c>
      <c r="L592" s="5">
        <v>10</v>
      </c>
      <c r="M592" s="5">
        <v>3</v>
      </c>
      <c r="N592" s="5" t="s">
        <v>3</v>
      </c>
      <c r="O592" s="5">
        <v>2</v>
      </c>
      <c r="P592" s="5">
        <f>ROUND(Source!ER581,O592)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203</v>
      </c>
      <c r="F593" s="5">
        <f>ROUND(Source!Q581,O593)</f>
        <v>512.26</v>
      </c>
      <c r="G593" s="5" t="s">
        <v>92</v>
      </c>
      <c r="H593" s="5" t="s">
        <v>93</v>
      </c>
      <c r="I593" s="5"/>
      <c r="J593" s="5"/>
      <c r="K593" s="5">
        <v>203</v>
      </c>
      <c r="L593" s="5">
        <v>11</v>
      </c>
      <c r="M593" s="5">
        <v>3</v>
      </c>
      <c r="N593" s="5" t="s">
        <v>3</v>
      </c>
      <c r="O593" s="5">
        <v>2</v>
      </c>
      <c r="P593" s="5">
        <f>ROUND(Source!DI581,O593)</f>
        <v>8568.35</v>
      </c>
      <c r="Q593" s="5"/>
      <c r="R593" s="5"/>
      <c r="S593" s="5"/>
      <c r="T593" s="5"/>
      <c r="U593" s="5"/>
      <c r="V593" s="5"/>
      <c r="W593" s="5">
        <v>512.26</v>
      </c>
      <c r="X593" s="5">
        <v>1</v>
      </c>
      <c r="Y593" s="5">
        <v>512.26</v>
      </c>
      <c r="Z593" s="5">
        <v>8568.35</v>
      </c>
      <c r="AA593" s="5">
        <v>1</v>
      </c>
      <c r="AB593" s="5">
        <v>8568.35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0</v>
      </c>
      <c r="F594" s="5">
        <f>ROUND(Source!BB581,O594)</f>
        <v>0</v>
      </c>
      <c r="G594" s="5" t="s">
        <v>94</v>
      </c>
      <c r="H594" s="5" t="s">
        <v>95</v>
      </c>
      <c r="I594" s="5"/>
      <c r="J594" s="5"/>
      <c r="K594" s="5">
        <v>231</v>
      </c>
      <c r="L594" s="5">
        <v>12</v>
      </c>
      <c r="M594" s="5">
        <v>3</v>
      </c>
      <c r="N594" s="5" t="s">
        <v>3</v>
      </c>
      <c r="O594" s="5">
        <v>2</v>
      </c>
      <c r="P594" s="5">
        <f>ROUND(Source!ET581,O594)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0</v>
      </c>
      <c r="F595" s="5">
        <f>ROUND(Source!R581,O595)</f>
        <v>72.89</v>
      </c>
      <c r="G595" s="5" t="s">
        <v>96</v>
      </c>
      <c r="H595" s="5" t="s">
        <v>97</v>
      </c>
      <c r="I595" s="5"/>
      <c r="J595" s="5"/>
      <c r="K595" s="5">
        <v>204</v>
      </c>
      <c r="L595" s="5">
        <v>13</v>
      </c>
      <c r="M595" s="5">
        <v>3</v>
      </c>
      <c r="N595" s="5" t="s">
        <v>3</v>
      </c>
      <c r="O595" s="5">
        <v>2</v>
      </c>
      <c r="P595" s="5">
        <f>ROUND(Source!DJ581,O595)</f>
        <v>4057.77</v>
      </c>
      <c r="Q595" s="5"/>
      <c r="R595" s="5"/>
      <c r="S595" s="5"/>
      <c r="T595" s="5"/>
      <c r="U595" s="5"/>
      <c r="V595" s="5"/>
      <c r="W595" s="5">
        <v>72.89</v>
      </c>
      <c r="X595" s="5">
        <v>1</v>
      </c>
      <c r="Y595" s="5">
        <v>72.89</v>
      </c>
      <c r="Z595" s="5">
        <v>4057.77</v>
      </c>
      <c r="AA595" s="5">
        <v>1</v>
      </c>
      <c r="AB595" s="5">
        <v>4057.77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0</v>
      </c>
      <c r="F596" s="5">
        <f>ROUND(Source!S581,O596)</f>
        <v>1166.5899999999999</v>
      </c>
      <c r="G596" s="5" t="s">
        <v>98</v>
      </c>
      <c r="H596" s="5" t="s">
        <v>99</v>
      </c>
      <c r="I596" s="5"/>
      <c r="J596" s="5"/>
      <c r="K596" s="5">
        <v>205</v>
      </c>
      <c r="L596" s="5">
        <v>14</v>
      </c>
      <c r="M596" s="5">
        <v>3</v>
      </c>
      <c r="N596" s="5" t="s">
        <v>3</v>
      </c>
      <c r="O596" s="5">
        <v>2</v>
      </c>
      <c r="P596" s="5">
        <f>ROUND(Source!DK581,O596)</f>
        <v>64944.08</v>
      </c>
      <c r="Q596" s="5"/>
      <c r="R596" s="5"/>
      <c r="S596" s="5"/>
      <c r="T596" s="5"/>
      <c r="U596" s="5"/>
      <c r="V596" s="5"/>
      <c r="W596" s="5">
        <v>1166.5899999999999</v>
      </c>
      <c r="X596" s="5">
        <v>1</v>
      </c>
      <c r="Y596" s="5">
        <v>1166.5899999999999</v>
      </c>
      <c r="Z596" s="5">
        <v>64944.08</v>
      </c>
      <c r="AA596" s="5">
        <v>1</v>
      </c>
      <c r="AB596" s="5">
        <v>64944.08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0</v>
      </c>
      <c r="F597" s="5">
        <f>ROUND(Source!BC581,O597)</f>
        <v>0</v>
      </c>
      <c r="G597" s="5" t="s">
        <v>100</v>
      </c>
      <c r="H597" s="5" t="s">
        <v>101</v>
      </c>
      <c r="I597" s="5"/>
      <c r="J597" s="5"/>
      <c r="K597" s="5">
        <v>232</v>
      </c>
      <c r="L597" s="5">
        <v>15</v>
      </c>
      <c r="M597" s="5">
        <v>3</v>
      </c>
      <c r="N597" s="5" t="s">
        <v>3</v>
      </c>
      <c r="O597" s="5">
        <v>2</v>
      </c>
      <c r="P597" s="5">
        <f>ROUND(Source!EU581,O597)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0</v>
      </c>
      <c r="F598" s="5">
        <f>ROUND(Source!AS581,O598)</f>
        <v>4768.5600000000004</v>
      </c>
      <c r="G598" s="5" t="s">
        <v>102</v>
      </c>
      <c r="H598" s="5" t="s">
        <v>103</v>
      </c>
      <c r="I598" s="5"/>
      <c r="J598" s="5"/>
      <c r="K598" s="5">
        <v>214</v>
      </c>
      <c r="L598" s="5">
        <v>16</v>
      </c>
      <c r="M598" s="5">
        <v>3</v>
      </c>
      <c r="N598" s="5" t="s">
        <v>3</v>
      </c>
      <c r="O598" s="5">
        <v>2</v>
      </c>
      <c r="P598" s="5">
        <f>ROUND(Source!EK581,O598)</f>
        <v>147494.53</v>
      </c>
      <c r="Q598" s="5"/>
      <c r="R598" s="5"/>
      <c r="S598" s="5"/>
      <c r="T598" s="5"/>
      <c r="U598" s="5"/>
      <c r="V598" s="5"/>
      <c r="W598" s="5">
        <v>4768.5600000000004</v>
      </c>
      <c r="X598" s="5">
        <v>1</v>
      </c>
      <c r="Y598" s="5">
        <v>4768.5600000000004</v>
      </c>
      <c r="Z598" s="5">
        <v>147494.53</v>
      </c>
      <c r="AA598" s="5">
        <v>1</v>
      </c>
      <c r="AB598" s="5">
        <v>147494.53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0</v>
      </c>
      <c r="F599" s="5">
        <f>ROUND(Source!AT581,O599)</f>
        <v>27521.99</v>
      </c>
      <c r="G599" s="5" t="s">
        <v>104</v>
      </c>
      <c r="H599" s="5" t="s">
        <v>105</v>
      </c>
      <c r="I599" s="5"/>
      <c r="J599" s="5"/>
      <c r="K599" s="5">
        <v>215</v>
      </c>
      <c r="L599" s="5">
        <v>17</v>
      </c>
      <c r="M599" s="5">
        <v>3</v>
      </c>
      <c r="N599" s="5" t="s">
        <v>3</v>
      </c>
      <c r="O599" s="5">
        <v>2</v>
      </c>
      <c r="P599" s="5">
        <f>ROUND(Source!EL581,O599)</f>
        <v>254288.51</v>
      </c>
      <c r="Q599" s="5"/>
      <c r="R599" s="5"/>
      <c r="S599" s="5"/>
      <c r="T599" s="5"/>
      <c r="U599" s="5"/>
      <c r="V599" s="5"/>
      <c r="W599" s="5">
        <v>27521.99</v>
      </c>
      <c r="X599" s="5">
        <v>1</v>
      </c>
      <c r="Y599" s="5">
        <v>27521.99</v>
      </c>
      <c r="Z599" s="5">
        <v>254288.51</v>
      </c>
      <c r="AA599" s="5">
        <v>1</v>
      </c>
      <c r="AB599" s="5">
        <v>254288.51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0</v>
      </c>
      <c r="F600" s="5">
        <f>ROUND(Source!AU581,O600)</f>
        <v>0</v>
      </c>
      <c r="G600" s="5" t="s">
        <v>106</v>
      </c>
      <c r="H600" s="5" t="s">
        <v>107</v>
      </c>
      <c r="I600" s="5"/>
      <c r="J600" s="5"/>
      <c r="K600" s="5">
        <v>217</v>
      </c>
      <c r="L600" s="5">
        <v>18</v>
      </c>
      <c r="M600" s="5">
        <v>3</v>
      </c>
      <c r="N600" s="5" t="s">
        <v>3</v>
      </c>
      <c r="O600" s="5">
        <v>2</v>
      </c>
      <c r="P600" s="5">
        <f>ROUND(Source!EM581,O600)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0</v>
      </c>
      <c r="F601" s="5">
        <f>ROUND(Source!BA581,O601)</f>
        <v>0</v>
      </c>
      <c r="G601" s="5" t="s">
        <v>108</v>
      </c>
      <c r="H601" s="5" t="s">
        <v>109</v>
      </c>
      <c r="I601" s="5"/>
      <c r="J601" s="5"/>
      <c r="K601" s="5">
        <v>230</v>
      </c>
      <c r="L601" s="5">
        <v>19</v>
      </c>
      <c r="M601" s="5">
        <v>3</v>
      </c>
      <c r="N601" s="5" t="s">
        <v>3</v>
      </c>
      <c r="O601" s="5">
        <v>2</v>
      </c>
      <c r="P601" s="5">
        <f>ROUND(Source!ES581,O601)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0</v>
      </c>
      <c r="F602" s="5">
        <f>ROUND(Source!T581,O602)</f>
        <v>0</v>
      </c>
      <c r="G602" s="5" t="s">
        <v>110</v>
      </c>
      <c r="H602" s="5" t="s">
        <v>111</v>
      </c>
      <c r="I602" s="5"/>
      <c r="J602" s="5"/>
      <c r="K602" s="5">
        <v>206</v>
      </c>
      <c r="L602" s="5">
        <v>20</v>
      </c>
      <c r="M602" s="5">
        <v>3</v>
      </c>
      <c r="N602" s="5" t="s">
        <v>3</v>
      </c>
      <c r="O602" s="5">
        <v>2</v>
      </c>
      <c r="P602" s="5">
        <f>ROUND(Source!DL581,O602)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0</v>
      </c>
      <c r="F603" s="5">
        <f>Source!U581</f>
        <v>102.76424195654998</v>
      </c>
      <c r="G603" s="5" t="s">
        <v>112</v>
      </c>
      <c r="H603" s="5" t="s">
        <v>113</v>
      </c>
      <c r="I603" s="5"/>
      <c r="J603" s="5"/>
      <c r="K603" s="5">
        <v>207</v>
      </c>
      <c r="L603" s="5">
        <v>21</v>
      </c>
      <c r="M603" s="5">
        <v>3</v>
      </c>
      <c r="N603" s="5" t="s">
        <v>3</v>
      </c>
      <c r="O603" s="5">
        <v>-1</v>
      </c>
      <c r="P603" s="5">
        <f>Source!DM581</f>
        <v>102.76424195654998</v>
      </c>
      <c r="Q603" s="5"/>
      <c r="R603" s="5"/>
      <c r="S603" s="5"/>
      <c r="T603" s="5"/>
      <c r="U603" s="5"/>
      <c r="V603" s="5"/>
      <c r="W603" s="5">
        <v>102.76424195654999</v>
      </c>
      <c r="X603" s="5">
        <v>1</v>
      </c>
      <c r="Y603" s="5">
        <v>102.76424195654999</v>
      </c>
      <c r="Z603" s="5">
        <v>102.76424195654999</v>
      </c>
      <c r="AA603" s="5">
        <v>1</v>
      </c>
      <c r="AB603" s="5">
        <v>102.76424195654999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0</v>
      </c>
      <c r="F604" s="5">
        <f>Source!V581</f>
        <v>0</v>
      </c>
      <c r="G604" s="5" t="s">
        <v>114</v>
      </c>
      <c r="H604" s="5" t="s">
        <v>115</v>
      </c>
      <c r="I604" s="5"/>
      <c r="J604" s="5"/>
      <c r="K604" s="5">
        <v>208</v>
      </c>
      <c r="L604" s="5">
        <v>22</v>
      </c>
      <c r="M604" s="5">
        <v>3</v>
      </c>
      <c r="N604" s="5" t="s">
        <v>3</v>
      </c>
      <c r="O604" s="5">
        <v>-1</v>
      </c>
      <c r="P604" s="5">
        <f>Source!DN581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0</v>
      </c>
      <c r="F605" s="5">
        <f>ROUND(Source!W581,O605)</f>
        <v>0</v>
      </c>
      <c r="G605" s="5" t="s">
        <v>116</v>
      </c>
      <c r="H605" s="5" t="s">
        <v>117</v>
      </c>
      <c r="I605" s="5"/>
      <c r="J605" s="5"/>
      <c r="K605" s="5">
        <v>209</v>
      </c>
      <c r="L605" s="5">
        <v>23</v>
      </c>
      <c r="M605" s="5">
        <v>3</v>
      </c>
      <c r="N605" s="5" t="s">
        <v>3</v>
      </c>
      <c r="O605" s="5">
        <v>2</v>
      </c>
      <c r="P605" s="5">
        <f>ROUND(Source!DO581,O605)</f>
        <v>0</v>
      </c>
      <c r="Q605" s="5"/>
      <c r="R605" s="5"/>
      <c r="S605" s="5"/>
      <c r="T605" s="5"/>
      <c r="U605" s="5"/>
      <c r="V605" s="5"/>
      <c r="W605" s="5">
        <v>0</v>
      </c>
      <c r="X605" s="5">
        <v>1</v>
      </c>
      <c r="Y605" s="5">
        <v>0</v>
      </c>
      <c r="Z605" s="5">
        <v>0</v>
      </c>
      <c r="AA605" s="5">
        <v>1</v>
      </c>
      <c r="AB605" s="5">
        <v>0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0</v>
      </c>
      <c r="F606" s="5">
        <f>ROUND(Source!BD581,O606)</f>
        <v>0</v>
      </c>
      <c r="G606" s="5" t="s">
        <v>118</v>
      </c>
      <c r="H606" s="5" t="s">
        <v>119</v>
      </c>
      <c r="I606" s="5"/>
      <c r="J606" s="5"/>
      <c r="K606" s="5">
        <v>233</v>
      </c>
      <c r="L606" s="5">
        <v>24</v>
      </c>
      <c r="M606" s="5">
        <v>3</v>
      </c>
      <c r="N606" s="5" t="s">
        <v>3</v>
      </c>
      <c r="O606" s="5">
        <v>2</v>
      </c>
      <c r="P606" s="5">
        <f>ROUND(Source!EV581,O606)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0</v>
      </c>
      <c r="F607" s="5">
        <f>ROUND(Source!X581,O607)</f>
        <v>1185.22</v>
      </c>
      <c r="G607" s="5" t="s">
        <v>120</v>
      </c>
      <c r="H607" s="5" t="s">
        <v>121</v>
      </c>
      <c r="I607" s="5"/>
      <c r="J607" s="5"/>
      <c r="K607" s="5">
        <v>210</v>
      </c>
      <c r="L607" s="5">
        <v>25</v>
      </c>
      <c r="M607" s="5">
        <v>3</v>
      </c>
      <c r="N607" s="5" t="s">
        <v>3</v>
      </c>
      <c r="O607" s="5">
        <v>2</v>
      </c>
      <c r="P607" s="5">
        <f>ROUND(Source!DP581,O607)</f>
        <v>65980.179999999993</v>
      </c>
      <c r="Q607" s="5"/>
      <c r="R607" s="5"/>
      <c r="S607" s="5"/>
      <c r="T607" s="5"/>
      <c r="U607" s="5"/>
      <c r="V607" s="5"/>
      <c r="W607" s="5">
        <v>1185.22</v>
      </c>
      <c r="X607" s="5">
        <v>1</v>
      </c>
      <c r="Y607" s="5">
        <v>1185.22</v>
      </c>
      <c r="Z607" s="5">
        <v>65980.179999999993</v>
      </c>
      <c r="AA607" s="5">
        <v>1</v>
      </c>
      <c r="AB607" s="5">
        <v>65980.179999999993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0</v>
      </c>
      <c r="F608" s="5">
        <f>ROUND(Source!Y581,O608)</f>
        <v>594.15</v>
      </c>
      <c r="G608" s="5" t="s">
        <v>122</v>
      </c>
      <c r="H608" s="5" t="s">
        <v>123</v>
      </c>
      <c r="I608" s="5"/>
      <c r="J608" s="5"/>
      <c r="K608" s="5">
        <v>211</v>
      </c>
      <c r="L608" s="5">
        <v>26</v>
      </c>
      <c r="M608" s="5">
        <v>3</v>
      </c>
      <c r="N608" s="5" t="s">
        <v>3</v>
      </c>
      <c r="O608" s="5">
        <v>2</v>
      </c>
      <c r="P608" s="5">
        <f>ROUND(Source!DQ581,O608)</f>
        <v>33075.86</v>
      </c>
      <c r="Q608" s="5"/>
      <c r="R608" s="5"/>
      <c r="S608" s="5"/>
      <c r="T608" s="5"/>
      <c r="U608" s="5"/>
      <c r="V608" s="5"/>
      <c r="W608" s="5">
        <v>594.15</v>
      </c>
      <c r="X608" s="5">
        <v>1</v>
      </c>
      <c r="Y608" s="5">
        <v>594.15</v>
      </c>
      <c r="Z608" s="5">
        <v>33075.86</v>
      </c>
      <c r="AA608" s="5">
        <v>1</v>
      </c>
      <c r="AB608" s="5">
        <v>33075.86</v>
      </c>
    </row>
    <row r="609" spans="1:50" x14ac:dyDescent="0.2">
      <c r="A609" s="5">
        <v>50</v>
      </c>
      <c r="B609" s="5">
        <v>0</v>
      </c>
      <c r="C609" s="5">
        <v>0</v>
      </c>
      <c r="D609" s="5">
        <v>1</v>
      </c>
      <c r="E609" s="5">
        <v>0</v>
      </c>
      <c r="F609" s="5">
        <f>ROUND(Source!AR581,O609)</f>
        <v>32290.55</v>
      </c>
      <c r="G609" s="5" t="s">
        <v>124</v>
      </c>
      <c r="H609" s="5" t="s">
        <v>125</v>
      </c>
      <c r="I609" s="5"/>
      <c r="J609" s="5"/>
      <c r="K609" s="5">
        <v>224</v>
      </c>
      <c r="L609" s="5">
        <v>27</v>
      </c>
      <c r="M609" s="5">
        <v>3</v>
      </c>
      <c r="N609" s="5" t="s">
        <v>3</v>
      </c>
      <c r="O609" s="5">
        <v>2</v>
      </c>
      <c r="P609" s="5">
        <f>ROUND(Source!EJ581,O609)</f>
        <v>401783.03999999998</v>
      </c>
      <c r="Q609" s="5"/>
      <c r="R609" s="5"/>
      <c r="S609" s="5"/>
      <c r="T609" s="5"/>
      <c r="U609" s="5"/>
      <c r="V609" s="5"/>
      <c r="W609" s="5">
        <v>32290.55</v>
      </c>
      <c r="X609" s="5">
        <v>1</v>
      </c>
      <c r="Y609" s="5">
        <v>32290.55</v>
      </c>
      <c r="Z609" s="5">
        <v>401783.03999999998</v>
      </c>
      <c r="AA609" s="5">
        <v>1</v>
      </c>
      <c r="AB609" s="5">
        <v>401783.03999999998</v>
      </c>
    </row>
    <row r="612" spans="1:50" x14ac:dyDescent="0.2">
      <c r="A612">
        <v>70</v>
      </c>
      <c r="B612">
        <v>1</v>
      </c>
      <c r="D612">
        <v>1</v>
      </c>
      <c r="E612" t="s">
        <v>494</v>
      </c>
      <c r="F612" t="s">
        <v>495</v>
      </c>
      <c r="G612">
        <v>0</v>
      </c>
      <c r="H612">
        <v>0</v>
      </c>
      <c r="I612" t="s">
        <v>3</v>
      </c>
      <c r="J612">
        <v>1</v>
      </c>
      <c r="K612">
        <v>0</v>
      </c>
      <c r="L612" t="s">
        <v>3</v>
      </c>
      <c r="M612" t="s">
        <v>3</v>
      </c>
      <c r="N612">
        <v>0</v>
      </c>
      <c r="O612">
        <v>0</v>
      </c>
      <c r="P612" t="s">
        <v>3</v>
      </c>
    </row>
    <row r="613" spans="1:50" x14ac:dyDescent="0.2">
      <c r="A613">
        <v>70</v>
      </c>
      <c r="B613">
        <v>1</v>
      </c>
      <c r="D613">
        <v>2</v>
      </c>
      <c r="E613" t="s">
        <v>496</v>
      </c>
      <c r="F613" t="s">
        <v>497</v>
      </c>
      <c r="G613">
        <v>1</v>
      </c>
      <c r="H613">
        <v>0</v>
      </c>
      <c r="I613" t="s">
        <v>3</v>
      </c>
      <c r="J613">
        <v>1</v>
      </c>
      <c r="K613">
        <v>0</v>
      </c>
      <c r="L613" t="s">
        <v>3</v>
      </c>
      <c r="M613" t="s">
        <v>3</v>
      </c>
      <c r="N613">
        <v>0</v>
      </c>
      <c r="O613">
        <v>1</v>
      </c>
      <c r="P613" t="s">
        <v>3</v>
      </c>
    </row>
    <row r="614" spans="1:50" x14ac:dyDescent="0.2">
      <c r="A614">
        <v>70</v>
      </c>
      <c r="B614">
        <v>1</v>
      </c>
      <c r="D614">
        <v>3</v>
      </c>
      <c r="E614" t="s">
        <v>498</v>
      </c>
      <c r="F614" t="s">
        <v>499</v>
      </c>
      <c r="G614">
        <v>1</v>
      </c>
      <c r="H614">
        <v>0</v>
      </c>
      <c r="I614" t="s">
        <v>3</v>
      </c>
      <c r="J614">
        <v>0</v>
      </c>
      <c r="K614">
        <v>0</v>
      </c>
      <c r="L614" t="s">
        <v>3</v>
      </c>
      <c r="M614" t="s">
        <v>3</v>
      </c>
      <c r="N614">
        <v>0</v>
      </c>
      <c r="O614">
        <v>1</v>
      </c>
      <c r="P614" t="s">
        <v>3</v>
      </c>
    </row>
    <row r="615" spans="1:50" x14ac:dyDescent="0.2">
      <c r="A615">
        <v>70</v>
      </c>
      <c r="B615">
        <v>1</v>
      </c>
      <c r="D615">
        <v>4</v>
      </c>
      <c r="E615" t="s">
        <v>500</v>
      </c>
      <c r="F615" t="s">
        <v>501</v>
      </c>
      <c r="G615">
        <v>1</v>
      </c>
      <c r="H615">
        <v>0</v>
      </c>
      <c r="I615" t="s">
        <v>3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1</v>
      </c>
      <c r="P615" t="s">
        <v>3</v>
      </c>
    </row>
    <row r="616" spans="1:50" x14ac:dyDescent="0.2">
      <c r="A616">
        <v>70</v>
      </c>
      <c r="B616">
        <v>1</v>
      </c>
      <c r="D616">
        <v>5</v>
      </c>
      <c r="E616" t="s">
        <v>502</v>
      </c>
      <c r="F616" t="s">
        <v>503</v>
      </c>
      <c r="G616">
        <v>0</v>
      </c>
      <c r="H616">
        <v>0</v>
      </c>
      <c r="I616" t="s">
        <v>3</v>
      </c>
      <c r="J616">
        <v>0</v>
      </c>
      <c r="K616">
        <v>0</v>
      </c>
      <c r="L616" t="s">
        <v>3</v>
      </c>
      <c r="M616" t="s">
        <v>3</v>
      </c>
      <c r="N616">
        <v>0</v>
      </c>
      <c r="O616">
        <v>0</v>
      </c>
      <c r="P616" t="s">
        <v>3</v>
      </c>
    </row>
    <row r="617" spans="1:50" x14ac:dyDescent="0.2">
      <c r="A617">
        <v>70</v>
      </c>
      <c r="B617">
        <v>1</v>
      </c>
      <c r="D617">
        <v>6</v>
      </c>
      <c r="E617" t="s">
        <v>504</v>
      </c>
      <c r="F617" t="s">
        <v>505</v>
      </c>
      <c r="G617">
        <v>0</v>
      </c>
      <c r="H617">
        <v>0</v>
      </c>
      <c r="I617" t="s">
        <v>3</v>
      </c>
      <c r="J617">
        <v>0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3</v>
      </c>
    </row>
    <row r="619" spans="1:50" x14ac:dyDescent="0.2">
      <c r="A619">
        <v>-1</v>
      </c>
    </row>
    <row r="621" spans="1:50" x14ac:dyDescent="0.2">
      <c r="A621" s="4">
        <v>75</v>
      </c>
      <c r="B621" s="4" t="s">
        <v>506</v>
      </c>
      <c r="C621" s="4">
        <v>2025</v>
      </c>
      <c r="D621" s="4">
        <v>0</v>
      </c>
      <c r="E621" s="4">
        <v>10</v>
      </c>
      <c r="F621" s="4"/>
      <c r="G621" s="4">
        <v>0</v>
      </c>
      <c r="H621" s="4">
        <v>1</v>
      </c>
      <c r="I621" s="4">
        <v>1</v>
      </c>
      <c r="J621" s="4">
        <v>3</v>
      </c>
      <c r="K621" s="4">
        <v>0</v>
      </c>
      <c r="L621" s="4">
        <v>0</v>
      </c>
      <c r="M621" s="4">
        <v>1</v>
      </c>
      <c r="N621" s="4">
        <v>83377243</v>
      </c>
      <c r="O621" s="4">
        <v>1</v>
      </c>
    </row>
    <row r="622" spans="1:50" x14ac:dyDescent="0.2">
      <c r="A622" s="7">
        <v>1</v>
      </c>
      <c r="B622" s="7" t="s">
        <v>507</v>
      </c>
      <c r="C622" s="7" t="s">
        <v>508</v>
      </c>
      <c r="D622" s="7">
        <v>2025</v>
      </c>
      <c r="E622" s="7">
        <v>10</v>
      </c>
      <c r="F622" s="7">
        <v>1</v>
      </c>
      <c r="G622" s="7">
        <v>1</v>
      </c>
      <c r="H622" s="7">
        <v>0</v>
      </c>
      <c r="I622" s="7">
        <v>2</v>
      </c>
      <c r="J622" s="7">
        <v>1</v>
      </c>
      <c r="K622" s="7">
        <v>9.86</v>
      </c>
      <c r="L622" s="7">
        <v>7.66</v>
      </c>
      <c r="M622" s="7">
        <v>1</v>
      </c>
      <c r="N622" s="7">
        <v>1</v>
      </c>
      <c r="O622" s="7">
        <v>9.86</v>
      </c>
      <c r="P622" s="7">
        <v>7.66</v>
      </c>
      <c r="Q622" s="7">
        <v>1</v>
      </c>
      <c r="R622" s="7" t="s">
        <v>3</v>
      </c>
      <c r="S622" s="7" t="s">
        <v>3</v>
      </c>
      <c r="T622" s="7" t="s">
        <v>3</v>
      </c>
      <c r="U622" s="7" t="s">
        <v>3</v>
      </c>
      <c r="V622" s="7" t="s">
        <v>3</v>
      </c>
      <c r="W622" s="7" t="s">
        <v>3</v>
      </c>
      <c r="X622" s="7" t="s">
        <v>3</v>
      </c>
      <c r="Y622" s="7" t="s">
        <v>3</v>
      </c>
      <c r="Z622" s="7" t="s">
        <v>3</v>
      </c>
      <c r="AA622" s="7" t="s">
        <v>509</v>
      </c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>
        <v>83377244</v>
      </c>
      <c r="AO622" s="7"/>
      <c r="AP622" s="7"/>
      <c r="AQ622" s="7"/>
      <c r="AR622" s="7"/>
      <c r="AS622" s="7"/>
      <c r="AT622" s="7"/>
      <c r="AU622" s="7"/>
      <c r="AV622" s="7"/>
      <c r="AW622" s="7"/>
      <c r="AX622" s="7"/>
    </row>
    <row r="623" spans="1:50" x14ac:dyDescent="0.2">
      <c r="A623" s="4">
        <v>75</v>
      </c>
      <c r="B623" s="4" t="s">
        <v>510</v>
      </c>
      <c r="C623" s="4">
        <v>2000</v>
      </c>
      <c r="D623" s="4">
        <v>0</v>
      </c>
      <c r="E623" s="4">
        <v>1</v>
      </c>
      <c r="F623" s="4"/>
      <c r="G623" s="4">
        <v>0</v>
      </c>
      <c r="H623" s="4">
        <v>1</v>
      </c>
      <c r="I623" s="4">
        <v>1</v>
      </c>
      <c r="J623" s="4">
        <v>3</v>
      </c>
      <c r="K623" s="4">
        <v>0</v>
      </c>
      <c r="L623" s="4">
        <v>0</v>
      </c>
      <c r="M623" s="4">
        <v>0</v>
      </c>
      <c r="N623" s="4">
        <v>83377241</v>
      </c>
      <c r="O623" s="4">
        <v>2</v>
      </c>
    </row>
    <row r="624" spans="1:50" x14ac:dyDescent="0.2">
      <c r="A624" s="7">
        <v>1</v>
      </c>
      <c r="B624" s="7" t="s">
        <v>507</v>
      </c>
      <c r="C624" s="7" t="s">
        <v>508</v>
      </c>
      <c r="D624" s="7">
        <v>2000</v>
      </c>
      <c r="E624" s="7">
        <v>1</v>
      </c>
      <c r="F624" s="7">
        <v>1</v>
      </c>
      <c r="G624" s="7">
        <v>1</v>
      </c>
      <c r="H624" s="7">
        <v>0</v>
      </c>
      <c r="I624" s="7">
        <v>2</v>
      </c>
      <c r="J624" s="7">
        <v>1</v>
      </c>
      <c r="K624" s="7">
        <v>1</v>
      </c>
      <c r="L624" s="7">
        <v>1</v>
      </c>
      <c r="M624" s="7">
        <v>1</v>
      </c>
      <c r="N624" s="7">
        <v>1</v>
      </c>
      <c r="O624" s="7">
        <v>1</v>
      </c>
      <c r="P624" s="7">
        <v>1</v>
      </c>
      <c r="Q624" s="7">
        <v>1</v>
      </c>
      <c r="R624" s="7" t="s">
        <v>3</v>
      </c>
      <c r="S624" s="7" t="s">
        <v>3</v>
      </c>
      <c r="T624" s="7" t="s">
        <v>3</v>
      </c>
      <c r="U624" s="7" t="s">
        <v>3</v>
      </c>
      <c r="V624" s="7" t="s">
        <v>3</v>
      </c>
      <c r="W624" s="7" t="s">
        <v>3</v>
      </c>
      <c r="X624" s="7" t="s">
        <v>3</v>
      </c>
      <c r="Y624" s="7" t="s">
        <v>3</v>
      </c>
      <c r="Z624" s="7" t="s">
        <v>3</v>
      </c>
      <c r="AA624" s="7" t="s">
        <v>3</v>
      </c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>
        <v>83377242</v>
      </c>
      <c r="AO624" s="7"/>
      <c r="AP624" s="7"/>
      <c r="AQ624" s="7"/>
      <c r="AR624" s="7"/>
      <c r="AS624" s="7"/>
      <c r="AT624" s="7"/>
      <c r="AU624" s="7"/>
      <c r="AV624" s="7"/>
      <c r="AW624" s="7"/>
      <c r="AX624" s="7"/>
    </row>
    <row r="628" spans="1:5" x14ac:dyDescent="0.2">
      <c r="A628">
        <v>65</v>
      </c>
      <c r="C628">
        <v>1</v>
      </c>
      <c r="D628">
        <v>0</v>
      </c>
      <c r="E6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511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3</v>
      </c>
      <c r="AD12" s="1" t="s">
        <v>7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2105352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83377243</v>
      </c>
      <c r="E14" s="1">
        <v>83377241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16</v>
      </c>
      <c r="D16" s="8" t="s">
        <v>5</v>
      </c>
      <c r="E16" s="9">
        <f>ROUND((Source!P509)/1000,2)</f>
        <v>147.49</v>
      </c>
      <c r="F16" s="9">
        <f>ROUND((Source!P510)/1000,2)</f>
        <v>254.29</v>
      </c>
      <c r="G16" s="9">
        <f>ROUND((Source!P501)/1000,2)</f>
        <v>0</v>
      </c>
      <c r="H16" s="9">
        <f>ROUND((Source!P511)/1000+(Source!P512)/1000,2)</f>
        <v>0</v>
      </c>
      <c r="I16" s="9">
        <f>E16+F16+G16+H16</f>
        <v>401.78</v>
      </c>
      <c r="J16" s="9">
        <f>ROUND((Source!P507+Source!P506)/1000,2)</f>
        <v>69</v>
      </c>
      <c r="K16" s="9">
        <v>531.94000000000005</v>
      </c>
      <c r="L16" s="9">
        <v>0</v>
      </c>
      <c r="M16" s="9">
        <v>0</v>
      </c>
      <c r="N16" s="9">
        <f>I16+L16+M16</f>
        <v>401.78</v>
      </c>
      <c r="T16" s="10">
        <f>ROUND((Source!F509)/1000,2)</f>
        <v>4.7699999999999996</v>
      </c>
      <c r="U16" s="10">
        <f>ROUND((Source!F510)/1000,2)</f>
        <v>27.52</v>
      </c>
      <c r="V16" s="10">
        <f>ROUND((Source!F501)/1000,2)</f>
        <v>0</v>
      </c>
      <c r="W16" s="10">
        <f>ROUND((Source!F511)/1000+(Source!F512)/1000,2)</f>
        <v>0</v>
      </c>
      <c r="X16" s="10">
        <f>T16+U16+V16+W16</f>
        <v>32.29</v>
      </c>
      <c r="Y16" s="10">
        <f>ROUND((Source!F507+Source!F506)/1000,2)</f>
        <v>1.24</v>
      </c>
      <c r="Z16" s="10">
        <v>59.34</v>
      </c>
      <c r="AA16" s="10">
        <v>0</v>
      </c>
      <c r="AB16" s="10">
        <v>0</v>
      </c>
      <c r="AC16" s="10">
        <f>X16+AA16+AB16</f>
        <v>32.29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302727</v>
      </c>
      <c r="AU16" s="9">
        <v>229214.57</v>
      </c>
      <c r="AV16" s="9">
        <v>0</v>
      </c>
      <c r="AW16" s="9">
        <v>0</v>
      </c>
      <c r="AX16" s="9">
        <v>0</v>
      </c>
      <c r="AY16" s="9">
        <v>8568.35</v>
      </c>
      <c r="AZ16" s="9">
        <v>4057.77</v>
      </c>
      <c r="BA16" s="9">
        <v>64944.08</v>
      </c>
      <c r="BB16" s="9">
        <v>147494.53</v>
      </c>
      <c r="BC16" s="9">
        <v>254288.51</v>
      </c>
      <c r="BD16" s="9">
        <v>0</v>
      </c>
      <c r="BE16" s="9">
        <v>0</v>
      </c>
      <c r="BF16" s="9">
        <v>102.76424195654999</v>
      </c>
      <c r="BG16" s="9">
        <v>0</v>
      </c>
      <c r="BH16" s="9">
        <v>0</v>
      </c>
      <c r="BI16" s="9">
        <v>65980.179999999993</v>
      </c>
      <c r="BJ16" s="9">
        <v>33075.86</v>
      </c>
      <c r="BK16" s="9">
        <v>401783.03999999998</v>
      </c>
      <c r="BR16" s="10">
        <v>30511.18</v>
      </c>
      <c r="BS16" s="10">
        <v>28832.33</v>
      </c>
      <c r="BT16" s="10">
        <v>0</v>
      </c>
      <c r="BU16" s="10">
        <v>0</v>
      </c>
      <c r="BV16" s="10">
        <v>0</v>
      </c>
      <c r="BW16" s="10">
        <v>512.26</v>
      </c>
      <c r="BX16" s="10">
        <v>72.89</v>
      </c>
      <c r="BY16" s="10">
        <v>1166.5899999999999</v>
      </c>
      <c r="BZ16" s="10">
        <v>4768.5600000000004</v>
      </c>
      <c r="CA16" s="10">
        <v>27521.99</v>
      </c>
      <c r="CB16" s="10">
        <v>0</v>
      </c>
      <c r="CC16" s="10">
        <v>0</v>
      </c>
      <c r="CD16" s="10">
        <v>102.76424195654999</v>
      </c>
      <c r="CE16" s="10">
        <v>0</v>
      </c>
      <c r="CF16" s="10">
        <v>0</v>
      </c>
      <c r="CG16" s="10">
        <v>1185.22</v>
      </c>
      <c r="CH16" s="10">
        <v>594.15</v>
      </c>
      <c r="CI16" s="10">
        <v>32290.55</v>
      </c>
    </row>
    <row r="18" spans="1:29" x14ac:dyDescent="0.2">
      <c r="A18">
        <v>51</v>
      </c>
      <c r="E18">
        <v>147.49</v>
      </c>
      <c r="F18">
        <v>254.29</v>
      </c>
      <c r="G18">
        <v>0</v>
      </c>
      <c r="H18">
        <v>0</v>
      </c>
      <c r="I18">
        <v>401.78</v>
      </c>
      <c r="J18">
        <v>69</v>
      </c>
      <c r="K18">
        <v>531.94000000000005</v>
      </c>
      <c r="L18">
        <v>0</v>
      </c>
      <c r="M18">
        <v>0</v>
      </c>
      <c r="N18">
        <v>401.78</v>
      </c>
      <c r="T18">
        <v>4.7699999999999996</v>
      </c>
      <c r="U18">
        <v>27.52</v>
      </c>
      <c r="V18">
        <v>0</v>
      </c>
      <c r="W18">
        <v>0</v>
      </c>
      <c r="X18">
        <v>32.29</v>
      </c>
      <c r="Y18">
        <v>1.24</v>
      </c>
      <c r="Z18">
        <v>59.34</v>
      </c>
      <c r="AA18">
        <v>0</v>
      </c>
      <c r="AB18">
        <v>0</v>
      </c>
      <c r="AC18">
        <v>32.29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302727</v>
      </c>
      <c r="G20" s="5" t="s">
        <v>72</v>
      </c>
      <c r="H20" s="5" t="s">
        <v>73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30511.18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229214.57</v>
      </c>
      <c r="G21" s="5" t="s">
        <v>74</v>
      </c>
      <c r="H21" s="5" t="s">
        <v>75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28832.33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76</v>
      </c>
      <c r="H22" s="5" t="s">
        <v>77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229214.57</v>
      </c>
      <c r="G23" s="5" t="s">
        <v>78</v>
      </c>
      <c r="H23" s="5" t="s">
        <v>79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28832.33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229214.57</v>
      </c>
      <c r="G24" s="5" t="s">
        <v>80</v>
      </c>
      <c r="H24" s="5" t="s">
        <v>81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28832.33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82</v>
      </c>
      <c r="H25" s="5" t="s">
        <v>83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229214.57</v>
      </c>
      <c r="G26" s="5" t="s">
        <v>84</v>
      </c>
      <c r="H26" s="5" t="s">
        <v>85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28832.33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86</v>
      </c>
      <c r="H27" s="5" t="s">
        <v>87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88</v>
      </c>
      <c r="H28" s="5" t="s">
        <v>89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90</v>
      </c>
      <c r="H29" s="5" t="s">
        <v>91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8568.35</v>
      </c>
      <c r="G30" s="5" t="s">
        <v>92</v>
      </c>
      <c r="H30" s="5" t="s">
        <v>93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512.26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0</v>
      </c>
      <c r="F31" s="5">
        <v>0</v>
      </c>
      <c r="G31" s="5" t="s">
        <v>94</v>
      </c>
      <c r="H31" s="5" t="s">
        <v>95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4057.77</v>
      </c>
      <c r="G32" s="5" t="s">
        <v>96</v>
      </c>
      <c r="H32" s="5" t="s">
        <v>97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72.89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64944.08</v>
      </c>
      <c r="G33" s="5" t="s">
        <v>98</v>
      </c>
      <c r="H33" s="5" t="s">
        <v>99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1166.5899999999999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0</v>
      </c>
      <c r="F34" s="5">
        <v>0</v>
      </c>
      <c r="G34" s="5" t="s">
        <v>100</v>
      </c>
      <c r="H34" s="5" t="s">
        <v>101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0</v>
      </c>
      <c r="F35" s="5">
        <v>147494.53</v>
      </c>
      <c r="G35" s="5" t="s">
        <v>102</v>
      </c>
      <c r="H35" s="5" t="s">
        <v>103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4768.5600000000004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0</v>
      </c>
      <c r="F36" s="5">
        <v>254288.51</v>
      </c>
      <c r="G36" s="5" t="s">
        <v>104</v>
      </c>
      <c r="H36" s="5" t="s">
        <v>105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27521.99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0</v>
      </c>
      <c r="F37" s="5">
        <v>0</v>
      </c>
      <c r="G37" s="5" t="s">
        <v>106</v>
      </c>
      <c r="H37" s="5" t="s">
        <v>107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0</v>
      </c>
      <c r="G38" s="5" t="s">
        <v>108</v>
      </c>
      <c r="H38" s="5" t="s">
        <v>109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0</v>
      </c>
      <c r="F39" s="5">
        <v>0</v>
      </c>
      <c r="G39" s="5" t="s">
        <v>110</v>
      </c>
      <c r="H39" s="5" t="s">
        <v>111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102.76424195654999</v>
      </c>
      <c r="G40" s="5" t="s">
        <v>112</v>
      </c>
      <c r="H40" s="5" t="s">
        <v>113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102.76424195654999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0</v>
      </c>
      <c r="F41" s="5">
        <v>0</v>
      </c>
      <c r="G41" s="5" t="s">
        <v>114</v>
      </c>
      <c r="H41" s="5" t="s">
        <v>115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0</v>
      </c>
      <c r="F42" s="5">
        <v>0</v>
      </c>
      <c r="G42" s="5" t="s">
        <v>116</v>
      </c>
      <c r="H42" s="5" t="s">
        <v>117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0</v>
      </c>
      <c r="F43" s="5">
        <v>0</v>
      </c>
      <c r="G43" s="5" t="s">
        <v>118</v>
      </c>
      <c r="H43" s="5" t="s">
        <v>119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0</v>
      </c>
      <c r="F44" s="5">
        <v>65980.179999999993</v>
      </c>
      <c r="G44" s="5" t="s">
        <v>120</v>
      </c>
      <c r="H44" s="5" t="s">
        <v>121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1185.22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0</v>
      </c>
      <c r="F45" s="5">
        <v>33075.86</v>
      </c>
      <c r="G45" s="5" t="s">
        <v>122</v>
      </c>
      <c r="H45" s="5" t="s">
        <v>123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594.15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401783.03999999998</v>
      </c>
      <c r="G46" s="5" t="s">
        <v>124</v>
      </c>
      <c r="H46" s="5" t="s">
        <v>125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32290.55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506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83377243</v>
      </c>
      <c r="O51" s="4">
        <v>1</v>
      </c>
    </row>
    <row r="52" spans="1:50" x14ac:dyDescent="0.2">
      <c r="A52" s="7">
        <v>1</v>
      </c>
      <c r="B52" s="7" t="s">
        <v>507</v>
      </c>
      <c r="C52" s="7" t="s">
        <v>508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509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83377244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510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83377241</v>
      </c>
      <c r="O53" s="4">
        <v>2</v>
      </c>
    </row>
    <row r="54" spans="1:50" x14ac:dyDescent="0.2">
      <c r="A54" s="7">
        <v>1</v>
      </c>
      <c r="B54" s="7" t="s">
        <v>507</v>
      </c>
      <c r="C54" s="7" t="s">
        <v>508</v>
      </c>
      <c r="D54" s="7">
        <v>2000</v>
      </c>
      <c r="E54" s="7">
        <v>1</v>
      </c>
      <c r="F54" s="7">
        <v>1</v>
      </c>
      <c r="G54" s="7">
        <v>1</v>
      </c>
      <c r="H54" s="7">
        <v>0</v>
      </c>
      <c r="I54" s="7">
        <v>2</v>
      </c>
      <c r="J54" s="7">
        <v>1</v>
      </c>
      <c r="K54" s="7">
        <v>1</v>
      </c>
      <c r="L54" s="7">
        <v>1</v>
      </c>
      <c r="M54" s="7">
        <v>1</v>
      </c>
      <c r="N54" s="7">
        <v>1</v>
      </c>
      <c r="O54" s="7">
        <v>1</v>
      </c>
      <c r="P54" s="7">
        <v>1</v>
      </c>
      <c r="Q54" s="7">
        <v>1</v>
      </c>
      <c r="R54" s="7" t="s">
        <v>3</v>
      </c>
      <c r="S54" s="7" t="s">
        <v>3</v>
      </c>
      <c r="T54" s="7" t="s">
        <v>3</v>
      </c>
      <c r="U54" s="7" t="s">
        <v>3</v>
      </c>
      <c r="V54" s="7" t="s">
        <v>3</v>
      </c>
      <c r="W54" s="7" t="s">
        <v>3</v>
      </c>
      <c r="X54" s="7" t="s">
        <v>3</v>
      </c>
      <c r="Y54" s="7" t="s">
        <v>3</v>
      </c>
      <c r="Z54" s="7" t="s">
        <v>3</v>
      </c>
      <c r="AA54" s="7" t="s">
        <v>3</v>
      </c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>
        <v>83377242</v>
      </c>
      <c r="AO54" s="7"/>
      <c r="AP54" s="7"/>
      <c r="AQ54" s="7"/>
      <c r="AR54" s="7"/>
      <c r="AS54" s="7"/>
      <c r="AT54" s="7"/>
      <c r="AU54" s="7"/>
      <c r="AV54" s="7"/>
      <c r="AW54" s="7"/>
      <c r="AX54" s="7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5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ROW(Source!A37)</f>
        <v>37</v>
      </c>
      <c r="B1">
        <v>83377241</v>
      </c>
      <c r="C1">
        <v>83377550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512</v>
      </c>
      <c r="J1" t="s">
        <v>3</v>
      </c>
      <c r="K1" t="s">
        <v>513</v>
      </c>
      <c r="L1">
        <v>1191</v>
      </c>
      <c r="N1">
        <v>1013</v>
      </c>
      <c r="O1" t="s">
        <v>514</v>
      </c>
      <c r="P1" t="s">
        <v>514</v>
      </c>
      <c r="Q1">
        <v>1</v>
      </c>
      <c r="W1">
        <v>0</v>
      </c>
      <c r="X1">
        <v>476480486</v>
      </c>
      <c r="Y1">
        <f>AT1</f>
        <v>0.59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0.59</v>
      </c>
      <c r="AU1" t="s">
        <v>3</v>
      </c>
      <c r="AV1">
        <v>1</v>
      </c>
      <c r="AW1">
        <v>2</v>
      </c>
      <c r="AX1">
        <v>83377555</v>
      </c>
      <c r="AY1">
        <v>1</v>
      </c>
      <c r="AZ1">
        <v>6144</v>
      </c>
      <c r="BA1">
        <v>9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ROUND(AT1*Source!I37*AH1*AL1,2)</f>
        <v>0</v>
      </c>
      <c r="CV1">
        <f>ROUND(Y1*Source!I37,9)</f>
        <v>0</v>
      </c>
      <c r="CW1">
        <v>0</v>
      </c>
      <c r="CX1">
        <f>ROUND(Y1*Source!I37,9)</f>
        <v>0</v>
      </c>
      <c r="CY1">
        <f>AD1</f>
        <v>0</v>
      </c>
      <c r="CZ1">
        <f>AH1</f>
        <v>0</v>
      </c>
      <c r="DA1">
        <f>AL1</f>
        <v>1</v>
      </c>
      <c r="DB1">
        <f>ROUND(ROUND(AT1*CZ1,2),6)</f>
        <v>0</v>
      </c>
      <c r="DC1">
        <f>ROUND(ROUND(AT1*AG1,2),6)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ROW(Source!A37)</f>
        <v>37</v>
      </c>
      <c r="B2">
        <v>83377241</v>
      </c>
      <c r="C2">
        <v>83377550</v>
      </c>
      <c r="D2">
        <v>81593412</v>
      </c>
      <c r="E2">
        <v>1</v>
      </c>
      <c r="F2">
        <v>1</v>
      </c>
      <c r="G2">
        <v>1079</v>
      </c>
      <c r="H2">
        <v>2</v>
      </c>
      <c r="I2" t="s">
        <v>515</v>
      </c>
      <c r="J2" t="s">
        <v>516</v>
      </c>
      <c r="K2" t="s">
        <v>517</v>
      </c>
      <c r="L2">
        <v>1368</v>
      </c>
      <c r="N2">
        <v>1011</v>
      </c>
      <c r="O2" t="s">
        <v>518</v>
      </c>
      <c r="P2" t="s">
        <v>518</v>
      </c>
      <c r="Q2">
        <v>1</v>
      </c>
      <c r="W2">
        <v>0</v>
      </c>
      <c r="X2">
        <v>385435649</v>
      </c>
      <c r="Y2">
        <f>AT2</f>
        <v>4.97</v>
      </c>
      <c r="AA2">
        <v>0</v>
      </c>
      <c r="AB2">
        <v>186.62</v>
      </c>
      <c r="AC2">
        <v>17.329999999999998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4.97</v>
      </c>
      <c r="AU2" t="s">
        <v>3</v>
      </c>
      <c r="AV2">
        <v>0</v>
      </c>
      <c r="AW2">
        <v>2</v>
      </c>
      <c r="AX2">
        <v>83377556</v>
      </c>
      <c r="AY2">
        <v>1</v>
      </c>
      <c r="AZ2">
        <v>0</v>
      </c>
      <c r="BA2">
        <v>10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ROUND(Y2*Source!I37*DO2,9)</f>
        <v>0</v>
      </c>
      <c r="CX2">
        <f>ROUND(Y2*Source!I37,9)</f>
        <v>0</v>
      </c>
      <c r="CY2">
        <f>AB2</f>
        <v>186.62</v>
      </c>
      <c r="CZ2">
        <f>AF2</f>
        <v>156.56</v>
      </c>
      <c r="DA2">
        <f>AJ2</f>
        <v>1</v>
      </c>
      <c r="DB2">
        <f>ROUND(ROUND(AT2*CZ2,2),6)</f>
        <v>778.1</v>
      </c>
      <c r="DC2">
        <f>ROUND(ROUND(AT2*AG2,2),6)</f>
        <v>72.260000000000005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>ROUND(ROUND(AG2,2)*CX2,2)</f>
        <v>0</v>
      </c>
      <c r="DI2">
        <f t="shared" si="1"/>
        <v>0</v>
      </c>
      <c r="DJ2">
        <f>DG2</f>
        <v>0</v>
      </c>
      <c r="DK2">
        <v>0</v>
      </c>
      <c r="DL2" t="s">
        <v>519</v>
      </c>
      <c r="DM2">
        <v>0</v>
      </c>
      <c r="DN2" t="s">
        <v>514</v>
      </c>
      <c r="DO2">
        <v>14.54</v>
      </c>
    </row>
    <row r="3" spans="1:119" x14ac:dyDescent="0.2">
      <c r="A3">
        <f>ROW(Source!A38)</f>
        <v>38</v>
      </c>
      <c r="B3">
        <v>83377243</v>
      </c>
      <c r="C3">
        <v>83377550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512</v>
      </c>
      <c r="J3" t="s">
        <v>3</v>
      </c>
      <c r="K3" t="s">
        <v>513</v>
      </c>
      <c r="L3">
        <v>1191</v>
      </c>
      <c r="N3">
        <v>1013</v>
      </c>
      <c r="O3" t="s">
        <v>514</v>
      </c>
      <c r="P3" t="s">
        <v>514</v>
      </c>
      <c r="Q3">
        <v>1</v>
      </c>
      <c r="W3">
        <v>0</v>
      </c>
      <c r="X3">
        <v>476480486</v>
      </c>
      <c r="Y3">
        <f>AT3</f>
        <v>0.59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0.59</v>
      </c>
      <c r="AU3" t="s">
        <v>3</v>
      </c>
      <c r="AV3">
        <v>1</v>
      </c>
      <c r="AW3">
        <v>2</v>
      </c>
      <c r="AX3">
        <v>83377555</v>
      </c>
      <c r="AY3">
        <v>1</v>
      </c>
      <c r="AZ3">
        <v>6144</v>
      </c>
      <c r="BA3">
        <v>11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ROUND(AT3*Source!I38*AH3*AL3,2)</f>
        <v>0</v>
      </c>
      <c r="CV3">
        <f>ROUND(Y3*Source!I38,9)</f>
        <v>0</v>
      </c>
      <c r="CW3">
        <v>0</v>
      </c>
      <c r="CX3">
        <f>ROUND(Y3*Source!I38,9)</f>
        <v>0</v>
      </c>
      <c r="CY3">
        <f>AD3</f>
        <v>0</v>
      </c>
      <c r="CZ3">
        <f>AH3</f>
        <v>0</v>
      </c>
      <c r="DA3">
        <f>AL3</f>
        <v>1</v>
      </c>
      <c r="DB3">
        <f>ROUND(ROUND(AT3*CZ3,2),6)</f>
        <v>0</v>
      </c>
      <c r="DC3">
        <f>ROUND(ROUND(AT3*AG3,2),6)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ROW(Source!A38)</f>
        <v>38</v>
      </c>
      <c r="B4">
        <v>83377243</v>
      </c>
      <c r="C4">
        <v>83377550</v>
      </c>
      <c r="D4">
        <v>81593412</v>
      </c>
      <c r="E4">
        <v>1</v>
      </c>
      <c r="F4">
        <v>1</v>
      </c>
      <c r="G4">
        <v>1079</v>
      </c>
      <c r="H4">
        <v>2</v>
      </c>
      <c r="I4" t="s">
        <v>515</v>
      </c>
      <c r="J4" t="s">
        <v>516</v>
      </c>
      <c r="K4" t="s">
        <v>517</v>
      </c>
      <c r="L4">
        <v>1368</v>
      </c>
      <c r="N4">
        <v>1011</v>
      </c>
      <c r="O4" t="s">
        <v>518</v>
      </c>
      <c r="P4" t="s">
        <v>518</v>
      </c>
      <c r="Q4">
        <v>1</v>
      </c>
      <c r="W4">
        <v>0</v>
      </c>
      <c r="X4">
        <v>385435649</v>
      </c>
      <c r="Y4">
        <f>AT4</f>
        <v>4.97</v>
      </c>
      <c r="AA4">
        <v>0</v>
      </c>
      <c r="AB4">
        <v>2715.31</v>
      </c>
      <c r="AC4">
        <v>964.85</v>
      </c>
      <c r="AD4">
        <v>0</v>
      </c>
      <c r="AE4">
        <v>0</v>
      </c>
      <c r="AF4">
        <v>156.56</v>
      </c>
      <c r="AG4">
        <v>14.54</v>
      </c>
      <c r="AH4">
        <v>0</v>
      </c>
      <c r="AI4">
        <v>1</v>
      </c>
      <c r="AJ4">
        <v>14.55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4.97</v>
      </c>
      <c r="AU4" t="s">
        <v>3</v>
      </c>
      <c r="AV4">
        <v>0</v>
      </c>
      <c r="AW4">
        <v>2</v>
      </c>
      <c r="AX4">
        <v>83377556</v>
      </c>
      <c r="AY4">
        <v>1</v>
      </c>
      <c r="AZ4">
        <v>0</v>
      </c>
      <c r="BA4">
        <v>12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ROUND(Y4*Source!I38*DO4,9)</f>
        <v>0</v>
      </c>
      <c r="CX4">
        <f>ROUND(Y4*Source!I38,9)</f>
        <v>0</v>
      </c>
      <c r="CY4">
        <f>AB4</f>
        <v>2715.31</v>
      </c>
      <c r="CZ4">
        <f>AF4</f>
        <v>156.56</v>
      </c>
      <c r="DA4">
        <f>AJ4</f>
        <v>14.55</v>
      </c>
      <c r="DB4">
        <f>ROUND(ROUND(AT4*CZ4,2),6)</f>
        <v>778.1</v>
      </c>
      <c r="DC4">
        <f>ROUND(ROUND(AT4*AG4,2),6)</f>
        <v>72.260000000000005</v>
      </c>
      <c r="DD4" t="s">
        <v>3</v>
      </c>
      <c r="DE4" t="s">
        <v>3</v>
      </c>
      <c r="DF4">
        <f t="shared" si="0"/>
        <v>0</v>
      </c>
      <c r="DG4">
        <f>ROUND(ROUND(AF4*AJ4,2)*CX4,2)</f>
        <v>0</v>
      </c>
      <c r="DH4">
        <f>ROUND(ROUND(AG4*AK4,2)*CX4,2)</f>
        <v>0</v>
      </c>
      <c r="DI4">
        <f t="shared" si="1"/>
        <v>0</v>
      </c>
      <c r="DJ4">
        <f>DG4</f>
        <v>0</v>
      </c>
      <c r="DK4">
        <v>0</v>
      </c>
      <c r="DL4" t="s">
        <v>519</v>
      </c>
      <c r="DM4">
        <v>0</v>
      </c>
      <c r="DN4" t="s">
        <v>514</v>
      </c>
      <c r="DO4">
        <v>14.54</v>
      </c>
    </row>
    <row r="5" spans="1:119" x14ac:dyDescent="0.2">
      <c r="A5">
        <f>ROW(Source!A41)</f>
        <v>41</v>
      </c>
      <c r="B5">
        <v>83377241</v>
      </c>
      <c r="C5">
        <v>83377561</v>
      </c>
      <c r="D5">
        <v>81523545</v>
      </c>
      <c r="E5">
        <v>1079</v>
      </c>
      <c r="F5">
        <v>1</v>
      </c>
      <c r="G5">
        <v>1079</v>
      </c>
      <c r="H5">
        <v>1</v>
      </c>
      <c r="I5" t="s">
        <v>512</v>
      </c>
      <c r="J5" t="s">
        <v>3</v>
      </c>
      <c r="K5" t="s">
        <v>513</v>
      </c>
      <c r="L5">
        <v>1191</v>
      </c>
      <c r="N5">
        <v>1013</v>
      </c>
      <c r="O5" t="s">
        <v>514</v>
      </c>
      <c r="P5" t="s">
        <v>514</v>
      </c>
      <c r="Q5">
        <v>1</v>
      </c>
      <c r="W5">
        <v>0</v>
      </c>
      <c r="X5">
        <v>476480486</v>
      </c>
      <c r="Y5">
        <f>(AT5*1.15)</f>
        <v>95.449999999999989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83</v>
      </c>
      <c r="AU5" t="s">
        <v>36</v>
      </c>
      <c r="AV5">
        <v>1</v>
      </c>
      <c r="AW5">
        <v>2</v>
      </c>
      <c r="AX5">
        <v>83377564</v>
      </c>
      <c r="AY5">
        <v>1</v>
      </c>
      <c r="AZ5">
        <v>2048</v>
      </c>
      <c r="BA5">
        <v>19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ROUND(AT5*Source!I41*AH5*AL5,2)</f>
        <v>0</v>
      </c>
      <c r="CV5">
        <f>ROUND(Y5*Source!I41,9)</f>
        <v>2.8157749999999999</v>
      </c>
      <c r="CW5">
        <v>0</v>
      </c>
      <c r="CX5">
        <f>ROUND(Y5*Source!I41,9)</f>
        <v>2.8157749999999999</v>
      </c>
      <c r="CY5">
        <f>AD5</f>
        <v>0</v>
      </c>
      <c r="CZ5">
        <f>AH5</f>
        <v>0</v>
      </c>
      <c r="DA5">
        <f>AL5</f>
        <v>1</v>
      </c>
      <c r="DB5">
        <f>ROUND((ROUND(AT5*CZ5,2)*1.15),6)</f>
        <v>0</v>
      </c>
      <c r="DC5">
        <f>ROUND((ROUND(AT5*AG5,2)*1.15),6)</f>
        <v>0</v>
      </c>
      <c r="DD5" t="s">
        <v>3</v>
      </c>
      <c r="DE5" t="s">
        <v>3</v>
      </c>
      <c r="DF5">
        <f t="shared" si="0"/>
        <v>0</v>
      </c>
      <c r="DG5">
        <f t="shared" ref="DG5:DG12" si="2">ROUND(ROUND(AF5,2)*CX5,2)</f>
        <v>0</v>
      </c>
      <c r="DH5">
        <f t="shared" ref="DH5:DH12" si="3"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ROW(Source!A42)</f>
        <v>42</v>
      </c>
      <c r="B6">
        <v>83377243</v>
      </c>
      <c r="C6">
        <v>83377561</v>
      </c>
      <c r="D6">
        <v>81523545</v>
      </c>
      <c r="E6">
        <v>1079</v>
      </c>
      <c r="F6">
        <v>1</v>
      </c>
      <c r="G6">
        <v>1079</v>
      </c>
      <c r="H6">
        <v>1</v>
      </c>
      <c r="I6" t="s">
        <v>512</v>
      </c>
      <c r="J6" t="s">
        <v>3</v>
      </c>
      <c r="K6" t="s">
        <v>513</v>
      </c>
      <c r="L6">
        <v>1191</v>
      </c>
      <c r="N6">
        <v>1013</v>
      </c>
      <c r="O6" t="s">
        <v>514</v>
      </c>
      <c r="P6" t="s">
        <v>514</v>
      </c>
      <c r="Q6">
        <v>1</v>
      </c>
      <c r="W6">
        <v>0</v>
      </c>
      <c r="X6">
        <v>476480486</v>
      </c>
      <c r="Y6">
        <f>(AT6*1.15)</f>
        <v>95.449999999999989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83</v>
      </c>
      <c r="AU6" t="s">
        <v>36</v>
      </c>
      <c r="AV6">
        <v>1</v>
      </c>
      <c r="AW6">
        <v>2</v>
      </c>
      <c r="AX6">
        <v>83377564</v>
      </c>
      <c r="AY6">
        <v>1</v>
      </c>
      <c r="AZ6">
        <v>2048</v>
      </c>
      <c r="BA6">
        <v>20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ROUND(AT6*Source!I42*AH6*AL6,2)</f>
        <v>0</v>
      </c>
      <c r="CV6">
        <f>ROUND(Y6*Source!I42,9)</f>
        <v>2.8157749999999999</v>
      </c>
      <c r="CW6">
        <v>0</v>
      </c>
      <c r="CX6">
        <f>ROUND(Y6*Source!I42,9)</f>
        <v>2.8157749999999999</v>
      </c>
      <c r="CY6">
        <f>AD6</f>
        <v>0</v>
      </c>
      <c r="CZ6">
        <f>AH6</f>
        <v>0</v>
      </c>
      <c r="DA6">
        <f>AL6</f>
        <v>1</v>
      </c>
      <c r="DB6">
        <f>ROUND((ROUND(AT6*CZ6,2)*1.15),6)</f>
        <v>0</v>
      </c>
      <c r="DC6">
        <f>ROUND((ROUND(AT6*AG6,2)*1.15),6)</f>
        <v>0</v>
      </c>
      <c r="DD6" t="s">
        <v>3</v>
      </c>
      <c r="DE6" t="s">
        <v>3</v>
      </c>
      <c r="DF6">
        <f t="shared" si="0"/>
        <v>0</v>
      </c>
      <c r="DG6">
        <f t="shared" si="2"/>
        <v>0</v>
      </c>
      <c r="DH6">
        <f t="shared" si="3"/>
        <v>0</v>
      </c>
      <c r="DI6">
        <f t="shared" si="1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ROW(Source!A87)</f>
        <v>87</v>
      </c>
      <c r="B7">
        <v>83377241</v>
      </c>
      <c r="C7">
        <v>83377580</v>
      </c>
      <c r="D7">
        <v>81523545</v>
      </c>
      <c r="E7">
        <v>1079</v>
      </c>
      <c r="F7">
        <v>1</v>
      </c>
      <c r="G7">
        <v>1079</v>
      </c>
      <c r="H7">
        <v>1</v>
      </c>
      <c r="I7" t="s">
        <v>512</v>
      </c>
      <c r="J7" t="s">
        <v>3</v>
      </c>
      <c r="K7" t="s">
        <v>513</v>
      </c>
      <c r="L7">
        <v>1191</v>
      </c>
      <c r="N7">
        <v>1013</v>
      </c>
      <c r="O7" t="s">
        <v>514</v>
      </c>
      <c r="P7" t="s">
        <v>514</v>
      </c>
      <c r="Q7">
        <v>1</v>
      </c>
      <c r="W7">
        <v>0</v>
      </c>
      <c r="X7">
        <v>476480486</v>
      </c>
      <c r="Y7">
        <f t="shared" ref="Y7:Y26" si="4">AT7</f>
        <v>155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155</v>
      </c>
      <c r="AU7" t="s">
        <v>3</v>
      </c>
      <c r="AV7">
        <v>1</v>
      </c>
      <c r="AW7">
        <v>2</v>
      </c>
      <c r="AX7">
        <v>83377591</v>
      </c>
      <c r="AY7">
        <v>1</v>
      </c>
      <c r="AZ7">
        <v>0</v>
      </c>
      <c r="BA7">
        <v>31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ROUND(AT7*Source!I87*AH7*AL7,2)</f>
        <v>0</v>
      </c>
      <c r="CV7">
        <f>ROUND(Y7*Source!I87,9)</f>
        <v>0</v>
      </c>
      <c r="CW7">
        <v>0</v>
      </c>
      <c r="CX7">
        <f>ROUND(Y7*Source!I87,9)</f>
        <v>0</v>
      </c>
      <c r="CY7">
        <f>AD7</f>
        <v>0</v>
      </c>
      <c r="CZ7">
        <f>AH7</f>
        <v>0</v>
      </c>
      <c r="DA7">
        <f>AL7</f>
        <v>1</v>
      </c>
      <c r="DB7">
        <f t="shared" ref="DB7:DB26" si="5">ROUND(ROUND(AT7*CZ7,2),6)</f>
        <v>0</v>
      </c>
      <c r="DC7">
        <f t="shared" ref="DC7:DC26" si="6">ROUND(ROUND(AT7*AG7,2),6)</f>
        <v>0</v>
      </c>
      <c r="DD7" t="s">
        <v>3</v>
      </c>
      <c r="DE7" t="s">
        <v>3</v>
      </c>
      <c r="DF7">
        <f t="shared" si="0"/>
        <v>0</v>
      </c>
      <c r="DG7">
        <f t="shared" si="2"/>
        <v>0</v>
      </c>
      <c r="DH7">
        <f t="shared" si="3"/>
        <v>0</v>
      </c>
      <c r="DI7">
        <f t="shared" si="1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ROW(Source!A87)</f>
        <v>87</v>
      </c>
      <c r="B8">
        <v>83377241</v>
      </c>
      <c r="C8">
        <v>83377580</v>
      </c>
      <c r="D8">
        <v>81593845</v>
      </c>
      <c r="E8">
        <v>1</v>
      </c>
      <c r="F8">
        <v>1</v>
      </c>
      <c r="G8">
        <v>1079</v>
      </c>
      <c r="H8">
        <v>2</v>
      </c>
      <c r="I8" t="s">
        <v>520</v>
      </c>
      <c r="J8" t="s">
        <v>521</v>
      </c>
      <c r="K8" t="s">
        <v>522</v>
      </c>
      <c r="L8">
        <v>1368</v>
      </c>
      <c r="N8">
        <v>1011</v>
      </c>
      <c r="O8" t="s">
        <v>518</v>
      </c>
      <c r="P8" t="s">
        <v>518</v>
      </c>
      <c r="Q8">
        <v>1</v>
      </c>
      <c r="W8">
        <v>0</v>
      </c>
      <c r="X8">
        <v>1574942081</v>
      </c>
      <c r="Y8">
        <f t="shared" si="4"/>
        <v>37.5</v>
      </c>
      <c r="AA8">
        <v>0</v>
      </c>
      <c r="AB8">
        <v>43.4</v>
      </c>
      <c r="AC8">
        <v>13.21</v>
      </c>
      <c r="AD8">
        <v>0</v>
      </c>
      <c r="AE8">
        <v>0</v>
      </c>
      <c r="AF8">
        <v>41.45</v>
      </c>
      <c r="AG8">
        <v>12.62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37.5</v>
      </c>
      <c r="AU8" t="s">
        <v>3</v>
      </c>
      <c r="AV8">
        <v>0</v>
      </c>
      <c r="AW8">
        <v>2</v>
      </c>
      <c r="AX8">
        <v>83377592</v>
      </c>
      <c r="AY8">
        <v>1</v>
      </c>
      <c r="AZ8">
        <v>0</v>
      </c>
      <c r="BA8">
        <v>32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ROUND(Y8*Source!I87*DO8,9)</f>
        <v>0</v>
      </c>
      <c r="CX8">
        <f>ROUND(Y8*Source!I87,9)</f>
        <v>0</v>
      </c>
      <c r="CY8">
        <f>AB8</f>
        <v>43.4</v>
      </c>
      <c r="CZ8">
        <f>AF8</f>
        <v>41.45</v>
      </c>
      <c r="DA8">
        <f>AJ8</f>
        <v>1</v>
      </c>
      <c r="DB8">
        <f t="shared" si="5"/>
        <v>1554.38</v>
      </c>
      <c r="DC8">
        <f t="shared" si="6"/>
        <v>473.25</v>
      </c>
      <c r="DD8" t="s">
        <v>3</v>
      </c>
      <c r="DE8" t="s">
        <v>3</v>
      </c>
      <c r="DF8">
        <f t="shared" si="0"/>
        <v>0</v>
      </c>
      <c r="DG8">
        <f t="shared" si="2"/>
        <v>0</v>
      </c>
      <c r="DH8">
        <f t="shared" si="3"/>
        <v>0</v>
      </c>
      <c r="DI8">
        <f t="shared" si="1"/>
        <v>0</v>
      </c>
      <c r="DJ8">
        <f>DG8</f>
        <v>0</v>
      </c>
      <c r="DK8">
        <v>0</v>
      </c>
      <c r="DL8" t="s">
        <v>519</v>
      </c>
      <c r="DM8">
        <v>0</v>
      </c>
      <c r="DN8" t="s">
        <v>514</v>
      </c>
      <c r="DO8">
        <v>12.62</v>
      </c>
    </row>
    <row r="9" spans="1:119" x14ac:dyDescent="0.2">
      <c r="A9">
        <f>ROW(Source!A87)</f>
        <v>87</v>
      </c>
      <c r="B9">
        <v>83377241</v>
      </c>
      <c r="C9">
        <v>83377580</v>
      </c>
      <c r="D9">
        <v>81594341</v>
      </c>
      <c r="E9">
        <v>1</v>
      </c>
      <c r="F9">
        <v>1</v>
      </c>
      <c r="G9">
        <v>1079</v>
      </c>
      <c r="H9">
        <v>2</v>
      </c>
      <c r="I9" t="s">
        <v>523</v>
      </c>
      <c r="J9" t="s">
        <v>524</v>
      </c>
      <c r="K9" t="s">
        <v>525</v>
      </c>
      <c r="L9">
        <v>1368</v>
      </c>
      <c r="N9">
        <v>1011</v>
      </c>
      <c r="O9" t="s">
        <v>518</v>
      </c>
      <c r="P9" t="s">
        <v>518</v>
      </c>
      <c r="Q9">
        <v>1</v>
      </c>
      <c r="W9">
        <v>0</v>
      </c>
      <c r="X9">
        <v>-84618422</v>
      </c>
      <c r="Y9">
        <f t="shared" si="4"/>
        <v>75</v>
      </c>
      <c r="AA9">
        <v>0</v>
      </c>
      <c r="AB9">
        <v>0.52</v>
      </c>
      <c r="AC9">
        <v>0</v>
      </c>
      <c r="AD9">
        <v>0</v>
      </c>
      <c r="AE9">
        <v>0</v>
      </c>
      <c r="AF9">
        <v>0.5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75</v>
      </c>
      <c r="AU9" t="s">
        <v>3</v>
      </c>
      <c r="AV9">
        <v>0</v>
      </c>
      <c r="AW9">
        <v>2</v>
      </c>
      <c r="AX9">
        <v>83377594</v>
      </c>
      <c r="AY9">
        <v>1</v>
      </c>
      <c r="AZ9">
        <v>0</v>
      </c>
      <c r="BA9">
        <v>34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ROUND(Y9*Source!I87*DO9,9)</f>
        <v>0</v>
      </c>
      <c r="CX9">
        <f>ROUND(Y9*Source!I87,9)</f>
        <v>0</v>
      </c>
      <c r="CY9">
        <f>AB9</f>
        <v>0.52</v>
      </c>
      <c r="CZ9">
        <f>AF9</f>
        <v>0.5</v>
      </c>
      <c r="DA9">
        <f>AJ9</f>
        <v>1</v>
      </c>
      <c r="DB9">
        <f t="shared" si="5"/>
        <v>37.5</v>
      </c>
      <c r="DC9">
        <f t="shared" si="6"/>
        <v>0</v>
      </c>
      <c r="DD9" t="s">
        <v>3</v>
      </c>
      <c r="DE9" t="s">
        <v>3</v>
      </c>
      <c r="DF9">
        <f t="shared" si="0"/>
        <v>0</v>
      </c>
      <c r="DG9">
        <f t="shared" si="2"/>
        <v>0</v>
      </c>
      <c r="DH9">
        <f t="shared" si="3"/>
        <v>0</v>
      </c>
      <c r="DI9">
        <f t="shared" si="1"/>
        <v>0</v>
      </c>
      <c r="DJ9">
        <f>DG9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ROW(Source!A87)</f>
        <v>87</v>
      </c>
      <c r="B10">
        <v>83377241</v>
      </c>
      <c r="C10">
        <v>83377580</v>
      </c>
      <c r="D10">
        <v>81593670</v>
      </c>
      <c r="E10">
        <v>1</v>
      </c>
      <c r="F10">
        <v>1</v>
      </c>
      <c r="G10">
        <v>1079</v>
      </c>
      <c r="H10">
        <v>2</v>
      </c>
      <c r="I10" t="s">
        <v>526</v>
      </c>
      <c r="J10" t="s">
        <v>527</v>
      </c>
      <c r="K10" t="s">
        <v>528</v>
      </c>
      <c r="L10">
        <v>1368</v>
      </c>
      <c r="N10">
        <v>1011</v>
      </c>
      <c r="O10" t="s">
        <v>518</v>
      </c>
      <c r="P10" t="s">
        <v>518</v>
      </c>
      <c r="Q10">
        <v>1</v>
      </c>
      <c r="W10">
        <v>0</v>
      </c>
      <c r="X10">
        <v>-1236807060</v>
      </c>
      <c r="Y10">
        <f t="shared" si="4"/>
        <v>1.55</v>
      </c>
      <c r="AA10">
        <v>0</v>
      </c>
      <c r="AB10">
        <v>229.88</v>
      </c>
      <c r="AC10">
        <v>19.5</v>
      </c>
      <c r="AD10">
        <v>0</v>
      </c>
      <c r="AE10">
        <v>0</v>
      </c>
      <c r="AF10">
        <v>219.56</v>
      </c>
      <c r="AG10">
        <v>18.62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1.55</v>
      </c>
      <c r="AU10" t="s">
        <v>3</v>
      </c>
      <c r="AV10">
        <v>0</v>
      </c>
      <c r="AW10">
        <v>2</v>
      </c>
      <c r="AX10">
        <v>83377595</v>
      </c>
      <c r="AY10">
        <v>1</v>
      </c>
      <c r="AZ10">
        <v>0</v>
      </c>
      <c r="BA10">
        <v>35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ROUND(Y10*Source!I87*DO10,9)</f>
        <v>0</v>
      </c>
      <c r="CX10">
        <f>ROUND(Y10*Source!I87,9)</f>
        <v>0</v>
      </c>
      <c r="CY10">
        <f>AB10</f>
        <v>229.88</v>
      </c>
      <c r="CZ10">
        <f>AF10</f>
        <v>219.56</v>
      </c>
      <c r="DA10">
        <f>AJ10</f>
        <v>1</v>
      </c>
      <c r="DB10">
        <f t="shared" si="5"/>
        <v>340.32</v>
      </c>
      <c r="DC10">
        <f t="shared" si="6"/>
        <v>28.86</v>
      </c>
      <c r="DD10" t="s">
        <v>3</v>
      </c>
      <c r="DE10" t="s">
        <v>3</v>
      </c>
      <c r="DF10">
        <f t="shared" si="0"/>
        <v>0</v>
      </c>
      <c r="DG10">
        <f t="shared" si="2"/>
        <v>0</v>
      </c>
      <c r="DH10">
        <f t="shared" si="3"/>
        <v>0</v>
      </c>
      <c r="DI10">
        <f t="shared" si="1"/>
        <v>0</v>
      </c>
      <c r="DJ10">
        <f>DG10</f>
        <v>0</v>
      </c>
      <c r="DK10">
        <v>0</v>
      </c>
      <c r="DL10" t="s">
        <v>519</v>
      </c>
      <c r="DM10">
        <v>0</v>
      </c>
      <c r="DN10" t="s">
        <v>514</v>
      </c>
      <c r="DO10">
        <v>18.62</v>
      </c>
    </row>
    <row r="11" spans="1:119" x14ac:dyDescent="0.2">
      <c r="A11">
        <f>ROW(Source!A87)</f>
        <v>87</v>
      </c>
      <c r="B11">
        <v>83377241</v>
      </c>
      <c r="C11">
        <v>83377580</v>
      </c>
      <c r="D11">
        <v>81523541</v>
      </c>
      <c r="E11">
        <v>1079</v>
      </c>
      <c r="F11">
        <v>1</v>
      </c>
      <c r="G11">
        <v>1079</v>
      </c>
      <c r="H11">
        <v>2</v>
      </c>
      <c r="I11" t="s">
        <v>529</v>
      </c>
      <c r="J11" t="s">
        <v>3</v>
      </c>
      <c r="K11" t="s">
        <v>530</v>
      </c>
      <c r="L11">
        <v>1344</v>
      </c>
      <c r="N11">
        <v>1008</v>
      </c>
      <c r="O11" t="s">
        <v>531</v>
      </c>
      <c r="P11" t="s">
        <v>531</v>
      </c>
      <c r="Q11">
        <v>1</v>
      </c>
      <c r="W11">
        <v>0</v>
      </c>
      <c r="X11">
        <v>-1180195794</v>
      </c>
      <c r="Y11">
        <f t="shared" si="4"/>
        <v>3.74</v>
      </c>
      <c r="AA11">
        <v>0</v>
      </c>
      <c r="AB11">
        <v>1.05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3.74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ROUND(Y11*Source!I87*DO11,9)</f>
        <v>0</v>
      </c>
      <c r="CX11">
        <f>ROUND(Y11*Source!I87,9)</f>
        <v>0</v>
      </c>
      <c r="CY11">
        <f>AB11</f>
        <v>1.05</v>
      </c>
      <c r="CZ11">
        <f>AF11</f>
        <v>1</v>
      </c>
      <c r="DA11">
        <f>AJ11</f>
        <v>1</v>
      </c>
      <c r="DB11">
        <f t="shared" si="5"/>
        <v>3.74</v>
      </c>
      <c r="DC11">
        <f t="shared" si="6"/>
        <v>0</v>
      </c>
      <c r="DD11" t="s">
        <v>3</v>
      </c>
      <c r="DE11" t="s">
        <v>3</v>
      </c>
      <c r="DF11">
        <f t="shared" si="0"/>
        <v>0</v>
      </c>
      <c r="DG11">
        <f t="shared" si="2"/>
        <v>0</v>
      </c>
      <c r="DH11">
        <f t="shared" si="3"/>
        <v>0</v>
      </c>
      <c r="DI11">
        <f t="shared" si="1"/>
        <v>0</v>
      </c>
      <c r="DJ11">
        <f>DG11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ROW(Source!A88)</f>
        <v>88</v>
      </c>
      <c r="B12">
        <v>83377243</v>
      </c>
      <c r="C12">
        <v>83377580</v>
      </c>
      <c r="D12">
        <v>81523545</v>
      </c>
      <c r="E12">
        <v>1079</v>
      </c>
      <c r="F12">
        <v>1</v>
      </c>
      <c r="G12">
        <v>1079</v>
      </c>
      <c r="H12">
        <v>1</v>
      </c>
      <c r="I12" t="s">
        <v>512</v>
      </c>
      <c r="J12" t="s">
        <v>3</v>
      </c>
      <c r="K12" t="s">
        <v>513</v>
      </c>
      <c r="L12">
        <v>1191</v>
      </c>
      <c r="N12">
        <v>1013</v>
      </c>
      <c r="O12" t="s">
        <v>514</v>
      </c>
      <c r="P12" t="s">
        <v>514</v>
      </c>
      <c r="Q12">
        <v>1</v>
      </c>
      <c r="W12">
        <v>0</v>
      </c>
      <c r="X12">
        <v>476480486</v>
      </c>
      <c r="Y12">
        <f t="shared" si="4"/>
        <v>155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5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155</v>
      </c>
      <c r="AU12" t="s">
        <v>3</v>
      </c>
      <c r="AV12">
        <v>1</v>
      </c>
      <c r="AW12">
        <v>2</v>
      </c>
      <c r="AX12">
        <v>83377591</v>
      </c>
      <c r="AY12">
        <v>1</v>
      </c>
      <c r="AZ12">
        <v>0</v>
      </c>
      <c r="BA12">
        <v>36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ROUND(AT12*Source!I88*AH12*AL12,2)</f>
        <v>0</v>
      </c>
      <c r="CV12">
        <f>ROUND(Y12*Source!I88,9)</f>
        <v>0</v>
      </c>
      <c r="CW12">
        <v>0</v>
      </c>
      <c r="CX12">
        <f>ROUND(Y12*Source!I88,9)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5"/>
        <v>0</v>
      </c>
      <c r="DC12">
        <f t="shared" si="6"/>
        <v>0</v>
      </c>
      <c r="DD12" t="s">
        <v>3</v>
      </c>
      <c r="DE12" t="s">
        <v>3</v>
      </c>
      <c r="DF12">
        <f t="shared" si="0"/>
        <v>0</v>
      </c>
      <c r="DG12">
        <f t="shared" si="2"/>
        <v>0</v>
      </c>
      <c r="DH12">
        <f t="shared" si="3"/>
        <v>0</v>
      </c>
      <c r="DI12">
        <f t="shared" si="1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ROW(Source!A88)</f>
        <v>88</v>
      </c>
      <c r="B13">
        <v>83377243</v>
      </c>
      <c r="C13">
        <v>83377580</v>
      </c>
      <c r="D13">
        <v>81593845</v>
      </c>
      <c r="E13">
        <v>1</v>
      </c>
      <c r="F13">
        <v>1</v>
      </c>
      <c r="G13">
        <v>1079</v>
      </c>
      <c r="H13">
        <v>2</v>
      </c>
      <c r="I13" t="s">
        <v>520</v>
      </c>
      <c r="J13" t="s">
        <v>521</v>
      </c>
      <c r="K13" t="s">
        <v>522</v>
      </c>
      <c r="L13">
        <v>1368</v>
      </c>
      <c r="N13">
        <v>1011</v>
      </c>
      <c r="O13" t="s">
        <v>518</v>
      </c>
      <c r="P13" t="s">
        <v>518</v>
      </c>
      <c r="Q13">
        <v>1</v>
      </c>
      <c r="W13">
        <v>0</v>
      </c>
      <c r="X13">
        <v>1574942081</v>
      </c>
      <c r="Y13">
        <f t="shared" si="4"/>
        <v>37.5</v>
      </c>
      <c r="AA13">
        <v>0</v>
      </c>
      <c r="AB13">
        <v>1085.82</v>
      </c>
      <c r="AC13">
        <v>735.58</v>
      </c>
      <c r="AD13">
        <v>0</v>
      </c>
      <c r="AE13">
        <v>0</v>
      </c>
      <c r="AF13">
        <v>41.45</v>
      </c>
      <c r="AG13">
        <v>12.62</v>
      </c>
      <c r="AH13">
        <v>0</v>
      </c>
      <c r="AI13">
        <v>1</v>
      </c>
      <c r="AJ13">
        <v>25.02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37.5</v>
      </c>
      <c r="AU13" t="s">
        <v>3</v>
      </c>
      <c r="AV13">
        <v>0</v>
      </c>
      <c r="AW13">
        <v>2</v>
      </c>
      <c r="AX13">
        <v>83377592</v>
      </c>
      <c r="AY13">
        <v>1</v>
      </c>
      <c r="AZ13">
        <v>0</v>
      </c>
      <c r="BA13">
        <v>37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ROUND(Y13*Source!I88*DO13,9)</f>
        <v>0</v>
      </c>
      <c r="CX13">
        <f>ROUND(Y13*Source!I88,9)</f>
        <v>0</v>
      </c>
      <c r="CY13">
        <f>AB13</f>
        <v>1085.82</v>
      </c>
      <c r="CZ13">
        <f>AF13</f>
        <v>41.45</v>
      </c>
      <c r="DA13">
        <f>AJ13</f>
        <v>25.02</v>
      </c>
      <c r="DB13">
        <f t="shared" si="5"/>
        <v>1554.38</v>
      </c>
      <c r="DC13">
        <f t="shared" si="6"/>
        <v>473.25</v>
      </c>
      <c r="DD13" t="s">
        <v>3</v>
      </c>
      <c r="DE13" t="s">
        <v>3</v>
      </c>
      <c r="DF13">
        <f t="shared" si="0"/>
        <v>0</v>
      </c>
      <c r="DG13">
        <f>ROUND(ROUND(AF13*AJ13,2)*CX13,2)</f>
        <v>0</v>
      </c>
      <c r="DH13">
        <f>ROUND(ROUND(AG13*AK13,2)*CX13,2)</f>
        <v>0</v>
      </c>
      <c r="DI13">
        <f t="shared" si="1"/>
        <v>0</v>
      </c>
      <c r="DJ13">
        <f>DG13</f>
        <v>0</v>
      </c>
      <c r="DK13">
        <v>0</v>
      </c>
      <c r="DL13" t="s">
        <v>519</v>
      </c>
      <c r="DM13">
        <v>0</v>
      </c>
      <c r="DN13" t="s">
        <v>514</v>
      </c>
      <c r="DO13">
        <v>12.62</v>
      </c>
    </row>
    <row r="14" spans="1:119" x14ac:dyDescent="0.2">
      <c r="A14">
        <f>ROW(Source!A88)</f>
        <v>88</v>
      </c>
      <c r="B14">
        <v>83377243</v>
      </c>
      <c r="C14">
        <v>83377580</v>
      </c>
      <c r="D14">
        <v>81594341</v>
      </c>
      <c r="E14">
        <v>1</v>
      </c>
      <c r="F14">
        <v>1</v>
      </c>
      <c r="G14">
        <v>1079</v>
      </c>
      <c r="H14">
        <v>2</v>
      </c>
      <c r="I14" t="s">
        <v>523</v>
      </c>
      <c r="J14" t="s">
        <v>524</v>
      </c>
      <c r="K14" t="s">
        <v>525</v>
      </c>
      <c r="L14">
        <v>1368</v>
      </c>
      <c r="N14">
        <v>1011</v>
      </c>
      <c r="O14" t="s">
        <v>518</v>
      </c>
      <c r="P14" t="s">
        <v>518</v>
      </c>
      <c r="Q14">
        <v>1</v>
      </c>
      <c r="W14">
        <v>0</v>
      </c>
      <c r="X14">
        <v>-84618422</v>
      </c>
      <c r="Y14">
        <f t="shared" si="4"/>
        <v>75</v>
      </c>
      <c r="AA14">
        <v>0</v>
      </c>
      <c r="AB14">
        <v>4.72</v>
      </c>
      <c r="AC14">
        <v>0</v>
      </c>
      <c r="AD14">
        <v>0</v>
      </c>
      <c r="AE14">
        <v>0</v>
      </c>
      <c r="AF14">
        <v>0.5</v>
      </c>
      <c r="AG14">
        <v>0</v>
      </c>
      <c r="AH14">
        <v>0</v>
      </c>
      <c r="AI14">
        <v>1</v>
      </c>
      <c r="AJ14">
        <v>9.02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75</v>
      </c>
      <c r="AU14" t="s">
        <v>3</v>
      </c>
      <c r="AV14">
        <v>0</v>
      </c>
      <c r="AW14">
        <v>2</v>
      </c>
      <c r="AX14">
        <v>83377594</v>
      </c>
      <c r="AY14">
        <v>1</v>
      </c>
      <c r="AZ14">
        <v>0</v>
      </c>
      <c r="BA14">
        <v>39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ROUND(Y14*Source!I88*DO14,9)</f>
        <v>0</v>
      </c>
      <c r="CX14">
        <f>ROUND(Y14*Source!I88,9)</f>
        <v>0</v>
      </c>
      <c r="CY14">
        <f>AB14</f>
        <v>4.72</v>
      </c>
      <c r="CZ14">
        <f>AF14</f>
        <v>0.5</v>
      </c>
      <c r="DA14">
        <f>AJ14</f>
        <v>9.02</v>
      </c>
      <c r="DB14">
        <f t="shared" si="5"/>
        <v>37.5</v>
      </c>
      <c r="DC14">
        <f t="shared" si="6"/>
        <v>0</v>
      </c>
      <c r="DD14" t="s">
        <v>3</v>
      </c>
      <c r="DE14" t="s">
        <v>3</v>
      </c>
      <c r="DF14">
        <f t="shared" si="0"/>
        <v>0</v>
      </c>
      <c r="DG14">
        <f>ROUND(ROUND(AF14*AJ14,2)*CX14,2)</f>
        <v>0</v>
      </c>
      <c r="DH14">
        <f>ROUND(ROUND(AG14*AK14,2)*CX14,2)</f>
        <v>0</v>
      </c>
      <c r="DI14">
        <f t="shared" si="1"/>
        <v>0</v>
      </c>
      <c r="DJ14">
        <f>DG14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ROW(Source!A88)</f>
        <v>88</v>
      </c>
      <c r="B15">
        <v>83377243</v>
      </c>
      <c r="C15">
        <v>83377580</v>
      </c>
      <c r="D15">
        <v>81593670</v>
      </c>
      <c r="E15">
        <v>1</v>
      </c>
      <c r="F15">
        <v>1</v>
      </c>
      <c r="G15">
        <v>1079</v>
      </c>
      <c r="H15">
        <v>2</v>
      </c>
      <c r="I15" t="s">
        <v>526</v>
      </c>
      <c r="J15" t="s">
        <v>527</v>
      </c>
      <c r="K15" t="s">
        <v>528</v>
      </c>
      <c r="L15">
        <v>1368</v>
      </c>
      <c r="N15">
        <v>1011</v>
      </c>
      <c r="O15" t="s">
        <v>518</v>
      </c>
      <c r="P15" t="s">
        <v>518</v>
      </c>
      <c r="Q15">
        <v>1</v>
      </c>
      <c r="W15">
        <v>0</v>
      </c>
      <c r="X15">
        <v>-1236807060</v>
      </c>
      <c r="Y15">
        <f t="shared" si="4"/>
        <v>1.55</v>
      </c>
      <c r="AA15">
        <v>0</v>
      </c>
      <c r="AB15">
        <v>3324.05</v>
      </c>
      <c r="AC15">
        <v>1085.29</v>
      </c>
      <c r="AD15">
        <v>0</v>
      </c>
      <c r="AE15">
        <v>0</v>
      </c>
      <c r="AF15">
        <v>219.56</v>
      </c>
      <c r="AG15">
        <v>18.62</v>
      </c>
      <c r="AH15">
        <v>0</v>
      </c>
      <c r="AI15">
        <v>1</v>
      </c>
      <c r="AJ15">
        <v>14.46</v>
      </c>
      <c r="AK15">
        <v>55.67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1.55</v>
      </c>
      <c r="AU15" t="s">
        <v>3</v>
      </c>
      <c r="AV15">
        <v>0</v>
      </c>
      <c r="AW15">
        <v>2</v>
      </c>
      <c r="AX15">
        <v>83377595</v>
      </c>
      <c r="AY15">
        <v>1</v>
      </c>
      <c r="AZ15">
        <v>0</v>
      </c>
      <c r="BA15">
        <v>40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ROUND(Y15*Source!I88*DO15,9)</f>
        <v>0</v>
      </c>
      <c r="CX15">
        <f>ROUND(Y15*Source!I88,9)</f>
        <v>0</v>
      </c>
      <c r="CY15">
        <f>AB15</f>
        <v>3324.05</v>
      </c>
      <c r="CZ15">
        <f>AF15</f>
        <v>219.56</v>
      </c>
      <c r="DA15">
        <f>AJ15</f>
        <v>14.46</v>
      </c>
      <c r="DB15">
        <f t="shared" si="5"/>
        <v>340.32</v>
      </c>
      <c r="DC15">
        <f t="shared" si="6"/>
        <v>28.86</v>
      </c>
      <c r="DD15" t="s">
        <v>3</v>
      </c>
      <c r="DE15" t="s">
        <v>3</v>
      </c>
      <c r="DF15">
        <f t="shared" si="0"/>
        <v>0</v>
      </c>
      <c r="DG15">
        <f>ROUND(ROUND(AF15*AJ15,2)*CX15,2)</f>
        <v>0</v>
      </c>
      <c r="DH15">
        <f>ROUND(ROUND(AG15*AK15,2)*CX15,2)</f>
        <v>0</v>
      </c>
      <c r="DI15">
        <f t="shared" si="1"/>
        <v>0</v>
      </c>
      <c r="DJ15">
        <f>DG15</f>
        <v>0</v>
      </c>
      <c r="DK15">
        <v>0</v>
      </c>
      <c r="DL15" t="s">
        <v>519</v>
      </c>
      <c r="DM15">
        <v>0</v>
      </c>
      <c r="DN15" t="s">
        <v>514</v>
      </c>
      <c r="DO15">
        <v>18.62</v>
      </c>
    </row>
    <row r="16" spans="1:119" x14ac:dyDescent="0.2">
      <c r="A16">
        <f>ROW(Source!A88)</f>
        <v>88</v>
      </c>
      <c r="B16">
        <v>83377243</v>
      </c>
      <c r="C16">
        <v>83377580</v>
      </c>
      <c r="D16">
        <v>81523541</v>
      </c>
      <c r="E16">
        <v>1079</v>
      </c>
      <c r="F16">
        <v>1</v>
      </c>
      <c r="G16">
        <v>1079</v>
      </c>
      <c r="H16">
        <v>2</v>
      </c>
      <c r="I16" t="s">
        <v>529</v>
      </c>
      <c r="J16" t="s">
        <v>3</v>
      </c>
      <c r="K16" t="s">
        <v>530</v>
      </c>
      <c r="L16">
        <v>1344</v>
      </c>
      <c r="N16">
        <v>1008</v>
      </c>
      <c r="O16" t="s">
        <v>531</v>
      </c>
      <c r="P16" t="s">
        <v>531</v>
      </c>
      <c r="Q16">
        <v>1</v>
      </c>
      <c r="W16">
        <v>0</v>
      </c>
      <c r="X16">
        <v>-1180195794</v>
      </c>
      <c r="Y16">
        <f t="shared" si="4"/>
        <v>3.74</v>
      </c>
      <c r="AA16">
        <v>0</v>
      </c>
      <c r="AB16">
        <v>1.05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3.74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ROUND(Y16*Source!I88*DO16,9)</f>
        <v>0</v>
      </c>
      <c r="CX16">
        <f>ROUND(Y16*Source!I88,9)</f>
        <v>0</v>
      </c>
      <c r="CY16">
        <f>AB16</f>
        <v>1.05</v>
      </c>
      <c r="CZ16">
        <f>AF16</f>
        <v>1</v>
      </c>
      <c r="DA16">
        <f>AJ16</f>
        <v>1</v>
      </c>
      <c r="DB16">
        <f t="shared" si="5"/>
        <v>3.74</v>
      </c>
      <c r="DC16">
        <f t="shared" si="6"/>
        <v>0</v>
      </c>
      <c r="DD16" t="s">
        <v>3</v>
      </c>
      <c r="DE16" t="s">
        <v>3</v>
      </c>
      <c r="DF16">
        <f t="shared" si="0"/>
        <v>0</v>
      </c>
      <c r="DG16">
        <f t="shared" ref="DG16:DG21" si="7">ROUND(ROUND(AF16,2)*CX16,2)</f>
        <v>0</v>
      </c>
      <c r="DH16">
        <f t="shared" ref="DH16:DH21" si="8">ROUND(ROUND(AG16,2)*CX16,2)</f>
        <v>0</v>
      </c>
      <c r="DI16">
        <f t="shared" si="1"/>
        <v>0</v>
      </c>
      <c r="DJ16">
        <f>DG16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ROW(Source!A89)</f>
        <v>89</v>
      </c>
      <c r="B17">
        <v>83377241</v>
      </c>
      <c r="C17">
        <v>83377596</v>
      </c>
      <c r="D17">
        <v>81523545</v>
      </c>
      <c r="E17">
        <v>1079</v>
      </c>
      <c r="F17">
        <v>1</v>
      </c>
      <c r="G17">
        <v>1079</v>
      </c>
      <c r="H17">
        <v>1</v>
      </c>
      <c r="I17" t="s">
        <v>512</v>
      </c>
      <c r="J17" t="s">
        <v>3</v>
      </c>
      <c r="K17" t="s">
        <v>513</v>
      </c>
      <c r="L17">
        <v>1191</v>
      </c>
      <c r="N17">
        <v>1013</v>
      </c>
      <c r="O17" t="s">
        <v>514</v>
      </c>
      <c r="P17" t="s">
        <v>514</v>
      </c>
      <c r="Q17">
        <v>1</v>
      </c>
      <c r="W17">
        <v>0</v>
      </c>
      <c r="X17">
        <v>476480486</v>
      </c>
      <c r="Y17">
        <f t="shared" si="4"/>
        <v>49.5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49.5</v>
      </c>
      <c r="AU17" t="s">
        <v>3</v>
      </c>
      <c r="AV17">
        <v>1</v>
      </c>
      <c r="AW17">
        <v>2</v>
      </c>
      <c r="AX17">
        <v>83377605</v>
      </c>
      <c r="AY17">
        <v>1</v>
      </c>
      <c r="AZ17">
        <v>0</v>
      </c>
      <c r="BA17">
        <v>41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ROUND(AT17*Source!I89*AH17*AL17,2)</f>
        <v>0</v>
      </c>
      <c r="CV17">
        <f>ROUND(Y17*Source!I89,9)</f>
        <v>0</v>
      </c>
      <c r="CW17">
        <v>0</v>
      </c>
      <c r="CX17">
        <f>ROUND(Y17*Source!I89,9)</f>
        <v>0</v>
      </c>
      <c r="CY17">
        <f>AD17</f>
        <v>0</v>
      </c>
      <c r="CZ17">
        <f>AH17</f>
        <v>0</v>
      </c>
      <c r="DA17">
        <f>AL17</f>
        <v>1</v>
      </c>
      <c r="DB17">
        <f t="shared" si="5"/>
        <v>0</v>
      </c>
      <c r="DC17">
        <f t="shared" si="6"/>
        <v>0</v>
      </c>
      <c r="DD17" t="s">
        <v>3</v>
      </c>
      <c r="DE17" t="s">
        <v>3</v>
      </c>
      <c r="DF17">
        <f t="shared" si="0"/>
        <v>0</v>
      </c>
      <c r="DG17">
        <f t="shared" si="7"/>
        <v>0</v>
      </c>
      <c r="DH17">
        <f t="shared" si="8"/>
        <v>0</v>
      </c>
      <c r="DI17">
        <f t="shared" si="1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ROW(Source!A89)</f>
        <v>89</v>
      </c>
      <c r="B18">
        <v>83377241</v>
      </c>
      <c r="C18">
        <v>83377596</v>
      </c>
      <c r="D18">
        <v>81593433</v>
      </c>
      <c r="E18">
        <v>1</v>
      </c>
      <c r="F18">
        <v>1</v>
      </c>
      <c r="G18">
        <v>1079</v>
      </c>
      <c r="H18">
        <v>2</v>
      </c>
      <c r="I18" t="s">
        <v>532</v>
      </c>
      <c r="J18" t="s">
        <v>533</v>
      </c>
      <c r="K18" t="s">
        <v>534</v>
      </c>
      <c r="L18">
        <v>1368</v>
      </c>
      <c r="N18">
        <v>1011</v>
      </c>
      <c r="O18" t="s">
        <v>518</v>
      </c>
      <c r="P18" t="s">
        <v>518</v>
      </c>
      <c r="Q18">
        <v>1</v>
      </c>
      <c r="W18">
        <v>0</v>
      </c>
      <c r="X18">
        <v>-1091994207</v>
      </c>
      <c r="Y18">
        <f t="shared" si="4"/>
        <v>2.87</v>
      </c>
      <c r="AA18">
        <v>0</v>
      </c>
      <c r="AB18">
        <v>152.43</v>
      </c>
      <c r="AC18">
        <v>15.22</v>
      </c>
      <c r="AD18">
        <v>0</v>
      </c>
      <c r="AE18">
        <v>0</v>
      </c>
      <c r="AF18">
        <v>145.59</v>
      </c>
      <c r="AG18">
        <v>14.54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2.87</v>
      </c>
      <c r="AU18" t="s">
        <v>3</v>
      </c>
      <c r="AV18">
        <v>0</v>
      </c>
      <c r="AW18">
        <v>2</v>
      </c>
      <c r="AX18">
        <v>83377606</v>
      </c>
      <c r="AY18">
        <v>1</v>
      </c>
      <c r="AZ18">
        <v>0</v>
      </c>
      <c r="BA18">
        <v>42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ROUND(Y18*Source!I89*DO18,9)</f>
        <v>0</v>
      </c>
      <c r="CX18">
        <f>ROUND(Y18*Source!I89,9)</f>
        <v>0</v>
      </c>
      <c r="CY18">
        <f>AB18</f>
        <v>152.43</v>
      </c>
      <c r="CZ18">
        <f>AF18</f>
        <v>145.59</v>
      </c>
      <c r="DA18">
        <f>AJ18</f>
        <v>1</v>
      </c>
      <c r="DB18">
        <f t="shared" si="5"/>
        <v>417.84</v>
      </c>
      <c r="DC18">
        <f t="shared" si="6"/>
        <v>41.73</v>
      </c>
      <c r="DD18" t="s">
        <v>3</v>
      </c>
      <c r="DE18" t="s">
        <v>3</v>
      </c>
      <c r="DF18">
        <f t="shared" si="0"/>
        <v>0</v>
      </c>
      <c r="DG18">
        <f t="shared" si="7"/>
        <v>0</v>
      </c>
      <c r="DH18">
        <f t="shared" si="8"/>
        <v>0</v>
      </c>
      <c r="DI18">
        <f t="shared" si="1"/>
        <v>0</v>
      </c>
      <c r="DJ18">
        <f>DG18</f>
        <v>0</v>
      </c>
      <c r="DK18">
        <v>0</v>
      </c>
      <c r="DL18" t="s">
        <v>519</v>
      </c>
      <c r="DM18">
        <v>0</v>
      </c>
      <c r="DN18" t="s">
        <v>514</v>
      </c>
      <c r="DO18">
        <v>14.54</v>
      </c>
    </row>
    <row r="19" spans="1:119" x14ac:dyDescent="0.2">
      <c r="A19">
        <f>ROW(Source!A89)</f>
        <v>89</v>
      </c>
      <c r="B19">
        <v>83377241</v>
      </c>
      <c r="C19">
        <v>83377596</v>
      </c>
      <c r="D19">
        <v>81593415</v>
      </c>
      <c r="E19">
        <v>1</v>
      </c>
      <c r="F19">
        <v>1</v>
      </c>
      <c r="G19">
        <v>1079</v>
      </c>
      <c r="H19">
        <v>2</v>
      </c>
      <c r="I19" t="s">
        <v>535</v>
      </c>
      <c r="J19" t="s">
        <v>536</v>
      </c>
      <c r="K19" t="s">
        <v>537</v>
      </c>
      <c r="L19">
        <v>1368</v>
      </c>
      <c r="N19">
        <v>1011</v>
      </c>
      <c r="O19" t="s">
        <v>518</v>
      </c>
      <c r="P19" t="s">
        <v>518</v>
      </c>
      <c r="Q19">
        <v>1</v>
      </c>
      <c r="W19">
        <v>0</v>
      </c>
      <c r="X19">
        <v>-386726484</v>
      </c>
      <c r="Y19">
        <f t="shared" si="4"/>
        <v>7.86</v>
      </c>
      <c r="AA19">
        <v>0</v>
      </c>
      <c r="AB19">
        <v>257.35000000000002</v>
      </c>
      <c r="AC19">
        <v>17.73</v>
      </c>
      <c r="AD19">
        <v>0</v>
      </c>
      <c r="AE19">
        <v>0</v>
      </c>
      <c r="AF19">
        <v>245.8</v>
      </c>
      <c r="AG19">
        <v>16.93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7.86</v>
      </c>
      <c r="AU19" t="s">
        <v>3</v>
      </c>
      <c r="AV19">
        <v>0</v>
      </c>
      <c r="AW19">
        <v>2</v>
      </c>
      <c r="AX19">
        <v>83377607</v>
      </c>
      <c r="AY19">
        <v>1</v>
      </c>
      <c r="AZ19">
        <v>0</v>
      </c>
      <c r="BA19">
        <v>43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ROUND(Y19*Source!I89*DO19,9)</f>
        <v>0</v>
      </c>
      <c r="CX19">
        <f>ROUND(Y19*Source!I89,9)</f>
        <v>0</v>
      </c>
      <c r="CY19">
        <f>AB19</f>
        <v>257.35000000000002</v>
      </c>
      <c r="CZ19">
        <f>AF19</f>
        <v>245.8</v>
      </c>
      <c r="DA19">
        <f>AJ19</f>
        <v>1</v>
      </c>
      <c r="DB19">
        <f t="shared" si="5"/>
        <v>1931.99</v>
      </c>
      <c r="DC19">
        <f t="shared" si="6"/>
        <v>133.07</v>
      </c>
      <c r="DD19" t="s">
        <v>3</v>
      </c>
      <c r="DE19" t="s">
        <v>3</v>
      </c>
      <c r="DF19">
        <f t="shared" si="0"/>
        <v>0</v>
      </c>
      <c r="DG19">
        <f t="shared" si="7"/>
        <v>0</v>
      </c>
      <c r="DH19">
        <f t="shared" si="8"/>
        <v>0</v>
      </c>
      <c r="DI19">
        <f t="shared" si="1"/>
        <v>0</v>
      </c>
      <c r="DJ19">
        <f>DG19</f>
        <v>0</v>
      </c>
      <c r="DK19">
        <v>0</v>
      </c>
      <c r="DL19" t="s">
        <v>519</v>
      </c>
      <c r="DM19">
        <v>0</v>
      </c>
      <c r="DN19" t="s">
        <v>514</v>
      </c>
      <c r="DO19">
        <v>16.93</v>
      </c>
    </row>
    <row r="20" spans="1:119" x14ac:dyDescent="0.2">
      <c r="A20">
        <f>ROW(Source!A89)</f>
        <v>89</v>
      </c>
      <c r="B20">
        <v>83377241</v>
      </c>
      <c r="C20">
        <v>83377596</v>
      </c>
      <c r="D20">
        <v>81523541</v>
      </c>
      <c r="E20">
        <v>1079</v>
      </c>
      <c r="F20">
        <v>1</v>
      </c>
      <c r="G20">
        <v>1079</v>
      </c>
      <c r="H20">
        <v>2</v>
      </c>
      <c r="I20" t="s">
        <v>529</v>
      </c>
      <c r="J20" t="s">
        <v>3</v>
      </c>
      <c r="K20" t="s">
        <v>530</v>
      </c>
      <c r="L20">
        <v>1344</v>
      </c>
      <c r="N20">
        <v>1008</v>
      </c>
      <c r="O20" t="s">
        <v>531</v>
      </c>
      <c r="P20" t="s">
        <v>531</v>
      </c>
      <c r="Q20">
        <v>1</v>
      </c>
      <c r="W20">
        <v>0</v>
      </c>
      <c r="X20">
        <v>-1180195794</v>
      </c>
      <c r="Y20">
        <f t="shared" si="4"/>
        <v>5.21</v>
      </c>
      <c r="AA20">
        <v>0</v>
      </c>
      <c r="AB20">
        <v>1.05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5.21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ROUND(Y20*Source!I89*DO20,9)</f>
        <v>0</v>
      </c>
      <c r="CX20">
        <f>ROUND(Y20*Source!I89,9)</f>
        <v>0</v>
      </c>
      <c r="CY20">
        <f>AB20</f>
        <v>1.05</v>
      </c>
      <c r="CZ20">
        <f>AF20</f>
        <v>1</v>
      </c>
      <c r="DA20">
        <f>AJ20</f>
        <v>1</v>
      </c>
      <c r="DB20">
        <f t="shared" si="5"/>
        <v>5.21</v>
      </c>
      <c r="DC20">
        <f t="shared" si="6"/>
        <v>0</v>
      </c>
      <c r="DD20" t="s">
        <v>3</v>
      </c>
      <c r="DE20" t="s">
        <v>3</v>
      </c>
      <c r="DF20">
        <f t="shared" si="0"/>
        <v>0</v>
      </c>
      <c r="DG20">
        <f t="shared" si="7"/>
        <v>0</v>
      </c>
      <c r="DH20">
        <f t="shared" si="8"/>
        <v>0</v>
      </c>
      <c r="DI20">
        <f t="shared" si="1"/>
        <v>0</v>
      </c>
      <c r="DJ20">
        <f>DG20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ROW(Source!A90)</f>
        <v>90</v>
      </c>
      <c r="B21">
        <v>83377243</v>
      </c>
      <c r="C21">
        <v>83377596</v>
      </c>
      <c r="D21">
        <v>81523545</v>
      </c>
      <c r="E21">
        <v>1079</v>
      </c>
      <c r="F21">
        <v>1</v>
      </c>
      <c r="G21">
        <v>1079</v>
      </c>
      <c r="H21">
        <v>1</v>
      </c>
      <c r="I21" t="s">
        <v>512</v>
      </c>
      <c r="J21" t="s">
        <v>3</v>
      </c>
      <c r="K21" t="s">
        <v>513</v>
      </c>
      <c r="L21">
        <v>1191</v>
      </c>
      <c r="N21">
        <v>1013</v>
      </c>
      <c r="O21" t="s">
        <v>514</v>
      </c>
      <c r="P21" t="s">
        <v>514</v>
      </c>
      <c r="Q21">
        <v>1</v>
      </c>
      <c r="W21">
        <v>0</v>
      </c>
      <c r="X21">
        <v>476480486</v>
      </c>
      <c r="Y21">
        <f t="shared" si="4"/>
        <v>49.5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49.5</v>
      </c>
      <c r="AU21" t="s">
        <v>3</v>
      </c>
      <c r="AV21">
        <v>1</v>
      </c>
      <c r="AW21">
        <v>2</v>
      </c>
      <c r="AX21">
        <v>83377605</v>
      </c>
      <c r="AY21">
        <v>1</v>
      </c>
      <c r="AZ21">
        <v>0</v>
      </c>
      <c r="BA21">
        <v>45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ROUND(AT21*Source!I90*AH21*AL21,2)</f>
        <v>0</v>
      </c>
      <c r="CV21">
        <f>ROUND(Y21*Source!I90,9)</f>
        <v>0</v>
      </c>
      <c r="CW21">
        <v>0</v>
      </c>
      <c r="CX21">
        <f>ROUND(Y21*Source!I90,9)</f>
        <v>0</v>
      </c>
      <c r="CY21">
        <f>AD21</f>
        <v>0</v>
      </c>
      <c r="CZ21">
        <f>AH21</f>
        <v>0</v>
      </c>
      <c r="DA21">
        <f>AL21</f>
        <v>1</v>
      </c>
      <c r="DB21">
        <f t="shared" si="5"/>
        <v>0</v>
      </c>
      <c r="DC21">
        <f t="shared" si="6"/>
        <v>0</v>
      </c>
      <c r="DD21" t="s">
        <v>3</v>
      </c>
      <c r="DE21" t="s">
        <v>3</v>
      </c>
      <c r="DF21">
        <f t="shared" si="0"/>
        <v>0</v>
      </c>
      <c r="DG21">
        <f t="shared" si="7"/>
        <v>0</v>
      </c>
      <c r="DH21">
        <f t="shared" si="8"/>
        <v>0</v>
      </c>
      <c r="DI21">
        <f t="shared" si="1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ROW(Source!A90)</f>
        <v>90</v>
      </c>
      <c r="B22">
        <v>83377243</v>
      </c>
      <c r="C22">
        <v>83377596</v>
      </c>
      <c r="D22">
        <v>81593433</v>
      </c>
      <c r="E22">
        <v>1</v>
      </c>
      <c r="F22">
        <v>1</v>
      </c>
      <c r="G22">
        <v>1079</v>
      </c>
      <c r="H22">
        <v>2</v>
      </c>
      <c r="I22" t="s">
        <v>532</v>
      </c>
      <c r="J22" t="s">
        <v>533</v>
      </c>
      <c r="K22" t="s">
        <v>534</v>
      </c>
      <c r="L22">
        <v>1368</v>
      </c>
      <c r="N22">
        <v>1011</v>
      </c>
      <c r="O22" t="s">
        <v>518</v>
      </c>
      <c r="P22" t="s">
        <v>518</v>
      </c>
      <c r="Q22">
        <v>1</v>
      </c>
      <c r="W22">
        <v>0</v>
      </c>
      <c r="X22">
        <v>-1091994207</v>
      </c>
      <c r="Y22">
        <f t="shared" si="4"/>
        <v>2.87</v>
      </c>
      <c r="AA22">
        <v>0</v>
      </c>
      <c r="AB22">
        <v>2278.87</v>
      </c>
      <c r="AC22">
        <v>847.49</v>
      </c>
      <c r="AD22">
        <v>0</v>
      </c>
      <c r="AE22">
        <v>0</v>
      </c>
      <c r="AF22">
        <v>145.59</v>
      </c>
      <c r="AG22">
        <v>14.54</v>
      </c>
      <c r="AH22">
        <v>0</v>
      </c>
      <c r="AI22">
        <v>1</v>
      </c>
      <c r="AJ22">
        <v>14.95</v>
      </c>
      <c r="AK22">
        <v>55.67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2.87</v>
      </c>
      <c r="AU22" t="s">
        <v>3</v>
      </c>
      <c r="AV22">
        <v>0</v>
      </c>
      <c r="AW22">
        <v>2</v>
      </c>
      <c r="AX22">
        <v>83377606</v>
      </c>
      <c r="AY22">
        <v>1</v>
      </c>
      <c r="AZ22">
        <v>0</v>
      </c>
      <c r="BA22">
        <v>46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ROUND(Y22*Source!I90*DO22,9)</f>
        <v>0</v>
      </c>
      <c r="CX22">
        <f>ROUND(Y22*Source!I90,9)</f>
        <v>0</v>
      </c>
      <c r="CY22">
        <f>AB22</f>
        <v>2278.87</v>
      </c>
      <c r="CZ22">
        <f>AF22</f>
        <v>145.59</v>
      </c>
      <c r="DA22">
        <f>AJ22</f>
        <v>14.95</v>
      </c>
      <c r="DB22">
        <f t="shared" si="5"/>
        <v>417.84</v>
      </c>
      <c r="DC22">
        <f t="shared" si="6"/>
        <v>41.73</v>
      </c>
      <c r="DD22" t="s">
        <v>3</v>
      </c>
      <c r="DE22" t="s">
        <v>3</v>
      </c>
      <c r="DF22">
        <f t="shared" si="0"/>
        <v>0</v>
      </c>
      <c r="DG22">
        <f>ROUND(ROUND(AF22*AJ22,2)*CX22,2)</f>
        <v>0</v>
      </c>
      <c r="DH22">
        <f>ROUND(ROUND(AG22*AK22,2)*CX22,2)</f>
        <v>0</v>
      </c>
      <c r="DI22">
        <f t="shared" si="1"/>
        <v>0</v>
      </c>
      <c r="DJ22">
        <f>DG22</f>
        <v>0</v>
      </c>
      <c r="DK22">
        <v>0</v>
      </c>
      <c r="DL22" t="s">
        <v>519</v>
      </c>
      <c r="DM22">
        <v>0</v>
      </c>
      <c r="DN22" t="s">
        <v>514</v>
      </c>
      <c r="DO22">
        <v>14.54</v>
      </c>
    </row>
    <row r="23" spans="1:119" x14ac:dyDescent="0.2">
      <c r="A23">
        <f>ROW(Source!A90)</f>
        <v>90</v>
      </c>
      <c r="B23">
        <v>83377243</v>
      </c>
      <c r="C23">
        <v>83377596</v>
      </c>
      <c r="D23">
        <v>81593415</v>
      </c>
      <c r="E23">
        <v>1</v>
      </c>
      <c r="F23">
        <v>1</v>
      </c>
      <c r="G23">
        <v>1079</v>
      </c>
      <c r="H23">
        <v>2</v>
      </c>
      <c r="I23" t="s">
        <v>535</v>
      </c>
      <c r="J23" t="s">
        <v>536</v>
      </c>
      <c r="K23" t="s">
        <v>537</v>
      </c>
      <c r="L23">
        <v>1368</v>
      </c>
      <c r="N23">
        <v>1011</v>
      </c>
      <c r="O23" t="s">
        <v>518</v>
      </c>
      <c r="P23" t="s">
        <v>518</v>
      </c>
      <c r="Q23">
        <v>1</v>
      </c>
      <c r="W23">
        <v>0</v>
      </c>
      <c r="X23">
        <v>-386726484</v>
      </c>
      <c r="Y23">
        <f t="shared" si="4"/>
        <v>7.86</v>
      </c>
      <c r="AA23">
        <v>0</v>
      </c>
      <c r="AB23">
        <v>3456.25</v>
      </c>
      <c r="AC23">
        <v>986.79</v>
      </c>
      <c r="AD23">
        <v>0</v>
      </c>
      <c r="AE23">
        <v>0</v>
      </c>
      <c r="AF23">
        <v>245.8</v>
      </c>
      <c r="AG23">
        <v>16.93</v>
      </c>
      <c r="AH23">
        <v>0</v>
      </c>
      <c r="AI23">
        <v>1</v>
      </c>
      <c r="AJ23">
        <v>13.43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7.86</v>
      </c>
      <c r="AU23" t="s">
        <v>3</v>
      </c>
      <c r="AV23">
        <v>0</v>
      </c>
      <c r="AW23">
        <v>2</v>
      </c>
      <c r="AX23">
        <v>83377607</v>
      </c>
      <c r="AY23">
        <v>1</v>
      </c>
      <c r="AZ23">
        <v>0</v>
      </c>
      <c r="BA23">
        <v>47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ROUND(Y23*Source!I90*DO23,9)</f>
        <v>0</v>
      </c>
      <c r="CX23">
        <f>ROUND(Y23*Source!I90,9)</f>
        <v>0</v>
      </c>
      <c r="CY23">
        <f>AB23</f>
        <v>3456.25</v>
      </c>
      <c r="CZ23">
        <f>AF23</f>
        <v>245.8</v>
      </c>
      <c r="DA23">
        <f>AJ23</f>
        <v>13.43</v>
      </c>
      <c r="DB23">
        <f t="shared" si="5"/>
        <v>1931.99</v>
      </c>
      <c r="DC23">
        <f t="shared" si="6"/>
        <v>133.07</v>
      </c>
      <c r="DD23" t="s">
        <v>3</v>
      </c>
      <c r="DE23" t="s">
        <v>3</v>
      </c>
      <c r="DF23">
        <f t="shared" si="0"/>
        <v>0</v>
      </c>
      <c r="DG23">
        <f>ROUND(ROUND(AF23*AJ23,2)*CX23,2)</f>
        <v>0</v>
      </c>
      <c r="DH23">
        <f>ROUND(ROUND(AG23*AK23,2)*CX23,2)</f>
        <v>0</v>
      </c>
      <c r="DI23">
        <f t="shared" si="1"/>
        <v>0</v>
      </c>
      <c r="DJ23">
        <f>DG23</f>
        <v>0</v>
      </c>
      <c r="DK23">
        <v>0</v>
      </c>
      <c r="DL23" t="s">
        <v>519</v>
      </c>
      <c r="DM23">
        <v>0</v>
      </c>
      <c r="DN23" t="s">
        <v>514</v>
      </c>
      <c r="DO23">
        <v>16.93</v>
      </c>
    </row>
    <row r="24" spans="1:119" x14ac:dyDescent="0.2">
      <c r="A24">
        <f>ROW(Source!A90)</f>
        <v>90</v>
      </c>
      <c r="B24">
        <v>83377243</v>
      </c>
      <c r="C24">
        <v>83377596</v>
      </c>
      <c r="D24">
        <v>81523541</v>
      </c>
      <c r="E24">
        <v>1079</v>
      </c>
      <c r="F24">
        <v>1</v>
      </c>
      <c r="G24">
        <v>1079</v>
      </c>
      <c r="H24">
        <v>2</v>
      </c>
      <c r="I24" t="s">
        <v>529</v>
      </c>
      <c r="J24" t="s">
        <v>3</v>
      </c>
      <c r="K24" t="s">
        <v>530</v>
      </c>
      <c r="L24">
        <v>1344</v>
      </c>
      <c r="N24">
        <v>1008</v>
      </c>
      <c r="O24" t="s">
        <v>531</v>
      </c>
      <c r="P24" t="s">
        <v>531</v>
      </c>
      <c r="Q24">
        <v>1</v>
      </c>
      <c r="W24">
        <v>0</v>
      </c>
      <c r="X24">
        <v>-1180195794</v>
      </c>
      <c r="Y24">
        <f t="shared" si="4"/>
        <v>5.21</v>
      </c>
      <c r="AA24">
        <v>0</v>
      </c>
      <c r="AB24">
        <v>1.05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5.21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ROUND(Y24*Source!I90*DO24,9)</f>
        <v>0</v>
      </c>
      <c r="CX24">
        <f>ROUND(Y24*Source!I90,9)</f>
        <v>0</v>
      </c>
      <c r="CY24">
        <f>AB24</f>
        <v>1.05</v>
      </c>
      <c r="CZ24">
        <f>AF24</f>
        <v>1</v>
      </c>
      <c r="DA24">
        <f>AJ24</f>
        <v>1</v>
      </c>
      <c r="DB24">
        <f t="shared" si="5"/>
        <v>5.21</v>
      </c>
      <c r="DC24">
        <f t="shared" si="6"/>
        <v>0</v>
      </c>
      <c r="DD24" t="s">
        <v>3</v>
      </c>
      <c r="DE24" t="s">
        <v>3</v>
      </c>
      <c r="DF24">
        <f t="shared" si="0"/>
        <v>0</v>
      </c>
      <c r="DG24">
        <f t="shared" ref="DG24:DG31" si="9">ROUND(ROUND(AF24,2)*CX24,2)</f>
        <v>0</v>
      </c>
      <c r="DH24">
        <f t="shared" ref="DH24:DH31" si="10">ROUND(ROUND(AG24,2)*CX24,2)</f>
        <v>0</v>
      </c>
      <c r="DI24">
        <f t="shared" si="1"/>
        <v>0</v>
      </c>
      <c r="DJ24">
        <f>DG24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ROW(Source!A91)</f>
        <v>91</v>
      </c>
      <c r="B25">
        <v>83377241</v>
      </c>
      <c r="C25">
        <v>83377609</v>
      </c>
      <c r="D25">
        <v>81523541</v>
      </c>
      <c r="E25">
        <v>1079</v>
      </c>
      <c r="F25">
        <v>1</v>
      </c>
      <c r="G25">
        <v>1079</v>
      </c>
      <c r="H25">
        <v>2</v>
      </c>
      <c r="I25" t="s">
        <v>529</v>
      </c>
      <c r="J25" t="s">
        <v>3</v>
      </c>
      <c r="K25" t="s">
        <v>530</v>
      </c>
      <c r="L25">
        <v>1344</v>
      </c>
      <c r="N25">
        <v>1008</v>
      </c>
      <c r="O25" t="s">
        <v>531</v>
      </c>
      <c r="P25" t="s">
        <v>531</v>
      </c>
      <c r="Q25">
        <v>1</v>
      </c>
      <c r="W25">
        <v>0</v>
      </c>
      <c r="X25">
        <v>-1180195794</v>
      </c>
      <c r="Y25">
        <f t="shared" si="4"/>
        <v>8.86</v>
      </c>
      <c r="AA25">
        <v>0</v>
      </c>
      <c r="AB25">
        <v>1.05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8.86</v>
      </c>
      <c r="AU25" t="s">
        <v>3</v>
      </c>
      <c r="AV25">
        <v>0</v>
      </c>
      <c r="AW25">
        <v>2</v>
      </c>
      <c r="AX25">
        <v>83377612</v>
      </c>
      <c r="AY25">
        <v>1</v>
      </c>
      <c r="AZ25">
        <v>0</v>
      </c>
      <c r="BA25">
        <v>49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ROUND(Y25*Source!I91*DO25,9)</f>
        <v>0</v>
      </c>
      <c r="CX25">
        <f>ROUND(Y25*Source!I91,9)</f>
        <v>0</v>
      </c>
      <c r="CY25">
        <f>AB25</f>
        <v>1.05</v>
      </c>
      <c r="CZ25">
        <f>AF25</f>
        <v>1</v>
      </c>
      <c r="DA25">
        <f>AJ25</f>
        <v>1</v>
      </c>
      <c r="DB25">
        <f t="shared" si="5"/>
        <v>8.86</v>
      </c>
      <c r="DC25">
        <f t="shared" si="6"/>
        <v>0</v>
      </c>
      <c r="DD25" t="s">
        <v>3</v>
      </c>
      <c r="DE25" t="s">
        <v>3</v>
      </c>
      <c r="DF25">
        <f t="shared" si="0"/>
        <v>0</v>
      </c>
      <c r="DG25">
        <f t="shared" si="9"/>
        <v>0</v>
      </c>
      <c r="DH25">
        <f t="shared" si="10"/>
        <v>0</v>
      </c>
      <c r="DI25">
        <f t="shared" si="1"/>
        <v>0</v>
      </c>
      <c r="DJ25">
        <f>DG25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ROW(Source!A92)</f>
        <v>92</v>
      </c>
      <c r="B26">
        <v>83377243</v>
      </c>
      <c r="C26">
        <v>83377609</v>
      </c>
      <c r="D26">
        <v>81523541</v>
      </c>
      <c r="E26">
        <v>1079</v>
      </c>
      <c r="F26">
        <v>1</v>
      </c>
      <c r="G26">
        <v>1079</v>
      </c>
      <c r="H26">
        <v>2</v>
      </c>
      <c r="I26" t="s">
        <v>529</v>
      </c>
      <c r="J26" t="s">
        <v>3</v>
      </c>
      <c r="K26" t="s">
        <v>530</v>
      </c>
      <c r="L26">
        <v>1344</v>
      </c>
      <c r="N26">
        <v>1008</v>
      </c>
      <c r="O26" t="s">
        <v>531</v>
      </c>
      <c r="P26" t="s">
        <v>531</v>
      </c>
      <c r="Q26">
        <v>1</v>
      </c>
      <c r="W26">
        <v>0</v>
      </c>
      <c r="X26">
        <v>-1180195794</v>
      </c>
      <c r="Y26">
        <f t="shared" si="4"/>
        <v>8.86</v>
      </c>
      <c r="AA26">
        <v>0</v>
      </c>
      <c r="AB26">
        <v>1.05</v>
      </c>
      <c r="AC26">
        <v>0</v>
      </c>
      <c r="AD26">
        <v>0</v>
      </c>
      <c r="AE26">
        <v>0</v>
      </c>
      <c r="AF26">
        <v>1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8.86</v>
      </c>
      <c r="AU26" t="s">
        <v>3</v>
      </c>
      <c r="AV26">
        <v>0</v>
      </c>
      <c r="AW26">
        <v>2</v>
      </c>
      <c r="AX26">
        <v>83377612</v>
      </c>
      <c r="AY26">
        <v>1</v>
      </c>
      <c r="AZ26">
        <v>0</v>
      </c>
      <c r="BA26">
        <v>50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ROUND(Y26*Source!I92*DO26,9)</f>
        <v>0</v>
      </c>
      <c r="CX26">
        <f>ROUND(Y26*Source!I92,9)</f>
        <v>0</v>
      </c>
      <c r="CY26">
        <f>AB26</f>
        <v>1.05</v>
      </c>
      <c r="CZ26">
        <f>AF26</f>
        <v>1</v>
      </c>
      <c r="DA26">
        <f>AJ26</f>
        <v>1</v>
      </c>
      <c r="DB26">
        <f t="shared" si="5"/>
        <v>8.86</v>
      </c>
      <c r="DC26">
        <f t="shared" si="6"/>
        <v>0</v>
      </c>
      <c r="DD26" t="s">
        <v>3</v>
      </c>
      <c r="DE26" t="s">
        <v>3</v>
      </c>
      <c r="DF26">
        <f t="shared" si="0"/>
        <v>0</v>
      </c>
      <c r="DG26">
        <f t="shared" si="9"/>
        <v>0</v>
      </c>
      <c r="DH26">
        <f t="shared" si="10"/>
        <v>0</v>
      </c>
      <c r="DI26">
        <f t="shared" si="1"/>
        <v>0</v>
      </c>
      <c r="DJ26">
        <f>DG26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ROW(Source!A96)</f>
        <v>96</v>
      </c>
      <c r="B27">
        <v>83377241</v>
      </c>
      <c r="C27">
        <v>83377625</v>
      </c>
      <c r="D27">
        <v>81523545</v>
      </c>
      <c r="E27">
        <v>1079</v>
      </c>
      <c r="F27">
        <v>1</v>
      </c>
      <c r="G27">
        <v>1079</v>
      </c>
      <c r="H27">
        <v>1</v>
      </c>
      <c r="I27" t="s">
        <v>512</v>
      </c>
      <c r="J27" t="s">
        <v>3</v>
      </c>
      <c r="K27" t="s">
        <v>513</v>
      </c>
      <c r="L27">
        <v>1191</v>
      </c>
      <c r="N27">
        <v>1013</v>
      </c>
      <c r="O27" t="s">
        <v>514</v>
      </c>
      <c r="P27" t="s">
        <v>514</v>
      </c>
      <c r="Q27">
        <v>1</v>
      </c>
      <c r="W27">
        <v>0</v>
      </c>
      <c r="X27">
        <v>476480486</v>
      </c>
      <c r="Y27">
        <f t="shared" ref="Y27:Y34" si="11">(AT27*1.15)</f>
        <v>13.454999999999998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11.7</v>
      </c>
      <c r="AU27" t="s">
        <v>36</v>
      </c>
      <c r="AV27">
        <v>1</v>
      </c>
      <c r="AW27">
        <v>2</v>
      </c>
      <c r="AX27">
        <v>83377633</v>
      </c>
      <c r="AY27">
        <v>1</v>
      </c>
      <c r="AZ27">
        <v>2048</v>
      </c>
      <c r="BA27">
        <v>61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ROUND(AT27*Source!I96*AH27*AL27,2)</f>
        <v>0</v>
      </c>
      <c r="CV27">
        <f>ROUND(Y27*Source!I96,9)</f>
        <v>9.6876000000000004E-2</v>
      </c>
      <c r="CW27">
        <v>0</v>
      </c>
      <c r="CX27">
        <f>ROUND(Y27*Source!I96,9)</f>
        <v>9.6876000000000004E-2</v>
      </c>
      <c r="CY27">
        <f>AD27</f>
        <v>0</v>
      </c>
      <c r="CZ27">
        <f>AH27</f>
        <v>0</v>
      </c>
      <c r="DA27">
        <f>AL27</f>
        <v>1</v>
      </c>
      <c r="DB27">
        <f t="shared" ref="DB27:DB34" si="12">ROUND((ROUND(AT27*CZ27,2)*1.15),6)</f>
        <v>0</v>
      </c>
      <c r="DC27">
        <f t="shared" ref="DC27:DC34" si="13">ROUND((ROUND(AT27*AG27,2)*1.15),6)</f>
        <v>0</v>
      </c>
      <c r="DD27" t="s">
        <v>3</v>
      </c>
      <c r="DE27" t="s">
        <v>3</v>
      </c>
      <c r="DF27">
        <f t="shared" si="0"/>
        <v>0</v>
      </c>
      <c r="DG27">
        <f t="shared" si="9"/>
        <v>0</v>
      </c>
      <c r="DH27">
        <f t="shared" si="10"/>
        <v>0</v>
      </c>
      <c r="DI27">
        <f t="shared" si="1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ROW(Source!A96)</f>
        <v>96</v>
      </c>
      <c r="B28">
        <v>83377241</v>
      </c>
      <c r="C28">
        <v>83377625</v>
      </c>
      <c r="D28">
        <v>81593452</v>
      </c>
      <c r="E28">
        <v>1</v>
      </c>
      <c r="F28">
        <v>1</v>
      </c>
      <c r="G28">
        <v>1079</v>
      </c>
      <c r="H28">
        <v>2</v>
      </c>
      <c r="I28" t="s">
        <v>538</v>
      </c>
      <c r="J28" t="s">
        <v>539</v>
      </c>
      <c r="K28" t="s">
        <v>540</v>
      </c>
      <c r="L28">
        <v>1368</v>
      </c>
      <c r="N28">
        <v>1011</v>
      </c>
      <c r="O28" t="s">
        <v>518</v>
      </c>
      <c r="P28" t="s">
        <v>518</v>
      </c>
      <c r="Q28">
        <v>1</v>
      </c>
      <c r="W28">
        <v>0</v>
      </c>
      <c r="X28">
        <v>1169026014</v>
      </c>
      <c r="Y28">
        <f t="shared" si="11"/>
        <v>1.4489999999999998</v>
      </c>
      <c r="AA28">
        <v>0</v>
      </c>
      <c r="AB28">
        <v>125.98</v>
      </c>
      <c r="AC28">
        <v>13.21</v>
      </c>
      <c r="AD28">
        <v>0</v>
      </c>
      <c r="AE28">
        <v>0</v>
      </c>
      <c r="AF28">
        <v>120.32</v>
      </c>
      <c r="AG28">
        <v>12.62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1.26</v>
      </c>
      <c r="AU28" t="s">
        <v>36</v>
      </c>
      <c r="AV28">
        <v>0</v>
      </c>
      <c r="AW28">
        <v>2</v>
      </c>
      <c r="AX28">
        <v>83377634</v>
      </c>
      <c r="AY28">
        <v>1</v>
      </c>
      <c r="AZ28">
        <v>2048</v>
      </c>
      <c r="BA28">
        <v>62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ROUND(Y28*Source!I96*DO28,9)</f>
        <v>0.13166193600000001</v>
      </c>
      <c r="CX28">
        <f>ROUND(Y28*Source!I96,9)</f>
        <v>1.0432800000000001E-2</v>
      </c>
      <c r="CY28">
        <f>AB28</f>
        <v>125.98</v>
      </c>
      <c r="CZ28">
        <f>AF28</f>
        <v>120.32</v>
      </c>
      <c r="DA28">
        <f>AJ28</f>
        <v>1</v>
      </c>
      <c r="DB28">
        <f t="shared" si="12"/>
        <v>174.34</v>
      </c>
      <c r="DC28">
        <f t="shared" si="13"/>
        <v>18.285</v>
      </c>
      <c r="DD28" t="s">
        <v>3</v>
      </c>
      <c r="DE28" t="s">
        <v>3</v>
      </c>
      <c r="DF28">
        <f t="shared" si="0"/>
        <v>0</v>
      </c>
      <c r="DG28">
        <f t="shared" si="9"/>
        <v>1.26</v>
      </c>
      <c r="DH28">
        <f t="shared" si="10"/>
        <v>0.13</v>
      </c>
      <c r="DI28">
        <f t="shared" si="1"/>
        <v>0</v>
      </c>
      <c r="DJ28">
        <f>DG28</f>
        <v>1.26</v>
      </c>
      <c r="DK28">
        <v>0</v>
      </c>
      <c r="DL28" t="s">
        <v>519</v>
      </c>
      <c r="DM28">
        <v>0</v>
      </c>
      <c r="DN28" t="s">
        <v>514</v>
      </c>
      <c r="DO28">
        <v>12.62</v>
      </c>
    </row>
    <row r="29" spans="1:119" x14ac:dyDescent="0.2">
      <c r="A29">
        <f>ROW(Source!A96)</f>
        <v>96</v>
      </c>
      <c r="B29">
        <v>83377241</v>
      </c>
      <c r="C29">
        <v>83377625</v>
      </c>
      <c r="D29">
        <v>81593670</v>
      </c>
      <c r="E29">
        <v>1</v>
      </c>
      <c r="F29">
        <v>1</v>
      </c>
      <c r="G29">
        <v>1079</v>
      </c>
      <c r="H29">
        <v>2</v>
      </c>
      <c r="I29" t="s">
        <v>526</v>
      </c>
      <c r="J29" t="s">
        <v>527</v>
      </c>
      <c r="K29" t="s">
        <v>528</v>
      </c>
      <c r="L29">
        <v>1368</v>
      </c>
      <c r="N29">
        <v>1011</v>
      </c>
      <c r="O29" t="s">
        <v>518</v>
      </c>
      <c r="P29" t="s">
        <v>518</v>
      </c>
      <c r="Q29">
        <v>1</v>
      </c>
      <c r="W29">
        <v>0</v>
      </c>
      <c r="X29">
        <v>-1236807060</v>
      </c>
      <c r="Y29">
        <f t="shared" si="11"/>
        <v>1.9549999999999998</v>
      </c>
      <c r="AA29">
        <v>0</v>
      </c>
      <c r="AB29">
        <v>229.88</v>
      </c>
      <c r="AC29">
        <v>19.5</v>
      </c>
      <c r="AD29">
        <v>0</v>
      </c>
      <c r="AE29">
        <v>0</v>
      </c>
      <c r="AF29">
        <v>219.56</v>
      </c>
      <c r="AG29">
        <v>18.62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1.7</v>
      </c>
      <c r="AU29" t="s">
        <v>36</v>
      </c>
      <c r="AV29">
        <v>0</v>
      </c>
      <c r="AW29">
        <v>2</v>
      </c>
      <c r="AX29">
        <v>83377635</v>
      </c>
      <c r="AY29">
        <v>1</v>
      </c>
      <c r="AZ29">
        <v>2048</v>
      </c>
      <c r="BA29">
        <v>63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ROUND(Y29*Source!I96*DO29,9)</f>
        <v>0.26209512000000001</v>
      </c>
      <c r="CX29">
        <f>ROUND(Y29*Source!I96,9)</f>
        <v>1.4076E-2</v>
      </c>
      <c r="CY29">
        <f>AB29</f>
        <v>229.88</v>
      </c>
      <c r="CZ29">
        <f>AF29</f>
        <v>219.56</v>
      </c>
      <c r="DA29">
        <f>AJ29</f>
        <v>1</v>
      </c>
      <c r="DB29">
        <f t="shared" si="12"/>
        <v>429.23750000000001</v>
      </c>
      <c r="DC29">
        <f t="shared" si="13"/>
        <v>36.397500000000001</v>
      </c>
      <c r="DD29" t="s">
        <v>3</v>
      </c>
      <c r="DE29" t="s">
        <v>3</v>
      </c>
      <c r="DF29">
        <f t="shared" si="0"/>
        <v>0</v>
      </c>
      <c r="DG29">
        <f t="shared" si="9"/>
        <v>3.09</v>
      </c>
      <c r="DH29">
        <f t="shared" si="10"/>
        <v>0.26</v>
      </c>
      <c r="DI29">
        <f t="shared" si="1"/>
        <v>0</v>
      </c>
      <c r="DJ29">
        <f>DG29</f>
        <v>3.09</v>
      </c>
      <c r="DK29">
        <v>0</v>
      </c>
      <c r="DL29" t="s">
        <v>519</v>
      </c>
      <c r="DM29">
        <v>0</v>
      </c>
      <c r="DN29" t="s">
        <v>514</v>
      </c>
      <c r="DO29">
        <v>18.62</v>
      </c>
    </row>
    <row r="30" spans="1:119" x14ac:dyDescent="0.2">
      <c r="A30">
        <f>ROW(Source!A96)</f>
        <v>96</v>
      </c>
      <c r="B30">
        <v>83377241</v>
      </c>
      <c r="C30">
        <v>83377625</v>
      </c>
      <c r="D30">
        <v>81523541</v>
      </c>
      <c r="E30">
        <v>1079</v>
      </c>
      <c r="F30">
        <v>1</v>
      </c>
      <c r="G30">
        <v>1079</v>
      </c>
      <c r="H30">
        <v>2</v>
      </c>
      <c r="I30" t="s">
        <v>529</v>
      </c>
      <c r="J30" t="s">
        <v>3</v>
      </c>
      <c r="K30" t="s">
        <v>530</v>
      </c>
      <c r="L30">
        <v>1344</v>
      </c>
      <c r="N30">
        <v>1008</v>
      </c>
      <c r="O30" t="s">
        <v>531</v>
      </c>
      <c r="P30" t="s">
        <v>531</v>
      </c>
      <c r="Q30">
        <v>1</v>
      </c>
      <c r="W30">
        <v>0</v>
      </c>
      <c r="X30">
        <v>-1180195794</v>
      </c>
      <c r="Y30">
        <f t="shared" si="11"/>
        <v>48.771499999999989</v>
      </c>
      <c r="AA30">
        <v>0</v>
      </c>
      <c r="AB30">
        <v>1.05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42.41</v>
      </c>
      <c r="AU30" t="s">
        <v>36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ROUND(Y30*Source!I96*DO30,9)</f>
        <v>0</v>
      </c>
      <c r="CX30">
        <f>ROUND(Y30*Source!I96,9)</f>
        <v>0.35115479999999999</v>
      </c>
      <c r="CY30">
        <f>AB30</f>
        <v>1.05</v>
      </c>
      <c r="CZ30">
        <f>AF30</f>
        <v>1</v>
      </c>
      <c r="DA30">
        <f>AJ30</f>
        <v>1</v>
      </c>
      <c r="DB30">
        <f t="shared" si="12"/>
        <v>48.771500000000003</v>
      </c>
      <c r="DC30">
        <f t="shared" si="13"/>
        <v>0</v>
      </c>
      <c r="DD30" t="s">
        <v>3</v>
      </c>
      <c r="DE30" t="s">
        <v>3</v>
      </c>
      <c r="DF30">
        <f t="shared" si="0"/>
        <v>0</v>
      </c>
      <c r="DG30">
        <f t="shared" si="9"/>
        <v>0.35</v>
      </c>
      <c r="DH30">
        <f t="shared" si="10"/>
        <v>0</v>
      </c>
      <c r="DI30">
        <f t="shared" si="1"/>
        <v>0</v>
      </c>
      <c r="DJ30">
        <f>DG30</f>
        <v>0.35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ROW(Source!A97)</f>
        <v>97</v>
      </c>
      <c r="B31">
        <v>83377243</v>
      </c>
      <c r="C31">
        <v>83377625</v>
      </c>
      <c r="D31">
        <v>81523545</v>
      </c>
      <c r="E31">
        <v>1079</v>
      </c>
      <c r="F31">
        <v>1</v>
      </c>
      <c r="G31">
        <v>1079</v>
      </c>
      <c r="H31">
        <v>1</v>
      </c>
      <c r="I31" t="s">
        <v>512</v>
      </c>
      <c r="J31" t="s">
        <v>3</v>
      </c>
      <c r="K31" t="s">
        <v>513</v>
      </c>
      <c r="L31">
        <v>1191</v>
      </c>
      <c r="N31">
        <v>1013</v>
      </c>
      <c r="O31" t="s">
        <v>514</v>
      </c>
      <c r="P31" t="s">
        <v>514</v>
      </c>
      <c r="Q31">
        <v>1</v>
      </c>
      <c r="W31">
        <v>0</v>
      </c>
      <c r="X31">
        <v>476480486</v>
      </c>
      <c r="Y31">
        <f t="shared" si="11"/>
        <v>13.454999999999998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11.7</v>
      </c>
      <c r="AU31" t="s">
        <v>36</v>
      </c>
      <c r="AV31">
        <v>1</v>
      </c>
      <c r="AW31">
        <v>2</v>
      </c>
      <c r="AX31">
        <v>83377633</v>
      </c>
      <c r="AY31">
        <v>1</v>
      </c>
      <c r="AZ31">
        <v>2048</v>
      </c>
      <c r="BA31">
        <v>64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ROUND(AT31*Source!I97*AH31*AL31,2)</f>
        <v>0</v>
      </c>
      <c r="CV31">
        <f>ROUND(Y31*Source!I97,9)</f>
        <v>9.6876000000000004E-2</v>
      </c>
      <c r="CW31">
        <v>0</v>
      </c>
      <c r="CX31">
        <f>ROUND(Y31*Source!I97,9)</f>
        <v>9.6876000000000004E-2</v>
      </c>
      <c r="CY31">
        <f>AD31</f>
        <v>0</v>
      </c>
      <c r="CZ31">
        <f>AH31</f>
        <v>0</v>
      </c>
      <c r="DA31">
        <f>AL31</f>
        <v>1</v>
      </c>
      <c r="DB31">
        <f t="shared" si="12"/>
        <v>0</v>
      </c>
      <c r="DC31">
        <f t="shared" si="13"/>
        <v>0</v>
      </c>
      <c r="DD31" t="s">
        <v>3</v>
      </c>
      <c r="DE31" t="s">
        <v>3</v>
      </c>
      <c r="DF31">
        <f t="shared" si="0"/>
        <v>0</v>
      </c>
      <c r="DG31">
        <f t="shared" si="9"/>
        <v>0</v>
      </c>
      <c r="DH31">
        <f t="shared" si="10"/>
        <v>0</v>
      </c>
      <c r="DI31">
        <f t="shared" si="1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ROW(Source!A97)</f>
        <v>97</v>
      </c>
      <c r="B32">
        <v>83377243</v>
      </c>
      <c r="C32">
        <v>83377625</v>
      </c>
      <c r="D32">
        <v>81593452</v>
      </c>
      <c r="E32">
        <v>1</v>
      </c>
      <c r="F32">
        <v>1</v>
      </c>
      <c r="G32">
        <v>1079</v>
      </c>
      <c r="H32">
        <v>2</v>
      </c>
      <c r="I32" t="s">
        <v>538</v>
      </c>
      <c r="J32" t="s">
        <v>539</v>
      </c>
      <c r="K32" t="s">
        <v>540</v>
      </c>
      <c r="L32">
        <v>1368</v>
      </c>
      <c r="N32">
        <v>1011</v>
      </c>
      <c r="O32" t="s">
        <v>518</v>
      </c>
      <c r="P32" t="s">
        <v>518</v>
      </c>
      <c r="Q32">
        <v>1</v>
      </c>
      <c r="W32">
        <v>0</v>
      </c>
      <c r="X32">
        <v>1169026014</v>
      </c>
      <c r="Y32">
        <f t="shared" si="11"/>
        <v>1.4489999999999998</v>
      </c>
      <c r="AA32">
        <v>0</v>
      </c>
      <c r="AB32">
        <v>1908.52</v>
      </c>
      <c r="AC32">
        <v>735.58</v>
      </c>
      <c r="AD32">
        <v>0</v>
      </c>
      <c r="AE32">
        <v>0</v>
      </c>
      <c r="AF32">
        <v>120.32</v>
      </c>
      <c r="AG32">
        <v>12.62</v>
      </c>
      <c r="AH32">
        <v>0</v>
      </c>
      <c r="AI32">
        <v>1</v>
      </c>
      <c r="AJ32">
        <v>15.15</v>
      </c>
      <c r="AK32">
        <v>55.67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1.26</v>
      </c>
      <c r="AU32" t="s">
        <v>36</v>
      </c>
      <c r="AV32">
        <v>0</v>
      </c>
      <c r="AW32">
        <v>2</v>
      </c>
      <c r="AX32">
        <v>83377634</v>
      </c>
      <c r="AY32">
        <v>1</v>
      </c>
      <c r="AZ32">
        <v>2048</v>
      </c>
      <c r="BA32">
        <v>65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ROUND(Y32*Source!I97*DO32,9)</f>
        <v>0.13166193600000001</v>
      </c>
      <c r="CX32">
        <f>ROUND(Y32*Source!I97,9)</f>
        <v>1.0432800000000001E-2</v>
      </c>
      <c r="CY32">
        <f>AB32</f>
        <v>1908.52</v>
      </c>
      <c r="CZ32">
        <f>AF32</f>
        <v>120.32</v>
      </c>
      <c r="DA32">
        <f>AJ32</f>
        <v>15.15</v>
      </c>
      <c r="DB32">
        <f t="shared" si="12"/>
        <v>174.34</v>
      </c>
      <c r="DC32">
        <f t="shared" si="13"/>
        <v>18.285</v>
      </c>
      <c r="DD32" t="s">
        <v>3</v>
      </c>
      <c r="DE32" t="s">
        <v>3</v>
      </c>
      <c r="DF32">
        <f t="shared" si="0"/>
        <v>0</v>
      </c>
      <c r="DG32">
        <f>ROUND(ROUND(AF32*AJ32,2)*CX32,2)</f>
        <v>19.02</v>
      </c>
      <c r="DH32">
        <f>ROUND(ROUND(AG32*AK32,2)*CX32,2)</f>
        <v>7.33</v>
      </c>
      <c r="DI32">
        <f t="shared" si="1"/>
        <v>0</v>
      </c>
      <c r="DJ32">
        <f>DG32</f>
        <v>19.02</v>
      </c>
      <c r="DK32">
        <v>0</v>
      </c>
      <c r="DL32" t="s">
        <v>519</v>
      </c>
      <c r="DM32">
        <v>0</v>
      </c>
      <c r="DN32" t="s">
        <v>514</v>
      </c>
      <c r="DO32">
        <v>12.62</v>
      </c>
    </row>
    <row r="33" spans="1:119" x14ac:dyDescent="0.2">
      <c r="A33">
        <f>ROW(Source!A97)</f>
        <v>97</v>
      </c>
      <c r="B33">
        <v>83377243</v>
      </c>
      <c r="C33">
        <v>83377625</v>
      </c>
      <c r="D33">
        <v>81593670</v>
      </c>
      <c r="E33">
        <v>1</v>
      </c>
      <c r="F33">
        <v>1</v>
      </c>
      <c r="G33">
        <v>1079</v>
      </c>
      <c r="H33">
        <v>2</v>
      </c>
      <c r="I33" t="s">
        <v>526</v>
      </c>
      <c r="J33" t="s">
        <v>527</v>
      </c>
      <c r="K33" t="s">
        <v>528</v>
      </c>
      <c r="L33">
        <v>1368</v>
      </c>
      <c r="N33">
        <v>1011</v>
      </c>
      <c r="O33" t="s">
        <v>518</v>
      </c>
      <c r="P33" t="s">
        <v>518</v>
      </c>
      <c r="Q33">
        <v>1</v>
      </c>
      <c r="W33">
        <v>0</v>
      </c>
      <c r="X33">
        <v>-1236807060</v>
      </c>
      <c r="Y33">
        <f t="shared" si="11"/>
        <v>1.9549999999999998</v>
      </c>
      <c r="AA33">
        <v>0</v>
      </c>
      <c r="AB33">
        <v>3324.05</v>
      </c>
      <c r="AC33">
        <v>1085.29</v>
      </c>
      <c r="AD33">
        <v>0</v>
      </c>
      <c r="AE33">
        <v>0</v>
      </c>
      <c r="AF33">
        <v>219.56</v>
      </c>
      <c r="AG33">
        <v>18.62</v>
      </c>
      <c r="AH33">
        <v>0</v>
      </c>
      <c r="AI33">
        <v>1</v>
      </c>
      <c r="AJ33">
        <v>14.46</v>
      </c>
      <c r="AK33">
        <v>55.67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1.7</v>
      </c>
      <c r="AU33" t="s">
        <v>36</v>
      </c>
      <c r="AV33">
        <v>0</v>
      </c>
      <c r="AW33">
        <v>2</v>
      </c>
      <c r="AX33">
        <v>83377635</v>
      </c>
      <c r="AY33">
        <v>1</v>
      </c>
      <c r="AZ33">
        <v>2048</v>
      </c>
      <c r="BA33">
        <v>66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ROUND(Y33*Source!I97*DO33,9)</f>
        <v>0.26209512000000001</v>
      </c>
      <c r="CX33">
        <f>ROUND(Y33*Source!I97,9)</f>
        <v>1.4076E-2</v>
      </c>
      <c r="CY33">
        <f>AB33</f>
        <v>3324.05</v>
      </c>
      <c r="CZ33">
        <f>AF33</f>
        <v>219.56</v>
      </c>
      <c r="DA33">
        <f>AJ33</f>
        <v>14.46</v>
      </c>
      <c r="DB33">
        <f t="shared" si="12"/>
        <v>429.23750000000001</v>
      </c>
      <c r="DC33">
        <f t="shared" si="13"/>
        <v>36.397500000000001</v>
      </c>
      <c r="DD33" t="s">
        <v>3</v>
      </c>
      <c r="DE33" t="s">
        <v>3</v>
      </c>
      <c r="DF33">
        <f t="shared" ref="DF33:DF60" si="14">ROUND(ROUND(AE33,2)*CX33,2)</f>
        <v>0</v>
      </c>
      <c r="DG33">
        <f>ROUND(ROUND(AF33*AJ33,2)*CX33,2)</f>
        <v>44.69</v>
      </c>
      <c r="DH33">
        <f>ROUND(ROUND(AG33*AK33,2)*CX33,2)</f>
        <v>14.59</v>
      </c>
      <c r="DI33">
        <f t="shared" si="1"/>
        <v>0</v>
      </c>
      <c r="DJ33">
        <f>DG33</f>
        <v>44.69</v>
      </c>
      <c r="DK33">
        <v>0</v>
      </c>
      <c r="DL33" t="s">
        <v>519</v>
      </c>
      <c r="DM33">
        <v>0</v>
      </c>
      <c r="DN33" t="s">
        <v>514</v>
      </c>
      <c r="DO33">
        <v>18.62</v>
      </c>
    </row>
    <row r="34" spans="1:119" x14ac:dyDescent="0.2">
      <c r="A34">
        <f>ROW(Source!A97)</f>
        <v>97</v>
      </c>
      <c r="B34">
        <v>83377243</v>
      </c>
      <c r="C34">
        <v>83377625</v>
      </c>
      <c r="D34">
        <v>81523541</v>
      </c>
      <c r="E34">
        <v>1079</v>
      </c>
      <c r="F34">
        <v>1</v>
      </c>
      <c r="G34">
        <v>1079</v>
      </c>
      <c r="H34">
        <v>2</v>
      </c>
      <c r="I34" t="s">
        <v>529</v>
      </c>
      <c r="J34" t="s">
        <v>3</v>
      </c>
      <c r="K34" t="s">
        <v>530</v>
      </c>
      <c r="L34">
        <v>1344</v>
      </c>
      <c r="N34">
        <v>1008</v>
      </c>
      <c r="O34" t="s">
        <v>531</v>
      </c>
      <c r="P34" t="s">
        <v>531</v>
      </c>
      <c r="Q34">
        <v>1</v>
      </c>
      <c r="W34">
        <v>0</v>
      </c>
      <c r="X34">
        <v>-1180195794</v>
      </c>
      <c r="Y34">
        <f t="shared" si="11"/>
        <v>48.771499999999989</v>
      </c>
      <c r="AA34">
        <v>0</v>
      </c>
      <c r="AB34">
        <v>1.05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42.41</v>
      </c>
      <c r="AU34" t="s">
        <v>36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ROUND(Y34*Source!I97*DO34,9)</f>
        <v>0</v>
      </c>
      <c r="CX34">
        <f>ROUND(Y34*Source!I97,9)</f>
        <v>0.35115479999999999</v>
      </c>
      <c r="CY34">
        <f>AB34</f>
        <v>1.05</v>
      </c>
      <c r="CZ34">
        <f>AF34</f>
        <v>1</v>
      </c>
      <c r="DA34">
        <f>AJ34</f>
        <v>1</v>
      </c>
      <c r="DB34">
        <f t="shared" si="12"/>
        <v>48.771500000000003</v>
      </c>
      <c r="DC34">
        <f t="shared" si="13"/>
        <v>0</v>
      </c>
      <c r="DD34" t="s">
        <v>3</v>
      </c>
      <c r="DE34" t="s">
        <v>3</v>
      </c>
      <c r="DF34">
        <f t="shared" si="14"/>
        <v>0</v>
      </c>
      <c r="DG34">
        <f t="shared" ref="DG34:DG41" si="15">ROUND(ROUND(AF34,2)*CX34,2)</f>
        <v>0.35</v>
      </c>
      <c r="DH34">
        <f t="shared" ref="DH34:DH41" si="16">ROUND(ROUND(AG34,2)*CX34,2)</f>
        <v>0</v>
      </c>
      <c r="DI34">
        <f t="shared" si="1"/>
        <v>0</v>
      </c>
      <c r="DJ34">
        <f>DG34</f>
        <v>0.35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ROW(Source!A101)</f>
        <v>101</v>
      </c>
      <c r="B35">
        <v>83377241</v>
      </c>
      <c r="C35">
        <v>83377640</v>
      </c>
      <c r="D35">
        <v>81523545</v>
      </c>
      <c r="E35">
        <v>1079</v>
      </c>
      <c r="F35">
        <v>1</v>
      </c>
      <c r="G35">
        <v>1079</v>
      </c>
      <c r="H35">
        <v>1</v>
      </c>
      <c r="I35" t="s">
        <v>512</v>
      </c>
      <c r="J35" t="s">
        <v>3</v>
      </c>
      <c r="K35" t="s">
        <v>513</v>
      </c>
      <c r="L35">
        <v>1191</v>
      </c>
      <c r="N35">
        <v>1013</v>
      </c>
      <c r="O35" t="s">
        <v>514</v>
      </c>
      <c r="P35" t="s">
        <v>514</v>
      </c>
      <c r="Q35">
        <v>1</v>
      </c>
      <c r="W35">
        <v>0</v>
      </c>
      <c r="X35">
        <v>476480486</v>
      </c>
      <c r="Y35">
        <f t="shared" ref="Y35:Y68" si="17">AT35</f>
        <v>29.81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29.81</v>
      </c>
      <c r="AU35" t="s">
        <v>3</v>
      </c>
      <c r="AV35">
        <v>1</v>
      </c>
      <c r="AW35">
        <v>2</v>
      </c>
      <c r="AX35">
        <v>83377644</v>
      </c>
      <c r="AY35">
        <v>1</v>
      </c>
      <c r="AZ35">
        <v>0</v>
      </c>
      <c r="BA35">
        <v>69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ROUND(AT35*Source!I101*AH35*AL35,2)</f>
        <v>0</v>
      </c>
      <c r="CV35">
        <f>ROUND(Y35*Source!I101,9)</f>
        <v>0</v>
      </c>
      <c r="CW35">
        <v>0</v>
      </c>
      <c r="CX35">
        <f>ROUND(Y35*Source!I101,9)</f>
        <v>0</v>
      </c>
      <c r="CY35">
        <f>AD35</f>
        <v>0</v>
      </c>
      <c r="CZ35">
        <f>AH35</f>
        <v>0</v>
      </c>
      <c r="DA35">
        <f>AL35</f>
        <v>1</v>
      </c>
      <c r="DB35">
        <f t="shared" ref="DB35:DB68" si="18">ROUND(ROUND(AT35*CZ35,2),6)</f>
        <v>0</v>
      </c>
      <c r="DC35">
        <f t="shared" ref="DC35:DC68" si="19">ROUND(ROUND(AT35*AG35,2),6)</f>
        <v>0</v>
      </c>
      <c r="DD35" t="s">
        <v>3</v>
      </c>
      <c r="DE35" t="s">
        <v>3</v>
      </c>
      <c r="DF35">
        <f t="shared" si="14"/>
        <v>0</v>
      </c>
      <c r="DG35">
        <f t="shared" si="15"/>
        <v>0</v>
      </c>
      <c r="DH35">
        <f t="shared" si="16"/>
        <v>0</v>
      </c>
      <c r="DI35">
        <f t="shared" si="1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ROW(Source!A102)</f>
        <v>102</v>
      </c>
      <c r="B36">
        <v>83377243</v>
      </c>
      <c r="C36">
        <v>83377640</v>
      </c>
      <c r="D36">
        <v>81523545</v>
      </c>
      <c r="E36">
        <v>1079</v>
      </c>
      <c r="F36">
        <v>1</v>
      </c>
      <c r="G36">
        <v>1079</v>
      </c>
      <c r="H36">
        <v>1</v>
      </c>
      <c r="I36" t="s">
        <v>512</v>
      </c>
      <c r="J36" t="s">
        <v>3</v>
      </c>
      <c r="K36" t="s">
        <v>513</v>
      </c>
      <c r="L36">
        <v>1191</v>
      </c>
      <c r="N36">
        <v>1013</v>
      </c>
      <c r="O36" t="s">
        <v>514</v>
      </c>
      <c r="P36" t="s">
        <v>514</v>
      </c>
      <c r="Q36">
        <v>1</v>
      </c>
      <c r="W36">
        <v>0</v>
      </c>
      <c r="X36">
        <v>476480486</v>
      </c>
      <c r="Y36">
        <f t="shared" si="17"/>
        <v>29.81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29.81</v>
      </c>
      <c r="AU36" t="s">
        <v>3</v>
      </c>
      <c r="AV36">
        <v>1</v>
      </c>
      <c r="AW36">
        <v>2</v>
      </c>
      <c r="AX36">
        <v>83377644</v>
      </c>
      <c r="AY36">
        <v>1</v>
      </c>
      <c r="AZ36">
        <v>0</v>
      </c>
      <c r="BA36">
        <v>71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ROUND(AT36*Source!I102*AH36*AL36,2)</f>
        <v>0</v>
      </c>
      <c r="CV36">
        <f>ROUND(Y36*Source!I102,9)</f>
        <v>0</v>
      </c>
      <c r="CW36">
        <v>0</v>
      </c>
      <c r="CX36">
        <f>ROUND(Y36*Source!I102,9)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8"/>
        <v>0</v>
      </c>
      <c r="DC36">
        <f t="shared" si="19"/>
        <v>0</v>
      </c>
      <c r="DD36" t="s">
        <v>3</v>
      </c>
      <c r="DE36" t="s">
        <v>3</v>
      </c>
      <c r="DF36">
        <f t="shared" si="14"/>
        <v>0</v>
      </c>
      <c r="DG36">
        <f t="shared" si="15"/>
        <v>0</v>
      </c>
      <c r="DH36">
        <f t="shared" si="16"/>
        <v>0</v>
      </c>
      <c r="DI36">
        <f t="shared" si="1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ROW(Source!A103)</f>
        <v>103</v>
      </c>
      <c r="B37">
        <v>83377241</v>
      </c>
      <c r="C37">
        <v>83377646</v>
      </c>
      <c r="D37">
        <v>81523545</v>
      </c>
      <c r="E37">
        <v>1079</v>
      </c>
      <c r="F37">
        <v>1</v>
      </c>
      <c r="G37">
        <v>1079</v>
      </c>
      <c r="H37">
        <v>1</v>
      </c>
      <c r="I37" t="s">
        <v>512</v>
      </c>
      <c r="J37" t="s">
        <v>3</v>
      </c>
      <c r="K37" t="s">
        <v>513</v>
      </c>
      <c r="L37">
        <v>1191</v>
      </c>
      <c r="N37">
        <v>1013</v>
      </c>
      <c r="O37" t="s">
        <v>514</v>
      </c>
      <c r="P37" t="s">
        <v>514</v>
      </c>
      <c r="Q37">
        <v>1</v>
      </c>
      <c r="W37">
        <v>0</v>
      </c>
      <c r="X37">
        <v>476480486</v>
      </c>
      <c r="Y37">
        <f t="shared" si="17"/>
        <v>11.7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11.7</v>
      </c>
      <c r="AU37" t="s">
        <v>3</v>
      </c>
      <c r="AV37">
        <v>1</v>
      </c>
      <c r="AW37">
        <v>2</v>
      </c>
      <c r="AX37">
        <v>83377654</v>
      </c>
      <c r="AY37">
        <v>1</v>
      </c>
      <c r="AZ37">
        <v>0</v>
      </c>
      <c r="BA37">
        <v>73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ROUND(AT37*Source!I103*AH37*AL37,2)</f>
        <v>0</v>
      </c>
      <c r="CV37">
        <f>ROUND(Y37*Source!I103,9)</f>
        <v>0</v>
      </c>
      <c r="CW37">
        <v>0</v>
      </c>
      <c r="CX37">
        <f>ROUND(Y37*Source!I103,9)</f>
        <v>0</v>
      </c>
      <c r="CY37">
        <f>AD37</f>
        <v>0</v>
      </c>
      <c r="CZ37">
        <f>AH37</f>
        <v>0</v>
      </c>
      <c r="DA37">
        <f>AL37</f>
        <v>1</v>
      </c>
      <c r="DB37">
        <f t="shared" si="18"/>
        <v>0</v>
      </c>
      <c r="DC37">
        <f t="shared" si="19"/>
        <v>0</v>
      </c>
      <c r="DD37" t="s">
        <v>3</v>
      </c>
      <c r="DE37" t="s">
        <v>3</v>
      </c>
      <c r="DF37">
        <f t="shared" si="14"/>
        <v>0</v>
      </c>
      <c r="DG37">
        <f t="shared" si="15"/>
        <v>0</v>
      </c>
      <c r="DH37">
        <f t="shared" si="16"/>
        <v>0</v>
      </c>
      <c r="DI37">
        <f t="shared" si="1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ROW(Source!A103)</f>
        <v>103</v>
      </c>
      <c r="B38">
        <v>83377241</v>
      </c>
      <c r="C38">
        <v>83377646</v>
      </c>
      <c r="D38">
        <v>81593452</v>
      </c>
      <c r="E38">
        <v>1</v>
      </c>
      <c r="F38">
        <v>1</v>
      </c>
      <c r="G38">
        <v>1079</v>
      </c>
      <c r="H38">
        <v>2</v>
      </c>
      <c r="I38" t="s">
        <v>538</v>
      </c>
      <c r="J38" t="s">
        <v>539</v>
      </c>
      <c r="K38" t="s">
        <v>540</v>
      </c>
      <c r="L38">
        <v>1368</v>
      </c>
      <c r="N38">
        <v>1011</v>
      </c>
      <c r="O38" t="s">
        <v>518</v>
      </c>
      <c r="P38" t="s">
        <v>518</v>
      </c>
      <c r="Q38">
        <v>1</v>
      </c>
      <c r="W38">
        <v>0</v>
      </c>
      <c r="X38">
        <v>1169026014</v>
      </c>
      <c r="Y38">
        <f t="shared" si="17"/>
        <v>1.26</v>
      </c>
      <c r="AA38">
        <v>0</v>
      </c>
      <c r="AB38">
        <v>125.98</v>
      </c>
      <c r="AC38">
        <v>13.21</v>
      </c>
      <c r="AD38">
        <v>0</v>
      </c>
      <c r="AE38">
        <v>0</v>
      </c>
      <c r="AF38">
        <v>120.32</v>
      </c>
      <c r="AG38">
        <v>12.62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1.26</v>
      </c>
      <c r="AU38" t="s">
        <v>3</v>
      </c>
      <c r="AV38">
        <v>0</v>
      </c>
      <c r="AW38">
        <v>2</v>
      </c>
      <c r="AX38">
        <v>83377655</v>
      </c>
      <c r="AY38">
        <v>1</v>
      </c>
      <c r="AZ38">
        <v>0</v>
      </c>
      <c r="BA38">
        <v>74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ROUND(Y38*Source!I103*DO38,9)</f>
        <v>0</v>
      </c>
      <c r="CX38">
        <f>ROUND(Y38*Source!I103,9)</f>
        <v>0</v>
      </c>
      <c r="CY38">
        <f>AB38</f>
        <v>125.98</v>
      </c>
      <c r="CZ38">
        <f>AF38</f>
        <v>120.32</v>
      </c>
      <c r="DA38">
        <f>AJ38</f>
        <v>1</v>
      </c>
      <c r="DB38">
        <f t="shared" si="18"/>
        <v>151.6</v>
      </c>
      <c r="DC38">
        <f t="shared" si="19"/>
        <v>15.9</v>
      </c>
      <c r="DD38" t="s">
        <v>3</v>
      </c>
      <c r="DE38" t="s">
        <v>3</v>
      </c>
      <c r="DF38">
        <f t="shared" si="14"/>
        <v>0</v>
      </c>
      <c r="DG38">
        <f t="shared" si="15"/>
        <v>0</v>
      </c>
      <c r="DH38">
        <f t="shared" si="16"/>
        <v>0</v>
      </c>
      <c r="DI38">
        <f t="shared" si="1"/>
        <v>0</v>
      </c>
      <c r="DJ38">
        <f>DG38</f>
        <v>0</v>
      </c>
      <c r="DK38">
        <v>0</v>
      </c>
      <c r="DL38" t="s">
        <v>519</v>
      </c>
      <c r="DM38">
        <v>0</v>
      </c>
      <c r="DN38" t="s">
        <v>514</v>
      </c>
      <c r="DO38">
        <v>12.62</v>
      </c>
    </row>
    <row r="39" spans="1:119" x14ac:dyDescent="0.2">
      <c r="A39">
        <f>ROW(Source!A103)</f>
        <v>103</v>
      </c>
      <c r="B39">
        <v>83377241</v>
      </c>
      <c r="C39">
        <v>83377646</v>
      </c>
      <c r="D39">
        <v>81593670</v>
      </c>
      <c r="E39">
        <v>1</v>
      </c>
      <c r="F39">
        <v>1</v>
      </c>
      <c r="G39">
        <v>1079</v>
      </c>
      <c r="H39">
        <v>2</v>
      </c>
      <c r="I39" t="s">
        <v>526</v>
      </c>
      <c r="J39" t="s">
        <v>527</v>
      </c>
      <c r="K39" t="s">
        <v>528</v>
      </c>
      <c r="L39">
        <v>1368</v>
      </c>
      <c r="N39">
        <v>1011</v>
      </c>
      <c r="O39" t="s">
        <v>518</v>
      </c>
      <c r="P39" t="s">
        <v>518</v>
      </c>
      <c r="Q39">
        <v>1</v>
      </c>
      <c r="W39">
        <v>0</v>
      </c>
      <c r="X39">
        <v>-1236807060</v>
      </c>
      <c r="Y39">
        <f t="shared" si="17"/>
        <v>1.7</v>
      </c>
      <c r="AA39">
        <v>0</v>
      </c>
      <c r="AB39">
        <v>229.88</v>
      </c>
      <c r="AC39">
        <v>19.5</v>
      </c>
      <c r="AD39">
        <v>0</v>
      </c>
      <c r="AE39">
        <v>0</v>
      </c>
      <c r="AF39">
        <v>219.56</v>
      </c>
      <c r="AG39">
        <v>18.62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1.7</v>
      </c>
      <c r="AU39" t="s">
        <v>3</v>
      </c>
      <c r="AV39">
        <v>0</v>
      </c>
      <c r="AW39">
        <v>2</v>
      </c>
      <c r="AX39">
        <v>83377656</v>
      </c>
      <c r="AY39">
        <v>1</v>
      </c>
      <c r="AZ39">
        <v>0</v>
      </c>
      <c r="BA39">
        <v>75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ROUND(Y39*Source!I103*DO39,9)</f>
        <v>0</v>
      </c>
      <c r="CX39">
        <f>ROUND(Y39*Source!I103,9)</f>
        <v>0</v>
      </c>
      <c r="CY39">
        <f>AB39</f>
        <v>229.88</v>
      </c>
      <c r="CZ39">
        <f>AF39</f>
        <v>219.56</v>
      </c>
      <c r="DA39">
        <f>AJ39</f>
        <v>1</v>
      </c>
      <c r="DB39">
        <f t="shared" si="18"/>
        <v>373.25</v>
      </c>
      <c r="DC39">
        <f t="shared" si="19"/>
        <v>31.65</v>
      </c>
      <c r="DD39" t="s">
        <v>3</v>
      </c>
      <c r="DE39" t="s">
        <v>3</v>
      </c>
      <c r="DF39">
        <f t="shared" si="14"/>
        <v>0</v>
      </c>
      <c r="DG39">
        <f t="shared" si="15"/>
        <v>0</v>
      </c>
      <c r="DH39">
        <f t="shared" si="16"/>
        <v>0</v>
      </c>
      <c r="DI39">
        <f t="shared" si="1"/>
        <v>0</v>
      </c>
      <c r="DJ39">
        <f>DG39</f>
        <v>0</v>
      </c>
      <c r="DK39">
        <v>0</v>
      </c>
      <c r="DL39" t="s">
        <v>519</v>
      </c>
      <c r="DM39">
        <v>0</v>
      </c>
      <c r="DN39" t="s">
        <v>514</v>
      </c>
      <c r="DO39">
        <v>18.62</v>
      </c>
    </row>
    <row r="40" spans="1:119" x14ac:dyDescent="0.2">
      <c r="A40">
        <f>ROW(Source!A103)</f>
        <v>103</v>
      </c>
      <c r="B40">
        <v>83377241</v>
      </c>
      <c r="C40">
        <v>83377646</v>
      </c>
      <c r="D40">
        <v>81523541</v>
      </c>
      <c r="E40">
        <v>1079</v>
      </c>
      <c r="F40">
        <v>1</v>
      </c>
      <c r="G40">
        <v>1079</v>
      </c>
      <c r="H40">
        <v>2</v>
      </c>
      <c r="I40" t="s">
        <v>529</v>
      </c>
      <c r="J40" t="s">
        <v>3</v>
      </c>
      <c r="K40" t="s">
        <v>530</v>
      </c>
      <c r="L40">
        <v>1344</v>
      </c>
      <c r="N40">
        <v>1008</v>
      </c>
      <c r="O40" t="s">
        <v>531</v>
      </c>
      <c r="P40" t="s">
        <v>531</v>
      </c>
      <c r="Q40">
        <v>1</v>
      </c>
      <c r="W40">
        <v>0</v>
      </c>
      <c r="X40">
        <v>-1180195794</v>
      </c>
      <c r="Y40">
        <f t="shared" si="17"/>
        <v>42.41</v>
      </c>
      <c r="AA40">
        <v>0</v>
      </c>
      <c r="AB40">
        <v>1.05</v>
      </c>
      <c r="AC40">
        <v>0</v>
      </c>
      <c r="AD40">
        <v>0</v>
      </c>
      <c r="AE40">
        <v>0</v>
      </c>
      <c r="AF40">
        <v>1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42.41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ROUND(Y40*Source!I103*DO40,9)</f>
        <v>0</v>
      </c>
      <c r="CX40">
        <f>ROUND(Y40*Source!I103,9)</f>
        <v>0</v>
      </c>
      <c r="CY40">
        <f>AB40</f>
        <v>1.05</v>
      </c>
      <c r="CZ40">
        <f>AF40</f>
        <v>1</v>
      </c>
      <c r="DA40">
        <f>AJ40</f>
        <v>1</v>
      </c>
      <c r="DB40">
        <f t="shared" si="18"/>
        <v>42.41</v>
      </c>
      <c r="DC40">
        <f t="shared" si="19"/>
        <v>0</v>
      </c>
      <c r="DD40" t="s">
        <v>3</v>
      </c>
      <c r="DE40" t="s">
        <v>3</v>
      </c>
      <c r="DF40">
        <f t="shared" si="14"/>
        <v>0</v>
      </c>
      <c r="DG40">
        <f t="shared" si="15"/>
        <v>0</v>
      </c>
      <c r="DH40">
        <f t="shared" si="16"/>
        <v>0</v>
      </c>
      <c r="DI40">
        <f t="shared" si="1"/>
        <v>0</v>
      </c>
      <c r="DJ40">
        <f>DG40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ROW(Source!A104)</f>
        <v>104</v>
      </c>
      <c r="B41">
        <v>83377243</v>
      </c>
      <c r="C41">
        <v>83377646</v>
      </c>
      <c r="D41">
        <v>81523545</v>
      </c>
      <c r="E41">
        <v>1079</v>
      </c>
      <c r="F41">
        <v>1</v>
      </c>
      <c r="G41">
        <v>1079</v>
      </c>
      <c r="H41">
        <v>1</v>
      </c>
      <c r="I41" t="s">
        <v>512</v>
      </c>
      <c r="J41" t="s">
        <v>3</v>
      </c>
      <c r="K41" t="s">
        <v>513</v>
      </c>
      <c r="L41">
        <v>1191</v>
      </c>
      <c r="N41">
        <v>1013</v>
      </c>
      <c r="O41" t="s">
        <v>514</v>
      </c>
      <c r="P41" t="s">
        <v>514</v>
      </c>
      <c r="Q41">
        <v>1</v>
      </c>
      <c r="W41">
        <v>0</v>
      </c>
      <c r="X41">
        <v>476480486</v>
      </c>
      <c r="Y41">
        <f t="shared" si="17"/>
        <v>11.7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11.7</v>
      </c>
      <c r="AU41" t="s">
        <v>3</v>
      </c>
      <c r="AV41">
        <v>1</v>
      </c>
      <c r="AW41">
        <v>2</v>
      </c>
      <c r="AX41">
        <v>83377654</v>
      </c>
      <c r="AY41">
        <v>1</v>
      </c>
      <c r="AZ41">
        <v>0</v>
      </c>
      <c r="BA41">
        <v>76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ROUND(AT41*Source!I104*AH41*AL41,2)</f>
        <v>0</v>
      </c>
      <c r="CV41">
        <f>ROUND(Y41*Source!I104,9)</f>
        <v>0</v>
      </c>
      <c r="CW41">
        <v>0</v>
      </c>
      <c r="CX41">
        <f>ROUND(Y41*Source!I104,9)</f>
        <v>0</v>
      </c>
      <c r="CY41">
        <f>AD41</f>
        <v>0</v>
      </c>
      <c r="CZ41">
        <f>AH41</f>
        <v>0</v>
      </c>
      <c r="DA41">
        <f>AL41</f>
        <v>1</v>
      </c>
      <c r="DB41">
        <f t="shared" si="18"/>
        <v>0</v>
      </c>
      <c r="DC41">
        <f t="shared" si="19"/>
        <v>0</v>
      </c>
      <c r="DD41" t="s">
        <v>3</v>
      </c>
      <c r="DE41" t="s">
        <v>3</v>
      </c>
      <c r="DF41">
        <f t="shared" si="14"/>
        <v>0</v>
      </c>
      <c r="DG41">
        <f t="shared" si="15"/>
        <v>0</v>
      </c>
      <c r="DH41">
        <f t="shared" si="16"/>
        <v>0</v>
      </c>
      <c r="DI41">
        <f t="shared" si="1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ROW(Source!A104)</f>
        <v>104</v>
      </c>
      <c r="B42">
        <v>83377243</v>
      </c>
      <c r="C42">
        <v>83377646</v>
      </c>
      <c r="D42">
        <v>81593452</v>
      </c>
      <c r="E42">
        <v>1</v>
      </c>
      <c r="F42">
        <v>1</v>
      </c>
      <c r="G42">
        <v>1079</v>
      </c>
      <c r="H42">
        <v>2</v>
      </c>
      <c r="I42" t="s">
        <v>538</v>
      </c>
      <c r="J42" t="s">
        <v>539</v>
      </c>
      <c r="K42" t="s">
        <v>540</v>
      </c>
      <c r="L42">
        <v>1368</v>
      </c>
      <c r="N42">
        <v>1011</v>
      </c>
      <c r="O42" t="s">
        <v>518</v>
      </c>
      <c r="P42" t="s">
        <v>518</v>
      </c>
      <c r="Q42">
        <v>1</v>
      </c>
      <c r="W42">
        <v>0</v>
      </c>
      <c r="X42">
        <v>1169026014</v>
      </c>
      <c r="Y42">
        <f t="shared" si="17"/>
        <v>1.26</v>
      </c>
      <c r="AA42">
        <v>0</v>
      </c>
      <c r="AB42">
        <v>1908.52</v>
      </c>
      <c r="AC42">
        <v>735.58</v>
      </c>
      <c r="AD42">
        <v>0</v>
      </c>
      <c r="AE42">
        <v>0</v>
      </c>
      <c r="AF42">
        <v>120.32</v>
      </c>
      <c r="AG42">
        <v>12.62</v>
      </c>
      <c r="AH42">
        <v>0</v>
      </c>
      <c r="AI42">
        <v>1</v>
      </c>
      <c r="AJ42">
        <v>15.15</v>
      </c>
      <c r="AK42">
        <v>55.67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1.26</v>
      </c>
      <c r="AU42" t="s">
        <v>3</v>
      </c>
      <c r="AV42">
        <v>0</v>
      </c>
      <c r="AW42">
        <v>2</v>
      </c>
      <c r="AX42">
        <v>83377655</v>
      </c>
      <c r="AY42">
        <v>1</v>
      </c>
      <c r="AZ42">
        <v>0</v>
      </c>
      <c r="BA42">
        <v>77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ROUND(Y42*Source!I104*DO42,9)</f>
        <v>0</v>
      </c>
      <c r="CX42">
        <f>ROUND(Y42*Source!I104,9)</f>
        <v>0</v>
      </c>
      <c r="CY42">
        <f>AB42</f>
        <v>1908.52</v>
      </c>
      <c r="CZ42">
        <f>AF42</f>
        <v>120.32</v>
      </c>
      <c r="DA42">
        <f>AJ42</f>
        <v>15.15</v>
      </c>
      <c r="DB42">
        <f t="shared" si="18"/>
        <v>151.6</v>
      </c>
      <c r="DC42">
        <f t="shared" si="19"/>
        <v>15.9</v>
      </c>
      <c r="DD42" t="s">
        <v>3</v>
      </c>
      <c r="DE42" t="s">
        <v>3</v>
      </c>
      <c r="DF42">
        <f t="shared" si="14"/>
        <v>0</v>
      </c>
      <c r="DG42">
        <f>ROUND(ROUND(AF42*AJ42,2)*CX42,2)</f>
        <v>0</v>
      </c>
      <c r="DH42">
        <f>ROUND(ROUND(AG42*AK42,2)*CX42,2)</f>
        <v>0</v>
      </c>
      <c r="DI42">
        <f t="shared" si="1"/>
        <v>0</v>
      </c>
      <c r="DJ42">
        <f>DG42</f>
        <v>0</v>
      </c>
      <c r="DK42">
        <v>0</v>
      </c>
      <c r="DL42" t="s">
        <v>519</v>
      </c>
      <c r="DM42">
        <v>0</v>
      </c>
      <c r="DN42" t="s">
        <v>514</v>
      </c>
      <c r="DO42">
        <v>12.62</v>
      </c>
    </row>
    <row r="43" spans="1:119" x14ac:dyDescent="0.2">
      <c r="A43">
        <f>ROW(Source!A104)</f>
        <v>104</v>
      </c>
      <c r="B43">
        <v>83377243</v>
      </c>
      <c r="C43">
        <v>83377646</v>
      </c>
      <c r="D43">
        <v>81593670</v>
      </c>
      <c r="E43">
        <v>1</v>
      </c>
      <c r="F43">
        <v>1</v>
      </c>
      <c r="G43">
        <v>1079</v>
      </c>
      <c r="H43">
        <v>2</v>
      </c>
      <c r="I43" t="s">
        <v>526</v>
      </c>
      <c r="J43" t="s">
        <v>527</v>
      </c>
      <c r="K43" t="s">
        <v>528</v>
      </c>
      <c r="L43">
        <v>1368</v>
      </c>
      <c r="N43">
        <v>1011</v>
      </c>
      <c r="O43" t="s">
        <v>518</v>
      </c>
      <c r="P43" t="s">
        <v>518</v>
      </c>
      <c r="Q43">
        <v>1</v>
      </c>
      <c r="W43">
        <v>0</v>
      </c>
      <c r="X43">
        <v>-1236807060</v>
      </c>
      <c r="Y43">
        <f t="shared" si="17"/>
        <v>1.7</v>
      </c>
      <c r="AA43">
        <v>0</v>
      </c>
      <c r="AB43">
        <v>3324.05</v>
      </c>
      <c r="AC43">
        <v>1085.29</v>
      </c>
      <c r="AD43">
        <v>0</v>
      </c>
      <c r="AE43">
        <v>0</v>
      </c>
      <c r="AF43">
        <v>219.56</v>
      </c>
      <c r="AG43">
        <v>18.62</v>
      </c>
      <c r="AH43">
        <v>0</v>
      </c>
      <c r="AI43">
        <v>1</v>
      </c>
      <c r="AJ43">
        <v>14.46</v>
      </c>
      <c r="AK43">
        <v>55.67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1.7</v>
      </c>
      <c r="AU43" t="s">
        <v>3</v>
      </c>
      <c r="AV43">
        <v>0</v>
      </c>
      <c r="AW43">
        <v>2</v>
      </c>
      <c r="AX43">
        <v>83377656</v>
      </c>
      <c r="AY43">
        <v>1</v>
      </c>
      <c r="AZ43">
        <v>0</v>
      </c>
      <c r="BA43">
        <v>78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ROUND(Y43*Source!I104*DO43,9)</f>
        <v>0</v>
      </c>
      <c r="CX43">
        <f>ROUND(Y43*Source!I104,9)</f>
        <v>0</v>
      </c>
      <c r="CY43">
        <f>AB43</f>
        <v>3324.05</v>
      </c>
      <c r="CZ43">
        <f>AF43</f>
        <v>219.56</v>
      </c>
      <c r="DA43">
        <f>AJ43</f>
        <v>14.46</v>
      </c>
      <c r="DB43">
        <f t="shared" si="18"/>
        <v>373.25</v>
      </c>
      <c r="DC43">
        <f t="shared" si="19"/>
        <v>31.65</v>
      </c>
      <c r="DD43" t="s">
        <v>3</v>
      </c>
      <c r="DE43" t="s">
        <v>3</v>
      </c>
      <c r="DF43">
        <f t="shared" si="14"/>
        <v>0</v>
      </c>
      <c r="DG43">
        <f>ROUND(ROUND(AF43*AJ43,2)*CX43,2)</f>
        <v>0</v>
      </c>
      <c r="DH43">
        <f>ROUND(ROUND(AG43*AK43,2)*CX43,2)</f>
        <v>0</v>
      </c>
      <c r="DI43">
        <f t="shared" si="1"/>
        <v>0</v>
      </c>
      <c r="DJ43">
        <f>DG43</f>
        <v>0</v>
      </c>
      <c r="DK43">
        <v>0</v>
      </c>
      <c r="DL43" t="s">
        <v>519</v>
      </c>
      <c r="DM43">
        <v>0</v>
      </c>
      <c r="DN43" t="s">
        <v>514</v>
      </c>
      <c r="DO43">
        <v>18.62</v>
      </c>
    </row>
    <row r="44" spans="1:119" x14ac:dyDescent="0.2">
      <c r="A44">
        <f>ROW(Source!A104)</f>
        <v>104</v>
      </c>
      <c r="B44">
        <v>83377243</v>
      </c>
      <c r="C44">
        <v>83377646</v>
      </c>
      <c r="D44">
        <v>81523541</v>
      </c>
      <c r="E44">
        <v>1079</v>
      </c>
      <c r="F44">
        <v>1</v>
      </c>
      <c r="G44">
        <v>1079</v>
      </c>
      <c r="H44">
        <v>2</v>
      </c>
      <c r="I44" t="s">
        <v>529</v>
      </c>
      <c r="J44" t="s">
        <v>3</v>
      </c>
      <c r="K44" t="s">
        <v>530</v>
      </c>
      <c r="L44">
        <v>1344</v>
      </c>
      <c r="N44">
        <v>1008</v>
      </c>
      <c r="O44" t="s">
        <v>531</v>
      </c>
      <c r="P44" t="s">
        <v>531</v>
      </c>
      <c r="Q44">
        <v>1</v>
      </c>
      <c r="W44">
        <v>0</v>
      </c>
      <c r="X44">
        <v>-1180195794</v>
      </c>
      <c r="Y44">
        <f t="shared" si="17"/>
        <v>42.41</v>
      </c>
      <c r="AA44">
        <v>0</v>
      </c>
      <c r="AB44">
        <v>1.05</v>
      </c>
      <c r="AC44">
        <v>0</v>
      </c>
      <c r="AD44">
        <v>0</v>
      </c>
      <c r="AE44">
        <v>0</v>
      </c>
      <c r="AF44">
        <v>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5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42.41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ROUND(Y44*Source!I104*DO44,9)</f>
        <v>0</v>
      </c>
      <c r="CX44">
        <f>ROUND(Y44*Source!I104,9)</f>
        <v>0</v>
      </c>
      <c r="CY44">
        <f>AB44</f>
        <v>1.05</v>
      </c>
      <c r="CZ44">
        <f>AF44</f>
        <v>1</v>
      </c>
      <c r="DA44">
        <f>AJ44</f>
        <v>1</v>
      </c>
      <c r="DB44">
        <f t="shared" si="18"/>
        <v>42.41</v>
      </c>
      <c r="DC44">
        <f t="shared" si="19"/>
        <v>0</v>
      </c>
      <c r="DD44" t="s">
        <v>3</v>
      </c>
      <c r="DE44" t="s">
        <v>3</v>
      </c>
      <c r="DF44">
        <f t="shared" si="14"/>
        <v>0</v>
      </c>
      <c r="DG44">
        <f t="shared" ref="DG44:DG55" si="20">ROUND(ROUND(AF44,2)*CX44,2)</f>
        <v>0</v>
      </c>
      <c r="DH44">
        <f t="shared" ref="DH44:DH55" si="21">ROUND(ROUND(AG44,2)*CX44,2)</f>
        <v>0</v>
      </c>
      <c r="DI44">
        <f t="shared" si="1"/>
        <v>0</v>
      </c>
      <c r="DJ44">
        <f>DG44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ROW(Source!A107)</f>
        <v>107</v>
      </c>
      <c r="B45">
        <v>83377241</v>
      </c>
      <c r="C45">
        <v>83377666</v>
      </c>
      <c r="D45">
        <v>81523541</v>
      </c>
      <c r="E45">
        <v>1079</v>
      </c>
      <c r="F45">
        <v>1</v>
      </c>
      <c r="G45">
        <v>1079</v>
      </c>
      <c r="H45">
        <v>2</v>
      </c>
      <c r="I45" t="s">
        <v>529</v>
      </c>
      <c r="J45" t="s">
        <v>3</v>
      </c>
      <c r="K45" t="s">
        <v>530</v>
      </c>
      <c r="L45">
        <v>1344</v>
      </c>
      <c r="N45">
        <v>1008</v>
      </c>
      <c r="O45" t="s">
        <v>531</v>
      </c>
      <c r="P45" t="s">
        <v>531</v>
      </c>
      <c r="Q45">
        <v>1</v>
      </c>
      <c r="W45">
        <v>0</v>
      </c>
      <c r="X45">
        <v>-1180195794</v>
      </c>
      <c r="Y45">
        <f t="shared" si="17"/>
        <v>8.86</v>
      </c>
      <c r="AA45">
        <v>0</v>
      </c>
      <c r="AB45">
        <v>1.05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8.86</v>
      </c>
      <c r="AU45" t="s">
        <v>3</v>
      </c>
      <c r="AV45">
        <v>0</v>
      </c>
      <c r="AW45">
        <v>2</v>
      </c>
      <c r="AX45">
        <v>83377669</v>
      </c>
      <c r="AY45">
        <v>1</v>
      </c>
      <c r="AZ45">
        <v>0</v>
      </c>
      <c r="BA45">
        <v>87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ROUND(Y45*Source!I107*DO45,9)</f>
        <v>0</v>
      </c>
      <c r="CX45">
        <f>ROUND(Y45*Source!I107,9)</f>
        <v>0</v>
      </c>
      <c r="CY45">
        <f>AB45</f>
        <v>1.05</v>
      </c>
      <c r="CZ45">
        <f>AF45</f>
        <v>1</v>
      </c>
      <c r="DA45">
        <f>AJ45</f>
        <v>1</v>
      </c>
      <c r="DB45">
        <f t="shared" si="18"/>
        <v>8.86</v>
      </c>
      <c r="DC45">
        <f t="shared" si="19"/>
        <v>0</v>
      </c>
      <c r="DD45" t="s">
        <v>3</v>
      </c>
      <c r="DE45" t="s">
        <v>3</v>
      </c>
      <c r="DF45">
        <f t="shared" si="14"/>
        <v>0</v>
      </c>
      <c r="DG45">
        <f t="shared" si="20"/>
        <v>0</v>
      </c>
      <c r="DH45">
        <f t="shared" si="21"/>
        <v>0</v>
      </c>
      <c r="DI45">
        <f t="shared" si="1"/>
        <v>0</v>
      </c>
      <c r="DJ45">
        <f>DG45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ROW(Source!A108)</f>
        <v>108</v>
      </c>
      <c r="B46">
        <v>83377243</v>
      </c>
      <c r="C46">
        <v>83377666</v>
      </c>
      <c r="D46">
        <v>81523541</v>
      </c>
      <c r="E46">
        <v>1079</v>
      </c>
      <c r="F46">
        <v>1</v>
      </c>
      <c r="G46">
        <v>1079</v>
      </c>
      <c r="H46">
        <v>2</v>
      </c>
      <c r="I46" t="s">
        <v>529</v>
      </c>
      <c r="J46" t="s">
        <v>3</v>
      </c>
      <c r="K46" t="s">
        <v>530</v>
      </c>
      <c r="L46">
        <v>1344</v>
      </c>
      <c r="N46">
        <v>1008</v>
      </c>
      <c r="O46" t="s">
        <v>531</v>
      </c>
      <c r="P46" t="s">
        <v>531</v>
      </c>
      <c r="Q46">
        <v>1</v>
      </c>
      <c r="W46">
        <v>0</v>
      </c>
      <c r="X46">
        <v>-1180195794</v>
      </c>
      <c r="Y46">
        <f t="shared" si="17"/>
        <v>8.86</v>
      </c>
      <c r="AA46">
        <v>0</v>
      </c>
      <c r="AB46">
        <v>1.05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5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8.86</v>
      </c>
      <c r="AU46" t="s">
        <v>3</v>
      </c>
      <c r="AV46">
        <v>0</v>
      </c>
      <c r="AW46">
        <v>2</v>
      </c>
      <c r="AX46">
        <v>83377669</v>
      </c>
      <c r="AY46">
        <v>1</v>
      </c>
      <c r="AZ46">
        <v>0</v>
      </c>
      <c r="BA46">
        <v>88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ROUND(Y46*Source!I108*DO46,9)</f>
        <v>0</v>
      </c>
      <c r="CX46">
        <f>ROUND(Y46*Source!I108,9)</f>
        <v>0</v>
      </c>
      <c r="CY46">
        <f>AB46</f>
        <v>1.05</v>
      </c>
      <c r="CZ46">
        <f>AF46</f>
        <v>1</v>
      </c>
      <c r="DA46">
        <f>AJ46</f>
        <v>1</v>
      </c>
      <c r="DB46">
        <f t="shared" si="18"/>
        <v>8.86</v>
      </c>
      <c r="DC46">
        <f t="shared" si="19"/>
        <v>0</v>
      </c>
      <c r="DD46" t="s">
        <v>3</v>
      </c>
      <c r="DE46" t="s">
        <v>3</v>
      </c>
      <c r="DF46">
        <f t="shared" si="14"/>
        <v>0</v>
      </c>
      <c r="DG46">
        <f t="shared" si="20"/>
        <v>0</v>
      </c>
      <c r="DH46">
        <f t="shared" si="21"/>
        <v>0</v>
      </c>
      <c r="DI46">
        <f t="shared" si="1"/>
        <v>0</v>
      </c>
      <c r="DJ46">
        <f>DG46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ROW(Source!A134)</f>
        <v>134</v>
      </c>
      <c r="B47">
        <v>83377241</v>
      </c>
      <c r="C47">
        <v>83377731</v>
      </c>
      <c r="D47">
        <v>81523545</v>
      </c>
      <c r="E47">
        <v>1079</v>
      </c>
      <c r="F47">
        <v>1</v>
      </c>
      <c r="G47">
        <v>1079</v>
      </c>
      <c r="H47">
        <v>1</v>
      </c>
      <c r="I47" t="s">
        <v>512</v>
      </c>
      <c r="J47" t="s">
        <v>3</v>
      </c>
      <c r="K47" t="s">
        <v>513</v>
      </c>
      <c r="L47">
        <v>1191</v>
      </c>
      <c r="N47">
        <v>1013</v>
      </c>
      <c r="O47" t="s">
        <v>514</v>
      </c>
      <c r="P47" t="s">
        <v>514</v>
      </c>
      <c r="Q47">
        <v>1</v>
      </c>
      <c r="W47">
        <v>0</v>
      </c>
      <c r="X47">
        <v>476480486</v>
      </c>
      <c r="Y47">
        <f t="shared" si="17"/>
        <v>14.4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14.4</v>
      </c>
      <c r="AU47" t="s">
        <v>3</v>
      </c>
      <c r="AV47">
        <v>1</v>
      </c>
      <c r="AW47">
        <v>2</v>
      </c>
      <c r="AX47">
        <v>83377748</v>
      </c>
      <c r="AY47">
        <v>1</v>
      </c>
      <c r="AZ47">
        <v>0</v>
      </c>
      <c r="BA47">
        <v>135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ROUND(AT47*Source!I134*AH47*AL47,2)</f>
        <v>0</v>
      </c>
      <c r="CV47">
        <f>ROUND(Y47*Source!I134,9)</f>
        <v>0</v>
      </c>
      <c r="CW47">
        <v>0</v>
      </c>
      <c r="CX47">
        <f>ROUND(Y47*Source!I134,9)</f>
        <v>0</v>
      </c>
      <c r="CY47">
        <f>AD47</f>
        <v>0</v>
      </c>
      <c r="CZ47">
        <f>AH47</f>
        <v>0</v>
      </c>
      <c r="DA47">
        <f>AL47</f>
        <v>1</v>
      </c>
      <c r="DB47">
        <f t="shared" si="18"/>
        <v>0</v>
      </c>
      <c r="DC47">
        <f t="shared" si="19"/>
        <v>0</v>
      </c>
      <c r="DD47" t="s">
        <v>3</v>
      </c>
      <c r="DE47" t="s">
        <v>3</v>
      </c>
      <c r="DF47">
        <f t="shared" si="14"/>
        <v>0</v>
      </c>
      <c r="DG47">
        <f t="shared" si="20"/>
        <v>0</v>
      </c>
      <c r="DH47">
        <f t="shared" si="21"/>
        <v>0</v>
      </c>
      <c r="DI47">
        <f t="shared" si="1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ROW(Source!A134)</f>
        <v>134</v>
      </c>
      <c r="B48">
        <v>83377241</v>
      </c>
      <c r="C48">
        <v>83377731</v>
      </c>
      <c r="D48">
        <v>81593452</v>
      </c>
      <c r="E48">
        <v>1</v>
      </c>
      <c r="F48">
        <v>1</v>
      </c>
      <c r="G48">
        <v>1079</v>
      </c>
      <c r="H48">
        <v>2</v>
      </c>
      <c r="I48" t="s">
        <v>538</v>
      </c>
      <c r="J48" t="s">
        <v>539</v>
      </c>
      <c r="K48" t="s">
        <v>540</v>
      </c>
      <c r="L48">
        <v>1368</v>
      </c>
      <c r="N48">
        <v>1011</v>
      </c>
      <c r="O48" t="s">
        <v>518</v>
      </c>
      <c r="P48" t="s">
        <v>518</v>
      </c>
      <c r="Q48">
        <v>1</v>
      </c>
      <c r="W48">
        <v>0</v>
      </c>
      <c r="X48">
        <v>1169026014</v>
      </c>
      <c r="Y48">
        <f t="shared" si="17"/>
        <v>1.66</v>
      </c>
      <c r="AA48">
        <v>0</v>
      </c>
      <c r="AB48">
        <v>125.98</v>
      </c>
      <c r="AC48">
        <v>13.21</v>
      </c>
      <c r="AD48">
        <v>0</v>
      </c>
      <c r="AE48">
        <v>0</v>
      </c>
      <c r="AF48">
        <v>120.32</v>
      </c>
      <c r="AG48">
        <v>12.62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1.66</v>
      </c>
      <c r="AU48" t="s">
        <v>3</v>
      </c>
      <c r="AV48">
        <v>0</v>
      </c>
      <c r="AW48">
        <v>2</v>
      </c>
      <c r="AX48">
        <v>83377749</v>
      </c>
      <c r="AY48">
        <v>1</v>
      </c>
      <c r="AZ48">
        <v>0</v>
      </c>
      <c r="BA48">
        <v>136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ROUND(Y48*Source!I134*DO48,9)</f>
        <v>0</v>
      </c>
      <c r="CX48">
        <f>ROUND(Y48*Source!I134,9)</f>
        <v>0</v>
      </c>
      <c r="CY48">
        <f>AB48</f>
        <v>125.98</v>
      </c>
      <c r="CZ48">
        <f>AF48</f>
        <v>120.32</v>
      </c>
      <c r="DA48">
        <f>AJ48</f>
        <v>1</v>
      </c>
      <c r="DB48">
        <f t="shared" si="18"/>
        <v>199.73</v>
      </c>
      <c r="DC48">
        <f t="shared" si="19"/>
        <v>20.95</v>
      </c>
      <c r="DD48" t="s">
        <v>3</v>
      </c>
      <c r="DE48" t="s">
        <v>3</v>
      </c>
      <c r="DF48">
        <f t="shared" si="14"/>
        <v>0</v>
      </c>
      <c r="DG48">
        <f t="shared" si="20"/>
        <v>0</v>
      </c>
      <c r="DH48">
        <f t="shared" si="21"/>
        <v>0</v>
      </c>
      <c r="DI48">
        <f t="shared" si="1"/>
        <v>0</v>
      </c>
      <c r="DJ48">
        <f>DG48</f>
        <v>0</v>
      </c>
      <c r="DK48">
        <v>0</v>
      </c>
      <c r="DL48" t="s">
        <v>519</v>
      </c>
      <c r="DM48">
        <v>0</v>
      </c>
      <c r="DN48" t="s">
        <v>514</v>
      </c>
      <c r="DO48">
        <v>12.62</v>
      </c>
    </row>
    <row r="49" spans="1:119" x14ac:dyDescent="0.2">
      <c r="A49">
        <f>ROW(Source!A134)</f>
        <v>134</v>
      </c>
      <c r="B49">
        <v>83377241</v>
      </c>
      <c r="C49">
        <v>83377731</v>
      </c>
      <c r="D49">
        <v>81593712</v>
      </c>
      <c r="E49">
        <v>1</v>
      </c>
      <c r="F49">
        <v>1</v>
      </c>
      <c r="G49">
        <v>1079</v>
      </c>
      <c r="H49">
        <v>2</v>
      </c>
      <c r="I49" t="s">
        <v>541</v>
      </c>
      <c r="J49" t="s">
        <v>542</v>
      </c>
      <c r="K49" t="s">
        <v>543</v>
      </c>
      <c r="L49">
        <v>1368</v>
      </c>
      <c r="N49">
        <v>1011</v>
      </c>
      <c r="O49" t="s">
        <v>518</v>
      </c>
      <c r="P49" t="s">
        <v>518</v>
      </c>
      <c r="Q49">
        <v>1</v>
      </c>
      <c r="W49">
        <v>0</v>
      </c>
      <c r="X49">
        <v>1938785021</v>
      </c>
      <c r="Y49">
        <f t="shared" si="17"/>
        <v>1.66</v>
      </c>
      <c r="AA49">
        <v>0</v>
      </c>
      <c r="AB49">
        <v>294.54000000000002</v>
      </c>
      <c r="AC49">
        <v>17.73</v>
      </c>
      <c r="AD49">
        <v>0</v>
      </c>
      <c r="AE49">
        <v>0</v>
      </c>
      <c r="AF49">
        <v>281.32</v>
      </c>
      <c r="AG49">
        <v>16.93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1.66</v>
      </c>
      <c r="AU49" t="s">
        <v>3</v>
      </c>
      <c r="AV49">
        <v>0</v>
      </c>
      <c r="AW49">
        <v>2</v>
      </c>
      <c r="AX49">
        <v>83377750</v>
      </c>
      <c r="AY49">
        <v>1</v>
      </c>
      <c r="AZ49">
        <v>0</v>
      </c>
      <c r="BA49">
        <v>137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ROUND(Y49*Source!I134*DO49,9)</f>
        <v>0</v>
      </c>
      <c r="CX49">
        <f>ROUND(Y49*Source!I134,9)</f>
        <v>0</v>
      </c>
      <c r="CY49">
        <f>AB49</f>
        <v>294.54000000000002</v>
      </c>
      <c r="CZ49">
        <f>AF49</f>
        <v>281.32</v>
      </c>
      <c r="DA49">
        <f>AJ49</f>
        <v>1</v>
      </c>
      <c r="DB49">
        <f t="shared" si="18"/>
        <v>466.99</v>
      </c>
      <c r="DC49">
        <f t="shared" si="19"/>
        <v>28.1</v>
      </c>
      <c r="DD49" t="s">
        <v>3</v>
      </c>
      <c r="DE49" t="s">
        <v>3</v>
      </c>
      <c r="DF49">
        <f t="shared" si="14"/>
        <v>0</v>
      </c>
      <c r="DG49">
        <f t="shared" si="20"/>
        <v>0</v>
      </c>
      <c r="DH49">
        <f t="shared" si="21"/>
        <v>0</v>
      </c>
      <c r="DI49">
        <f t="shared" si="1"/>
        <v>0</v>
      </c>
      <c r="DJ49">
        <f>DG49</f>
        <v>0</v>
      </c>
      <c r="DK49">
        <v>0</v>
      </c>
      <c r="DL49" t="s">
        <v>519</v>
      </c>
      <c r="DM49">
        <v>0</v>
      </c>
      <c r="DN49" t="s">
        <v>514</v>
      </c>
      <c r="DO49">
        <v>16.93</v>
      </c>
    </row>
    <row r="50" spans="1:119" x14ac:dyDescent="0.2">
      <c r="A50">
        <f>ROW(Source!A134)</f>
        <v>134</v>
      </c>
      <c r="B50">
        <v>83377241</v>
      </c>
      <c r="C50">
        <v>83377731</v>
      </c>
      <c r="D50">
        <v>81593648</v>
      </c>
      <c r="E50">
        <v>1</v>
      </c>
      <c r="F50">
        <v>1</v>
      </c>
      <c r="G50">
        <v>1079</v>
      </c>
      <c r="H50">
        <v>2</v>
      </c>
      <c r="I50" t="s">
        <v>544</v>
      </c>
      <c r="J50" t="s">
        <v>545</v>
      </c>
      <c r="K50" t="s">
        <v>546</v>
      </c>
      <c r="L50">
        <v>1368</v>
      </c>
      <c r="N50">
        <v>1011</v>
      </c>
      <c r="O50" t="s">
        <v>518</v>
      </c>
      <c r="P50" t="s">
        <v>518</v>
      </c>
      <c r="Q50">
        <v>1</v>
      </c>
      <c r="W50">
        <v>0</v>
      </c>
      <c r="X50">
        <v>888903284</v>
      </c>
      <c r="Y50">
        <f t="shared" si="17"/>
        <v>0.65</v>
      </c>
      <c r="AA50">
        <v>0</v>
      </c>
      <c r="AB50">
        <v>146.97999999999999</v>
      </c>
      <c r="AC50">
        <v>13.21</v>
      </c>
      <c r="AD50">
        <v>0</v>
      </c>
      <c r="AE50">
        <v>0</v>
      </c>
      <c r="AF50">
        <v>140.38</v>
      </c>
      <c r="AG50">
        <v>12.62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0.65</v>
      </c>
      <c r="AU50" t="s">
        <v>3</v>
      </c>
      <c r="AV50">
        <v>0</v>
      </c>
      <c r="AW50">
        <v>2</v>
      </c>
      <c r="AX50">
        <v>83377751</v>
      </c>
      <c r="AY50">
        <v>1</v>
      </c>
      <c r="AZ50">
        <v>0</v>
      </c>
      <c r="BA50">
        <v>138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ROUND(Y50*Source!I134*DO50,9)</f>
        <v>0</v>
      </c>
      <c r="CX50">
        <f>ROUND(Y50*Source!I134,9)</f>
        <v>0</v>
      </c>
      <c r="CY50">
        <f>AB50</f>
        <v>146.97999999999999</v>
      </c>
      <c r="CZ50">
        <f>AF50</f>
        <v>140.38</v>
      </c>
      <c r="DA50">
        <f>AJ50</f>
        <v>1</v>
      </c>
      <c r="DB50">
        <f t="shared" si="18"/>
        <v>91.25</v>
      </c>
      <c r="DC50">
        <f t="shared" si="19"/>
        <v>8.1999999999999993</v>
      </c>
      <c r="DD50" t="s">
        <v>3</v>
      </c>
      <c r="DE50" t="s">
        <v>3</v>
      </c>
      <c r="DF50">
        <f t="shared" si="14"/>
        <v>0</v>
      </c>
      <c r="DG50">
        <f t="shared" si="20"/>
        <v>0</v>
      </c>
      <c r="DH50">
        <f t="shared" si="21"/>
        <v>0</v>
      </c>
      <c r="DI50">
        <f t="shared" si="1"/>
        <v>0</v>
      </c>
      <c r="DJ50">
        <f>DG50</f>
        <v>0</v>
      </c>
      <c r="DK50">
        <v>0</v>
      </c>
      <c r="DL50" t="s">
        <v>519</v>
      </c>
      <c r="DM50">
        <v>0</v>
      </c>
      <c r="DN50" t="s">
        <v>514</v>
      </c>
      <c r="DO50">
        <v>12.62</v>
      </c>
    </row>
    <row r="51" spans="1:119" x14ac:dyDescent="0.2">
      <c r="A51">
        <f>ROW(Source!A134)</f>
        <v>134</v>
      </c>
      <c r="B51">
        <v>83377241</v>
      </c>
      <c r="C51">
        <v>83377731</v>
      </c>
      <c r="D51">
        <v>81593670</v>
      </c>
      <c r="E51">
        <v>1</v>
      </c>
      <c r="F51">
        <v>1</v>
      </c>
      <c r="G51">
        <v>1079</v>
      </c>
      <c r="H51">
        <v>2</v>
      </c>
      <c r="I51" t="s">
        <v>526</v>
      </c>
      <c r="J51" t="s">
        <v>527</v>
      </c>
      <c r="K51" t="s">
        <v>528</v>
      </c>
      <c r="L51">
        <v>1368</v>
      </c>
      <c r="N51">
        <v>1011</v>
      </c>
      <c r="O51" t="s">
        <v>518</v>
      </c>
      <c r="P51" t="s">
        <v>518</v>
      </c>
      <c r="Q51">
        <v>1</v>
      </c>
      <c r="W51">
        <v>0</v>
      </c>
      <c r="X51">
        <v>-1236807060</v>
      </c>
      <c r="Y51">
        <f t="shared" si="17"/>
        <v>1.55</v>
      </c>
      <c r="AA51">
        <v>0</v>
      </c>
      <c r="AB51">
        <v>229.88</v>
      </c>
      <c r="AC51">
        <v>19.5</v>
      </c>
      <c r="AD51">
        <v>0</v>
      </c>
      <c r="AE51">
        <v>0</v>
      </c>
      <c r="AF51">
        <v>219.56</v>
      </c>
      <c r="AG51">
        <v>18.62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1.55</v>
      </c>
      <c r="AU51" t="s">
        <v>3</v>
      </c>
      <c r="AV51">
        <v>0</v>
      </c>
      <c r="AW51">
        <v>2</v>
      </c>
      <c r="AX51">
        <v>83377752</v>
      </c>
      <c r="AY51">
        <v>1</v>
      </c>
      <c r="AZ51">
        <v>0</v>
      </c>
      <c r="BA51">
        <v>139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ROUND(Y51*Source!I134*DO51,9)</f>
        <v>0</v>
      </c>
      <c r="CX51">
        <f>ROUND(Y51*Source!I134,9)</f>
        <v>0</v>
      </c>
      <c r="CY51">
        <f>AB51</f>
        <v>229.88</v>
      </c>
      <c r="CZ51">
        <f>AF51</f>
        <v>219.56</v>
      </c>
      <c r="DA51">
        <f>AJ51</f>
        <v>1</v>
      </c>
      <c r="DB51">
        <f t="shared" si="18"/>
        <v>340.32</v>
      </c>
      <c r="DC51">
        <f t="shared" si="19"/>
        <v>28.86</v>
      </c>
      <c r="DD51" t="s">
        <v>3</v>
      </c>
      <c r="DE51" t="s">
        <v>3</v>
      </c>
      <c r="DF51">
        <f t="shared" si="14"/>
        <v>0</v>
      </c>
      <c r="DG51">
        <f t="shared" si="20"/>
        <v>0</v>
      </c>
      <c r="DH51">
        <f t="shared" si="21"/>
        <v>0</v>
      </c>
      <c r="DI51">
        <f t="shared" si="1"/>
        <v>0</v>
      </c>
      <c r="DJ51">
        <f>DG51</f>
        <v>0</v>
      </c>
      <c r="DK51">
        <v>0</v>
      </c>
      <c r="DL51" t="s">
        <v>519</v>
      </c>
      <c r="DM51">
        <v>0</v>
      </c>
      <c r="DN51" t="s">
        <v>514</v>
      </c>
      <c r="DO51">
        <v>18.62</v>
      </c>
    </row>
    <row r="52" spans="1:119" x14ac:dyDescent="0.2">
      <c r="A52">
        <f>ROW(Source!A134)</f>
        <v>134</v>
      </c>
      <c r="B52">
        <v>83377241</v>
      </c>
      <c r="C52">
        <v>83377731</v>
      </c>
      <c r="D52">
        <v>81593642</v>
      </c>
      <c r="E52">
        <v>1</v>
      </c>
      <c r="F52">
        <v>1</v>
      </c>
      <c r="G52">
        <v>1079</v>
      </c>
      <c r="H52">
        <v>2</v>
      </c>
      <c r="I52" t="s">
        <v>547</v>
      </c>
      <c r="J52" t="s">
        <v>548</v>
      </c>
      <c r="K52" t="s">
        <v>549</v>
      </c>
      <c r="L52">
        <v>1368</v>
      </c>
      <c r="N52">
        <v>1011</v>
      </c>
      <c r="O52" t="s">
        <v>518</v>
      </c>
      <c r="P52" t="s">
        <v>518</v>
      </c>
      <c r="Q52">
        <v>1</v>
      </c>
      <c r="W52">
        <v>0</v>
      </c>
      <c r="X52">
        <v>-1259854431</v>
      </c>
      <c r="Y52">
        <f t="shared" si="17"/>
        <v>0.52</v>
      </c>
      <c r="AA52">
        <v>0</v>
      </c>
      <c r="AB52">
        <v>188.83</v>
      </c>
      <c r="AC52">
        <v>17.73</v>
      </c>
      <c r="AD52">
        <v>0</v>
      </c>
      <c r="AE52">
        <v>0</v>
      </c>
      <c r="AF52">
        <v>180.35</v>
      </c>
      <c r="AG52">
        <v>16.93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0.52</v>
      </c>
      <c r="AU52" t="s">
        <v>3</v>
      </c>
      <c r="AV52">
        <v>0</v>
      </c>
      <c r="AW52">
        <v>2</v>
      </c>
      <c r="AX52">
        <v>83377753</v>
      </c>
      <c r="AY52">
        <v>1</v>
      </c>
      <c r="AZ52">
        <v>0</v>
      </c>
      <c r="BA52">
        <v>140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ROUND(Y52*Source!I134*DO52,9)</f>
        <v>0</v>
      </c>
      <c r="CX52">
        <f>ROUND(Y52*Source!I134,9)</f>
        <v>0</v>
      </c>
      <c r="CY52">
        <f>AB52</f>
        <v>188.83</v>
      </c>
      <c r="CZ52">
        <f>AF52</f>
        <v>180.35</v>
      </c>
      <c r="DA52">
        <f>AJ52</f>
        <v>1</v>
      </c>
      <c r="DB52">
        <f t="shared" si="18"/>
        <v>93.78</v>
      </c>
      <c r="DC52">
        <f t="shared" si="19"/>
        <v>8.8000000000000007</v>
      </c>
      <c r="DD52" t="s">
        <v>3</v>
      </c>
      <c r="DE52" t="s">
        <v>3</v>
      </c>
      <c r="DF52">
        <f t="shared" si="14"/>
        <v>0</v>
      </c>
      <c r="DG52">
        <f t="shared" si="20"/>
        <v>0</v>
      </c>
      <c r="DH52">
        <f t="shared" si="21"/>
        <v>0</v>
      </c>
      <c r="DI52">
        <f t="shared" si="1"/>
        <v>0</v>
      </c>
      <c r="DJ52">
        <f>DG52</f>
        <v>0</v>
      </c>
      <c r="DK52">
        <v>0</v>
      </c>
      <c r="DL52" t="s">
        <v>519</v>
      </c>
      <c r="DM52">
        <v>0</v>
      </c>
      <c r="DN52" t="s">
        <v>514</v>
      </c>
      <c r="DO52">
        <v>16.93</v>
      </c>
    </row>
    <row r="53" spans="1:119" x14ac:dyDescent="0.2">
      <c r="A53">
        <f>ROW(Source!A134)</f>
        <v>134</v>
      </c>
      <c r="B53">
        <v>83377241</v>
      </c>
      <c r="C53">
        <v>83377731</v>
      </c>
      <c r="D53">
        <v>81562276</v>
      </c>
      <c r="E53">
        <v>1</v>
      </c>
      <c r="F53">
        <v>1</v>
      </c>
      <c r="G53">
        <v>1079</v>
      </c>
      <c r="H53">
        <v>3</v>
      </c>
      <c r="I53" t="s">
        <v>550</v>
      </c>
      <c r="J53" t="s">
        <v>551</v>
      </c>
      <c r="K53" t="s">
        <v>552</v>
      </c>
      <c r="L53">
        <v>1339</v>
      </c>
      <c r="N53">
        <v>1007</v>
      </c>
      <c r="O53" t="s">
        <v>67</v>
      </c>
      <c r="P53" t="s">
        <v>67</v>
      </c>
      <c r="Q53">
        <v>1</v>
      </c>
      <c r="W53">
        <v>0</v>
      </c>
      <c r="X53">
        <v>-159086685</v>
      </c>
      <c r="Y53">
        <f t="shared" si="17"/>
        <v>5</v>
      </c>
      <c r="AA53">
        <v>7.08</v>
      </c>
      <c r="AB53">
        <v>0</v>
      </c>
      <c r="AC53">
        <v>0</v>
      </c>
      <c r="AD53">
        <v>0</v>
      </c>
      <c r="AE53">
        <v>7.07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5</v>
      </c>
      <c r="AU53" t="s">
        <v>3</v>
      </c>
      <c r="AV53">
        <v>0</v>
      </c>
      <c r="AW53">
        <v>2</v>
      </c>
      <c r="AX53">
        <v>83377754</v>
      </c>
      <c r="AY53">
        <v>1</v>
      </c>
      <c r="AZ53">
        <v>0</v>
      </c>
      <c r="BA53">
        <v>141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ROUND(Y53*Source!I134,9)</f>
        <v>0</v>
      </c>
      <c r="CY53">
        <f>AA53</f>
        <v>7.08</v>
      </c>
      <c r="CZ53">
        <f>AE53</f>
        <v>7.07</v>
      </c>
      <c r="DA53">
        <f>AI53</f>
        <v>1</v>
      </c>
      <c r="DB53">
        <f t="shared" si="18"/>
        <v>35.35</v>
      </c>
      <c r="DC53">
        <f t="shared" si="19"/>
        <v>0</v>
      </c>
      <c r="DD53" t="s">
        <v>3</v>
      </c>
      <c r="DE53" t="s">
        <v>3</v>
      </c>
      <c r="DF53">
        <f t="shared" si="14"/>
        <v>0</v>
      </c>
      <c r="DG53">
        <f t="shared" si="20"/>
        <v>0</v>
      </c>
      <c r="DH53">
        <f t="shared" si="21"/>
        <v>0</v>
      </c>
      <c r="DI53">
        <f t="shared" si="1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ROW(Source!A134)</f>
        <v>134</v>
      </c>
      <c r="B54">
        <v>83377241</v>
      </c>
      <c r="C54">
        <v>83377731</v>
      </c>
      <c r="D54">
        <v>80597459</v>
      </c>
      <c r="E54">
        <v>1</v>
      </c>
      <c r="F54">
        <v>1</v>
      </c>
      <c r="G54">
        <v>1079</v>
      </c>
      <c r="H54">
        <v>3</v>
      </c>
      <c r="I54" t="s">
        <v>65</v>
      </c>
      <c r="J54" t="s">
        <v>553</v>
      </c>
      <c r="K54" t="s">
        <v>66</v>
      </c>
      <c r="L54">
        <v>1339</v>
      </c>
      <c r="N54">
        <v>1007</v>
      </c>
      <c r="O54" t="s">
        <v>67</v>
      </c>
      <c r="P54" t="s">
        <v>67</v>
      </c>
      <c r="Q54">
        <v>1</v>
      </c>
      <c r="W54">
        <v>0</v>
      </c>
      <c r="X54">
        <v>-1325330269</v>
      </c>
      <c r="Y54">
        <f t="shared" si="17"/>
        <v>110</v>
      </c>
      <c r="AA54">
        <v>100.1</v>
      </c>
      <c r="AB54">
        <v>0</v>
      </c>
      <c r="AC54">
        <v>0</v>
      </c>
      <c r="AD54">
        <v>0</v>
      </c>
      <c r="AE54">
        <v>99.9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110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ROUND(Y54*Source!I134,9)</f>
        <v>0</v>
      </c>
      <c r="CY54">
        <f>AA54</f>
        <v>100.1</v>
      </c>
      <c r="CZ54">
        <f>AE54</f>
        <v>99.9</v>
      </c>
      <c r="DA54">
        <f>AI54</f>
        <v>1</v>
      </c>
      <c r="DB54">
        <f t="shared" si="18"/>
        <v>10989</v>
      </c>
      <c r="DC54">
        <f t="shared" si="19"/>
        <v>0</v>
      </c>
      <c r="DD54" t="s">
        <v>3</v>
      </c>
      <c r="DE54" t="s">
        <v>3</v>
      </c>
      <c r="DF54">
        <f t="shared" si="14"/>
        <v>0</v>
      </c>
      <c r="DG54">
        <f t="shared" si="20"/>
        <v>0</v>
      </c>
      <c r="DH54">
        <f t="shared" si="21"/>
        <v>0</v>
      </c>
      <c r="DI54">
        <f t="shared" si="1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ROW(Source!A135)</f>
        <v>135</v>
      </c>
      <c r="B55">
        <v>83377243</v>
      </c>
      <c r="C55">
        <v>83377731</v>
      </c>
      <c r="D55">
        <v>81523545</v>
      </c>
      <c r="E55">
        <v>1079</v>
      </c>
      <c r="F55">
        <v>1</v>
      </c>
      <c r="G55">
        <v>1079</v>
      </c>
      <c r="H55">
        <v>1</v>
      </c>
      <c r="I55" t="s">
        <v>512</v>
      </c>
      <c r="J55" t="s">
        <v>3</v>
      </c>
      <c r="K55" t="s">
        <v>513</v>
      </c>
      <c r="L55">
        <v>1191</v>
      </c>
      <c r="N55">
        <v>1013</v>
      </c>
      <c r="O55" t="s">
        <v>514</v>
      </c>
      <c r="P55" t="s">
        <v>514</v>
      </c>
      <c r="Q55">
        <v>1</v>
      </c>
      <c r="W55">
        <v>0</v>
      </c>
      <c r="X55">
        <v>476480486</v>
      </c>
      <c r="Y55">
        <f t="shared" si="17"/>
        <v>14.4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14.4</v>
      </c>
      <c r="AU55" t="s">
        <v>3</v>
      </c>
      <c r="AV55">
        <v>1</v>
      </c>
      <c r="AW55">
        <v>2</v>
      </c>
      <c r="AX55">
        <v>83377748</v>
      </c>
      <c r="AY55">
        <v>1</v>
      </c>
      <c r="AZ55">
        <v>0</v>
      </c>
      <c r="BA55">
        <v>143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ROUND(AT55*Source!I135*AH55*AL55,2)</f>
        <v>0</v>
      </c>
      <c r="CV55">
        <f>ROUND(Y55*Source!I135,9)</f>
        <v>0</v>
      </c>
      <c r="CW55">
        <v>0</v>
      </c>
      <c r="CX55">
        <f>ROUND(Y55*Source!I135,9)</f>
        <v>0</v>
      </c>
      <c r="CY55">
        <f>AD55</f>
        <v>0</v>
      </c>
      <c r="CZ55">
        <f>AH55</f>
        <v>0</v>
      </c>
      <c r="DA55">
        <f>AL55</f>
        <v>1</v>
      </c>
      <c r="DB55">
        <f t="shared" si="18"/>
        <v>0</v>
      </c>
      <c r="DC55">
        <f t="shared" si="19"/>
        <v>0</v>
      </c>
      <c r="DD55" t="s">
        <v>3</v>
      </c>
      <c r="DE55" t="s">
        <v>3</v>
      </c>
      <c r="DF55">
        <f t="shared" si="14"/>
        <v>0</v>
      </c>
      <c r="DG55">
        <f t="shared" si="20"/>
        <v>0</v>
      </c>
      <c r="DH55">
        <f t="shared" si="21"/>
        <v>0</v>
      </c>
      <c r="DI55">
        <f t="shared" si="1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ROW(Source!A135)</f>
        <v>135</v>
      </c>
      <c r="B56">
        <v>83377243</v>
      </c>
      <c r="C56">
        <v>83377731</v>
      </c>
      <c r="D56">
        <v>81593452</v>
      </c>
      <c r="E56">
        <v>1</v>
      </c>
      <c r="F56">
        <v>1</v>
      </c>
      <c r="G56">
        <v>1079</v>
      </c>
      <c r="H56">
        <v>2</v>
      </c>
      <c r="I56" t="s">
        <v>538</v>
      </c>
      <c r="J56" t="s">
        <v>539</v>
      </c>
      <c r="K56" t="s">
        <v>540</v>
      </c>
      <c r="L56">
        <v>1368</v>
      </c>
      <c r="N56">
        <v>1011</v>
      </c>
      <c r="O56" t="s">
        <v>518</v>
      </c>
      <c r="P56" t="s">
        <v>518</v>
      </c>
      <c r="Q56">
        <v>1</v>
      </c>
      <c r="W56">
        <v>0</v>
      </c>
      <c r="X56">
        <v>1169026014</v>
      </c>
      <c r="Y56">
        <f t="shared" si="17"/>
        <v>1.66</v>
      </c>
      <c r="AA56">
        <v>0</v>
      </c>
      <c r="AB56">
        <v>1908.52</v>
      </c>
      <c r="AC56">
        <v>735.58</v>
      </c>
      <c r="AD56">
        <v>0</v>
      </c>
      <c r="AE56">
        <v>0</v>
      </c>
      <c r="AF56">
        <v>120.32</v>
      </c>
      <c r="AG56">
        <v>12.62</v>
      </c>
      <c r="AH56">
        <v>0</v>
      </c>
      <c r="AI56">
        <v>1</v>
      </c>
      <c r="AJ56">
        <v>15.15</v>
      </c>
      <c r="AK56">
        <v>55.67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1.66</v>
      </c>
      <c r="AU56" t="s">
        <v>3</v>
      </c>
      <c r="AV56">
        <v>0</v>
      </c>
      <c r="AW56">
        <v>2</v>
      </c>
      <c r="AX56">
        <v>83377749</v>
      </c>
      <c r="AY56">
        <v>1</v>
      </c>
      <c r="AZ56">
        <v>0</v>
      </c>
      <c r="BA56">
        <v>144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ROUND(Y56*Source!I135*DO56,9)</f>
        <v>0</v>
      </c>
      <c r="CX56">
        <f>ROUND(Y56*Source!I135,9)</f>
        <v>0</v>
      </c>
      <c r="CY56">
        <f>AB56</f>
        <v>1908.52</v>
      </c>
      <c r="CZ56">
        <f>AF56</f>
        <v>120.32</v>
      </c>
      <c r="DA56">
        <f>AJ56</f>
        <v>15.15</v>
      </c>
      <c r="DB56">
        <f t="shared" si="18"/>
        <v>199.73</v>
      </c>
      <c r="DC56">
        <f t="shared" si="19"/>
        <v>20.95</v>
      </c>
      <c r="DD56" t="s">
        <v>3</v>
      </c>
      <c r="DE56" t="s">
        <v>3</v>
      </c>
      <c r="DF56">
        <f t="shared" si="14"/>
        <v>0</v>
      </c>
      <c r="DG56">
        <f>ROUND(ROUND(AF56*AJ56,2)*CX56,2)</f>
        <v>0</v>
      </c>
      <c r="DH56">
        <f>ROUND(ROUND(AG56*AK56,2)*CX56,2)</f>
        <v>0</v>
      </c>
      <c r="DI56">
        <f t="shared" si="1"/>
        <v>0</v>
      </c>
      <c r="DJ56">
        <f>DG56</f>
        <v>0</v>
      </c>
      <c r="DK56">
        <v>0</v>
      </c>
      <c r="DL56" t="s">
        <v>519</v>
      </c>
      <c r="DM56">
        <v>0</v>
      </c>
      <c r="DN56" t="s">
        <v>514</v>
      </c>
      <c r="DO56">
        <v>12.62</v>
      </c>
    </row>
    <row r="57" spans="1:119" x14ac:dyDescent="0.2">
      <c r="A57">
        <f>ROW(Source!A135)</f>
        <v>135</v>
      </c>
      <c r="B57">
        <v>83377243</v>
      </c>
      <c r="C57">
        <v>83377731</v>
      </c>
      <c r="D57">
        <v>81593712</v>
      </c>
      <c r="E57">
        <v>1</v>
      </c>
      <c r="F57">
        <v>1</v>
      </c>
      <c r="G57">
        <v>1079</v>
      </c>
      <c r="H57">
        <v>2</v>
      </c>
      <c r="I57" t="s">
        <v>541</v>
      </c>
      <c r="J57" t="s">
        <v>542</v>
      </c>
      <c r="K57" t="s">
        <v>543</v>
      </c>
      <c r="L57">
        <v>1368</v>
      </c>
      <c r="N57">
        <v>1011</v>
      </c>
      <c r="O57" t="s">
        <v>518</v>
      </c>
      <c r="P57" t="s">
        <v>518</v>
      </c>
      <c r="Q57">
        <v>1</v>
      </c>
      <c r="W57">
        <v>0</v>
      </c>
      <c r="X57">
        <v>1938785021</v>
      </c>
      <c r="Y57">
        <f t="shared" si="17"/>
        <v>1.66</v>
      </c>
      <c r="AA57">
        <v>0</v>
      </c>
      <c r="AB57">
        <v>3932.14</v>
      </c>
      <c r="AC57">
        <v>986.79</v>
      </c>
      <c r="AD57">
        <v>0</v>
      </c>
      <c r="AE57">
        <v>0</v>
      </c>
      <c r="AF57">
        <v>281.32</v>
      </c>
      <c r="AG57">
        <v>16.93</v>
      </c>
      <c r="AH57">
        <v>0</v>
      </c>
      <c r="AI57">
        <v>1</v>
      </c>
      <c r="AJ57">
        <v>13.35</v>
      </c>
      <c r="AK57">
        <v>55.67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1.66</v>
      </c>
      <c r="AU57" t="s">
        <v>3</v>
      </c>
      <c r="AV57">
        <v>0</v>
      </c>
      <c r="AW57">
        <v>2</v>
      </c>
      <c r="AX57">
        <v>83377750</v>
      </c>
      <c r="AY57">
        <v>1</v>
      </c>
      <c r="AZ57">
        <v>0</v>
      </c>
      <c r="BA57">
        <v>145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ROUND(Y57*Source!I135*DO57,9)</f>
        <v>0</v>
      </c>
      <c r="CX57">
        <f>ROUND(Y57*Source!I135,9)</f>
        <v>0</v>
      </c>
      <c r="CY57">
        <f>AB57</f>
        <v>3932.14</v>
      </c>
      <c r="CZ57">
        <f>AF57</f>
        <v>281.32</v>
      </c>
      <c r="DA57">
        <f>AJ57</f>
        <v>13.35</v>
      </c>
      <c r="DB57">
        <f t="shared" si="18"/>
        <v>466.99</v>
      </c>
      <c r="DC57">
        <f t="shared" si="19"/>
        <v>28.1</v>
      </c>
      <c r="DD57" t="s">
        <v>3</v>
      </c>
      <c r="DE57" t="s">
        <v>3</v>
      </c>
      <c r="DF57">
        <f t="shared" si="14"/>
        <v>0</v>
      </c>
      <c r="DG57">
        <f>ROUND(ROUND(AF57*AJ57,2)*CX57,2)</f>
        <v>0</v>
      </c>
      <c r="DH57">
        <f>ROUND(ROUND(AG57*AK57,2)*CX57,2)</f>
        <v>0</v>
      </c>
      <c r="DI57">
        <f t="shared" si="1"/>
        <v>0</v>
      </c>
      <c r="DJ57">
        <f>DG57</f>
        <v>0</v>
      </c>
      <c r="DK57">
        <v>0</v>
      </c>
      <c r="DL57" t="s">
        <v>519</v>
      </c>
      <c r="DM57">
        <v>0</v>
      </c>
      <c r="DN57" t="s">
        <v>514</v>
      </c>
      <c r="DO57">
        <v>16.93</v>
      </c>
    </row>
    <row r="58" spans="1:119" x14ac:dyDescent="0.2">
      <c r="A58">
        <f>ROW(Source!A135)</f>
        <v>135</v>
      </c>
      <c r="B58">
        <v>83377243</v>
      </c>
      <c r="C58">
        <v>83377731</v>
      </c>
      <c r="D58">
        <v>81593648</v>
      </c>
      <c r="E58">
        <v>1</v>
      </c>
      <c r="F58">
        <v>1</v>
      </c>
      <c r="G58">
        <v>1079</v>
      </c>
      <c r="H58">
        <v>2</v>
      </c>
      <c r="I58" t="s">
        <v>544</v>
      </c>
      <c r="J58" t="s">
        <v>545</v>
      </c>
      <c r="K58" t="s">
        <v>546</v>
      </c>
      <c r="L58">
        <v>1368</v>
      </c>
      <c r="N58">
        <v>1011</v>
      </c>
      <c r="O58" t="s">
        <v>518</v>
      </c>
      <c r="P58" t="s">
        <v>518</v>
      </c>
      <c r="Q58">
        <v>1</v>
      </c>
      <c r="W58">
        <v>0</v>
      </c>
      <c r="X58">
        <v>888903284</v>
      </c>
      <c r="Y58">
        <f t="shared" si="17"/>
        <v>0.65</v>
      </c>
      <c r="AA58">
        <v>0</v>
      </c>
      <c r="AB58">
        <v>2084.15</v>
      </c>
      <c r="AC58">
        <v>735.58</v>
      </c>
      <c r="AD58">
        <v>0</v>
      </c>
      <c r="AE58">
        <v>0</v>
      </c>
      <c r="AF58">
        <v>140.38</v>
      </c>
      <c r="AG58">
        <v>12.62</v>
      </c>
      <c r="AH58">
        <v>0</v>
      </c>
      <c r="AI58">
        <v>1</v>
      </c>
      <c r="AJ58">
        <v>14.18</v>
      </c>
      <c r="AK58">
        <v>55.67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0.65</v>
      </c>
      <c r="AU58" t="s">
        <v>3</v>
      </c>
      <c r="AV58">
        <v>0</v>
      </c>
      <c r="AW58">
        <v>2</v>
      </c>
      <c r="AX58">
        <v>83377751</v>
      </c>
      <c r="AY58">
        <v>1</v>
      </c>
      <c r="AZ58">
        <v>0</v>
      </c>
      <c r="BA58">
        <v>146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ROUND(Y58*Source!I135*DO58,9)</f>
        <v>0</v>
      </c>
      <c r="CX58">
        <f>ROUND(Y58*Source!I135,9)</f>
        <v>0</v>
      </c>
      <c r="CY58">
        <f>AB58</f>
        <v>2084.15</v>
      </c>
      <c r="CZ58">
        <f>AF58</f>
        <v>140.38</v>
      </c>
      <c r="DA58">
        <f>AJ58</f>
        <v>14.18</v>
      </c>
      <c r="DB58">
        <f t="shared" si="18"/>
        <v>91.25</v>
      </c>
      <c r="DC58">
        <f t="shared" si="19"/>
        <v>8.1999999999999993</v>
      </c>
      <c r="DD58" t="s">
        <v>3</v>
      </c>
      <c r="DE58" t="s">
        <v>3</v>
      </c>
      <c r="DF58">
        <f t="shared" si="14"/>
        <v>0</v>
      </c>
      <c r="DG58">
        <f>ROUND(ROUND(AF58*AJ58,2)*CX58,2)</f>
        <v>0</v>
      </c>
      <c r="DH58">
        <f>ROUND(ROUND(AG58*AK58,2)*CX58,2)</f>
        <v>0</v>
      </c>
      <c r="DI58">
        <f t="shared" si="1"/>
        <v>0</v>
      </c>
      <c r="DJ58">
        <f>DG58</f>
        <v>0</v>
      </c>
      <c r="DK58">
        <v>0</v>
      </c>
      <c r="DL58" t="s">
        <v>519</v>
      </c>
      <c r="DM58">
        <v>0</v>
      </c>
      <c r="DN58" t="s">
        <v>514</v>
      </c>
      <c r="DO58">
        <v>12.62</v>
      </c>
    </row>
    <row r="59" spans="1:119" x14ac:dyDescent="0.2">
      <c r="A59">
        <f>ROW(Source!A135)</f>
        <v>135</v>
      </c>
      <c r="B59">
        <v>83377243</v>
      </c>
      <c r="C59">
        <v>83377731</v>
      </c>
      <c r="D59">
        <v>81593670</v>
      </c>
      <c r="E59">
        <v>1</v>
      </c>
      <c r="F59">
        <v>1</v>
      </c>
      <c r="G59">
        <v>1079</v>
      </c>
      <c r="H59">
        <v>2</v>
      </c>
      <c r="I59" t="s">
        <v>526</v>
      </c>
      <c r="J59" t="s">
        <v>527</v>
      </c>
      <c r="K59" t="s">
        <v>528</v>
      </c>
      <c r="L59">
        <v>1368</v>
      </c>
      <c r="N59">
        <v>1011</v>
      </c>
      <c r="O59" t="s">
        <v>518</v>
      </c>
      <c r="P59" t="s">
        <v>518</v>
      </c>
      <c r="Q59">
        <v>1</v>
      </c>
      <c r="W59">
        <v>0</v>
      </c>
      <c r="X59">
        <v>-1236807060</v>
      </c>
      <c r="Y59">
        <f t="shared" si="17"/>
        <v>1.55</v>
      </c>
      <c r="AA59">
        <v>0</v>
      </c>
      <c r="AB59">
        <v>3324.05</v>
      </c>
      <c r="AC59">
        <v>1085.29</v>
      </c>
      <c r="AD59">
        <v>0</v>
      </c>
      <c r="AE59">
        <v>0</v>
      </c>
      <c r="AF59">
        <v>219.56</v>
      </c>
      <c r="AG59">
        <v>18.62</v>
      </c>
      <c r="AH59">
        <v>0</v>
      </c>
      <c r="AI59">
        <v>1</v>
      </c>
      <c r="AJ59">
        <v>14.46</v>
      </c>
      <c r="AK59">
        <v>55.67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1.55</v>
      </c>
      <c r="AU59" t="s">
        <v>3</v>
      </c>
      <c r="AV59">
        <v>0</v>
      </c>
      <c r="AW59">
        <v>2</v>
      </c>
      <c r="AX59">
        <v>83377752</v>
      </c>
      <c r="AY59">
        <v>1</v>
      </c>
      <c r="AZ59">
        <v>0</v>
      </c>
      <c r="BA59">
        <v>147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ROUND(Y59*Source!I135*DO59,9)</f>
        <v>0</v>
      </c>
      <c r="CX59">
        <f>ROUND(Y59*Source!I135,9)</f>
        <v>0</v>
      </c>
      <c r="CY59">
        <f>AB59</f>
        <v>3324.05</v>
      </c>
      <c r="CZ59">
        <f>AF59</f>
        <v>219.56</v>
      </c>
      <c r="DA59">
        <f>AJ59</f>
        <v>14.46</v>
      </c>
      <c r="DB59">
        <f t="shared" si="18"/>
        <v>340.32</v>
      </c>
      <c r="DC59">
        <f t="shared" si="19"/>
        <v>28.86</v>
      </c>
      <c r="DD59" t="s">
        <v>3</v>
      </c>
      <c r="DE59" t="s">
        <v>3</v>
      </c>
      <c r="DF59">
        <f t="shared" si="14"/>
        <v>0</v>
      </c>
      <c r="DG59">
        <f>ROUND(ROUND(AF59*AJ59,2)*CX59,2)</f>
        <v>0</v>
      </c>
      <c r="DH59">
        <f>ROUND(ROUND(AG59*AK59,2)*CX59,2)</f>
        <v>0</v>
      </c>
      <c r="DI59">
        <f t="shared" si="1"/>
        <v>0</v>
      </c>
      <c r="DJ59">
        <f>DG59</f>
        <v>0</v>
      </c>
      <c r="DK59">
        <v>0</v>
      </c>
      <c r="DL59" t="s">
        <v>519</v>
      </c>
      <c r="DM59">
        <v>0</v>
      </c>
      <c r="DN59" t="s">
        <v>514</v>
      </c>
      <c r="DO59">
        <v>18.62</v>
      </c>
    </row>
    <row r="60" spans="1:119" x14ac:dyDescent="0.2">
      <c r="A60">
        <f>ROW(Source!A135)</f>
        <v>135</v>
      </c>
      <c r="B60">
        <v>83377243</v>
      </c>
      <c r="C60">
        <v>83377731</v>
      </c>
      <c r="D60">
        <v>81593642</v>
      </c>
      <c r="E60">
        <v>1</v>
      </c>
      <c r="F60">
        <v>1</v>
      </c>
      <c r="G60">
        <v>1079</v>
      </c>
      <c r="H60">
        <v>2</v>
      </c>
      <c r="I60" t="s">
        <v>547</v>
      </c>
      <c r="J60" t="s">
        <v>548</v>
      </c>
      <c r="K60" t="s">
        <v>549</v>
      </c>
      <c r="L60">
        <v>1368</v>
      </c>
      <c r="N60">
        <v>1011</v>
      </c>
      <c r="O60" t="s">
        <v>518</v>
      </c>
      <c r="P60" t="s">
        <v>518</v>
      </c>
      <c r="Q60">
        <v>1</v>
      </c>
      <c r="W60">
        <v>0</v>
      </c>
      <c r="X60">
        <v>-1259854431</v>
      </c>
      <c r="Y60">
        <f t="shared" si="17"/>
        <v>0.52</v>
      </c>
      <c r="AA60">
        <v>0</v>
      </c>
      <c r="AB60">
        <v>2826.73</v>
      </c>
      <c r="AC60">
        <v>986.79</v>
      </c>
      <c r="AD60">
        <v>0</v>
      </c>
      <c r="AE60">
        <v>0</v>
      </c>
      <c r="AF60">
        <v>180.35</v>
      </c>
      <c r="AG60">
        <v>16.93</v>
      </c>
      <c r="AH60">
        <v>0</v>
      </c>
      <c r="AI60">
        <v>1</v>
      </c>
      <c r="AJ60">
        <v>14.97</v>
      </c>
      <c r="AK60">
        <v>55.67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0.52</v>
      </c>
      <c r="AU60" t="s">
        <v>3</v>
      </c>
      <c r="AV60">
        <v>0</v>
      </c>
      <c r="AW60">
        <v>2</v>
      </c>
      <c r="AX60">
        <v>83377753</v>
      </c>
      <c r="AY60">
        <v>1</v>
      </c>
      <c r="AZ60">
        <v>0</v>
      </c>
      <c r="BA60">
        <v>148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ROUND(Y60*Source!I135*DO60,9)</f>
        <v>0</v>
      </c>
      <c r="CX60">
        <f>ROUND(Y60*Source!I135,9)</f>
        <v>0</v>
      </c>
      <c r="CY60">
        <f>AB60</f>
        <v>2826.73</v>
      </c>
      <c r="CZ60">
        <f>AF60</f>
        <v>180.35</v>
      </c>
      <c r="DA60">
        <f>AJ60</f>
        <v>14.97</v>
      </c>
      <c r="DB60">
        <f t="shared" si="18"/>
        <v>93.78</v>
      </c>
      <c r="DC60">
        <f t="shared" si="19"/>
        <v>8.8000000000000007</v>
      </c>
      <c r="DD60" t="s">
        <v>3</v>
      </c>
      <c r="DE60" t="s">
        <v>3</v>
      </c>
      <c r="DF60">
        <f t="shared" si="14"/>
        <v>0</v>
      </c>
      <c r="DG60">
        <f>ROUND(ROUND(AF60*AJ60,2)*CX60,2)</f>
        <v>0</v>
      </c>
      <c r="DH60">
        <f>ROUND(ROUND(AG60*AK60,2)*CX60,2)</f>
        <v>0</v>
      </c>
      <c r="DI60">
        <f t="shared" si="1"/>
        <v>0</v>
      </c>
      <c r="DJ60">
        <f>DG60</f>
        <v>0</v>
      </c>
      <c r="DK60">
        <v>0</v>
      </c>
      <c r="DL60" t="s">
        <v>519</v>
      </c>
      <c r="DM60">
        <v>0</v>
      </c>
      <c r="DN60" t="s">
        <v>514</v>
      </c>
      <c r="DO60">
        <v>16.93</v>
      </c>
    </row>
    <row r="61" spans="1:119" x14ac:dyDescent="0.2">
      <c r="A61">
        <f>ROW(Source!A135)</f>
        <v>135</v>
      </c>
      <c r="B61">
        <v>83377243</v>
      </c>
      <c r="C61">
        <v>83377731</v>
      </c>
      <c r="D61">
        <v>81562276</v>
      </c>
      <c r="E61">
        <v>1</v>
      </c>
      <c r="F61">
        <v>1</v>
      </c>
      <c r="G61">
        <v>1079</v>
      </c>
      <c r="H61">
        <v>3</v>
      </c>
      <c r="I61" t="s">
        <v>550</v>
      </c>
      <c r="J61" t="s">
        <v>551</v>
      </c>
      <c r="K61" t="s">
        <v>552</v>
      </c>
      <c r="L61">
        <v>1339</v>
      </c>
      <c r="N61">
        <v>1007</v>
      </c>
      <c r="O61" t="s">
        <v>67</v>
      </c>
      <c r="P61" t="s">
        <v>67</v>
      </c>
      <c r="Q61">
        <v>1</v>
      </c>
      <c r="W61">
        <v>0</v>
      </c>
      <c r="X61">
        <v>-159086685</v>
      </c>
      <c r="Y61">
        <f t="shared" si="17"/>
        <v>5</v>
      </c>
      <c r="AA61">
        <v>54.9</v>
      </c>
      <c r="AB61">
        <v>0</v>
      </c>
      <c r="AC61">
        <v>0</v>
      </c>
      <c r="AD61">
        <v>0</v>
      </c>
      <c r="AE61">
        <v>7.07</v>
      </c>
      <c r="AF61">
        <v>0</v>
      </c>
      <c r="AG61">
        <v>0</v>
      </c>
      <c r="AH61">
        <v>0</v>
      </c>
      <c r="AI61">
        <v>7.75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</v>
      </c>
      <c r="AU61" t="s">
        <v>3</v>
      </c>
      <c r="AV61">
        <v>0</v>
      </c>
      <c r="AW61">
        <v>2</v>
      </c>
      <c r="AX61">
        <v>83377754</v>
      </c>
      <c r="AY61">
        <v>1</v>
      </c>
      <c r="AZ61">
        <v>0</v>
      </c>
      <c r="BA61">
        <v>149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ROUND(Y61*Source!I135,9)</f>
        <v>0</v>
      </c>
      <c r="CY61">
        <f t="shared" ref="CY61:CY78" si="22">AA61</f>
        <v>54.9</v>
      </c>
      <c r="CZ61">
        <f t="shared" ref="CZ61:CZ78" si="23">AE61</f>
        <v>7.07</v>
      </c>
      <c r="DA61">
        <f t="shared" ref="DA61:DA78" si="24">AI61</f>
        <v>7.75</v>
      </c>
      <c r="DB61">
        <f t="shared" si="18"/>
        <v>35.35</v>
      </c>
      <c r="DC61">
        <f t="shared" si="19"/>
        <v>0</v>
      </c>
      <c r="DD61" t="s">
        <v>3</v>
      </c>
      <c r="DE61" t="s">
        <v>3</v>
      </c>
      <c r="DF61">
        <f>ROUND(ROUND(AE61*AI61,2)*CX61,2)</f>
        <v>0</v>
      </c>
      <c r="DG61">
        <f t="shared" ref="DG61:DG88" si="25">ROUND(ROUND(AF61,2)*CX61,2)</f>
        <v>0</v>
      </c>
      <c r="DH61">
        <f t="shared" ref="DH61:DH88" si="26">ROUND(ROUND(AG61,2)*CX61,2)</f>
        <v>0</v>
      </c>
      <c r="DI61">
        <f t="shared" si="1"/>
        <v>0</v>
      </c>
      <c r="DJ61">
        <f t="shared" ref="DJ61:DJ78" si="27">DF61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ROW(Source!A135)</f>
        <v>135</v>
      </c>
      <c r="B62">
        <v>83377243</v>
      </c>
      <c r="C62">
        <v>83377731</v>
      </c>
      <c r="D62">
        <v>80597459</v>
      </c>
      <c r="E62">
        <v>1</v>
      </c>
      <c r="F62">
        <v>1</v>
      </c>
      <c r="G62">
        <v>1079</v>
      </c>
      <c r="H62">
        <v>3</v>
      </c>
      <c r="I62" t="s">
        <v>65</v>
      </c>
      <c r="J62" t="s">
        <v>553</v>
      </c>
      <c r="K62" t="s">
        <v>66</v>
      </c>
      <c r="L62">
        <v>1339</v>
      </c>
      <c r="N62">
        <v>1007</v>
      </c>
      <c r="O62" t="s">
        <v>67</v>
      </c>
      <c r="P62" t="s">
        <v>67</v>
      </c>
      <c r="Q62">
        <v>1</v>
      </c>
      <c r="W62">
        <v>0</v>
      </c>
      <c r="X62">
        <v>-1325330269</v>
      </c>
      <c r="Y62">
        <f t="shared" si="17"/>
        <v>110</v>
      </c>
      <c r="AA62">
        <v>978.98</v>
      </c>
      <c r="AB62">
        <v>0</v>
      </c>
      <c r="AC62">
        <v>0</v>
      </c>
      <c r="AD62">
        <v>0</v>
      </c>
      <c r="AE62">
        <v>99.9</v>
      </c>
      <c r="AF62">
        <v>0</v>
      </c>
      <c r="AG62">
        <v>0</v>
      </c>
      <c r="AH62">
        <v>0</v>
      </c>
      <c r="AI62">
        <v>9.7799999999999994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110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ROUND(Y62*Source!I135,9)</f>
        <v>0</v>
      </c>
      <c r="CY62">
        <f t="shared" si="22"/>
        <v>978.98</v>
      </c>
      <c r="CZ62">
        <f t="shared" si="23"/>
        <v>99.9</v>
      </c>
      <c r="DA62">
        <f t="shared" si="24"/>
        <v>9.7799999999999994</v>
      </c>
      <c r="DB62">
        <f t="shared" si="18"/>
        <v>10989</v>
      </c>
      <c r="DC62">
        <f t="shared" si="19"/>
        <v>0</v>
      </c>
      <c r="DD62" t="s">
        <v>3</v>
      </c>
      <c r="DE62" t="s">
        <v>3</v>
      </c>
      <c r="DF62">
        <f>ROUND(ROUND(AE62*AI62,2)*CX62,2)</f>
        <v>0</v>
      </c>
      <c r="DG62">
        <f t="shared" si="25"/>
        <v>0</v>
      </c>
      <c r="DH62">
        <f t="shared" si="26"/>
        <v>0</v>
      </c>
      <c r="DI62">
        <f t="shared" si="1"/>
        <v>0</v>
      </c>
      <c r="DJ62">
        <f t="shared" si="27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ROW(Source!A138)</f>
        <v>138</v>
      </c>
      <c r="B63">
        <v>83377241</v>
      </c>
      <c r="C63">
        <v>83377757</v>
      </c>
      <c r="D63">
        <v>80604213</v>
      </c>
      <c r="E63">
        <v>1</v>
      </c>
      <c r="F63">
        <v>1</v>
      </c>
      <c r="G63">
        <v>1079</v>
      </c>
      <c r="H63">
        <v>3</v>
      </c>
      <c r="I63" t="s">
        <v>172</v>
      </c>
      <c r="J63" t="s">
        <v>554</v>
      </c>
      <c r="K63" t="s">
        <v>173</v>
      </c>
      <c r="L63">
        <v>1339</v>
      </c>
      <c r="N63">
        <v>1007</v>
      </c>
      <c r="O63" t="s">
        <v>67</v>
      </c>
      <c r="P63" t="s">
        <v>67</v>
      </c>
      <c r="Q63">
        <v>1</v>
      </c>
      <c r="W63">
        <v>0</v>
      </c>
      <c r="X63">
        <v>1833229142</v>
      </c>
      <c r="Y63">
        <f t="shared" si="17"/>
        <v>162</v>
      </c>
      <c r="AA63">
        <v>502.63</v>
      </c>
      <c r="AB63">
        <v>0</v>
      </c>
      <c r="AC63">
        <v>0</v>
      </c>
      <c r="AD63">
        <v>0</v>
      </c>
      <c r="AE63">
        <v>501.63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162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ROUND(Y63*Source!I138,9)</f>
        <v>0</v>
      </c>
      <c r="CY63">
        <f t="shared" si="22"/>
        <v>502.63</v>
      </c>
      <c r="CZ63">
        <f t="shared" si="23"/>
        <v>501.63</v>
      </c>
      <c r="DA63">
        <f t="shared" si="24"/>
        <v>1</v>
      </c>
      <c r="DB63">
        <f t="shared" si="18"/>
        <v>81264.06</v>
      </c>
      <c r="DC63">
        <f t="shared" si="19"/>
        <v>0</v>
      </c>
      <c r="DD63" t="s">
        <v>3</v>
      </c>
      <c r="DE63" t="s">
        <v>3</v>
      </c>
      <c r="DF63">
        <f>ROUND(ROUND(AE63,2)*CX63,2)</f>
        <v>0</v>
      </c>
      <c r="DG63">
        <f t="shared" si="25"/>
        <v>0</v>
      </c>
      <c r="DH63">
        <f t="shared" si="26"/>
        <v>0</v>
      </c>
      <c r="DI63">
        <f t="shared" si="1"/>
        <v>0</v>
      </c>
      <c r="DJ63">
        <f t="shared" si="27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ROW(Source!A139)</f>
        <v>139</v>
      </c>
      <c r="B64">
        <v>83377243</v>
      </c>
      <c r="C64">
        <v>83377757</v>
      </c>
      <c r="D64">
        <v>80604213</v>
      </c>
      <c r="E64">
        <v>1</v>
      </c>
      <c r="F64">
        <v>1</v>
      </c>
      <c r="G64">
        <v>1079</v>
      </c>
      <c r="H64">
        <v>3</v>
      </c>
      <c r="I64" t="s">
        <v>172</v>
      </c>
      <c r="J64" t="s">
        <v>554</v>
      </c>
      <c r="K64" t="s">
        <v>173</v>
      </c>
      <c r="L64">
        <v>1339</v>
      </c>
      <c r="N64">
        <v>1007</v>
      </c>
      <c r="O64" t="s">
        <v>67</v>
      </c>
      <c r="P64" t="s">
        <v>67</v>
      </c>
      <c r="Q64">
        <v>1</v>
      </c>
      <c r="W64">
        <v>0</v>
      </c>
      <c r="X64">
        <v>1833229142</v>
      </c>
      <c r="Y64">
        <f t="shared" si="17"/>
        <v>162</v>
      </c>
      <c r="AA64">
        <v>6363.34</v>
      </c>
      <c r="AB64">
        <v>0</v>
      </c>
      <c r="AC64">
        <v>0</v>
      </c>
      <c r="AD64">
        <v>0</v>
      </c>
      <c r="AE64">
        <v>501.63</v>
      </c>
      <c r="AF64">
        <v>0</v>
      </c>
      <c r="AG64">
        <v>0</v>
      </c>
      <c r="AH64">
        <v>0</v>
      </c>
      <c r="AI64">
        <v>12.66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0</v>
      </c>
      <c r="AR64">
        <v>0</v>
      </c>
      <c r="AS64" t="s">
        <v>3</v>
      </c>
      <c r="AT64">
        <v>162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ROUND(Y64*Source!I139,9)</f>
        <v>0</v>
      </c>
      <c r="CY64">
        <f t="shared" si="22"/>
        <v>6363.34</v>
      </c>
      <c r="CZ64">
        <f t="shared" si="23"/>
        <v>501.63</v>
      </c>
      <c r="DA64">
        <f t="shared" si="24"/>
        <v>12.66</v>
      </c>
      <c r="DB64">
        <f t="shared" si="18"/>
        <v>81264.06</v>
      </c>
      <c r="DC64">
        <f t="shared" si="19"/>
        <v>0</v>
      </c>
      <c r="DD64" t="s">
        <v>3</v>
      </c>
      <c r="DE64" t="s">
        <v>3</v>
      </c>
      <c r="DF64">
        <f>ROUND(ROUND(AE64*AI64,2)*CX64,2)</f>
        <v>0</v>
      </c>
      <c r="DG64">
        <f t="shared" si="25"/>
        <v>0</v>
      </c>
      <c r="DH64">
        <f t="shared" si="26"/>
        <v>0</v>
      </c>
      <c r="DI64">
        <f t="shared" si="1"/>
        <v>0</v>
      </c>
      <c r="DJ64">
        <f t="shared" si="27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ROW(Source!A142)</f>
        <v>142</v>
      </c>
      <c r="B65">
        <v>83377241</v>
      </c>
      <c r="C65">
        <v>83377784</v>
      </c>
      <c r="D65">
        <v>80604213</v>
      </c>
      <c r="E65">
        <v>1</v>
      </c>
      <c r="F65">
        <v>1</v>
      </c>
      <c r="G65">
        <v>1079</v>
      </c>
      <c r="H65">
        <v>3</v>
      </c>
      <c r="I65" t="s">
        <v>172</v>
      </c>
      <c r="J65" t="s">
        <v>554</v>
      </c>
      <c r="K65" t="s">
        <v>173</v>
      </c>
      <c r="L65">
        <v>1339</v>
      </c>
      <c r="N65">
        <v>1007</v>
      </c>
      <c r="O65" t="s">
        <v>67</v>
      </c>
      <c r="P65" t="s">
        <v>67</v>
      </c>
      <c r="Q65">
        <v>1</v>
      </c>
      <c r="W65">
        <v>0</v>
      </c>
      <c r="X65">
        <v>1833229142</v>
      </c>
      <c r="Y65">
        <f t="shared" si="17"/>
        <v>10.199999999999999</v>
      </c>
      <c r="AA65">
        <v>502.63</v>
      </c>
      <c r="AB65">
        <v>0</v>
      </c>
      <c r="AC65">
        <v>0</v>
      </c>
      <c r="AD65">
        <v>0</v>
      </c>
      <c r="AE65">
        <v>501.63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10.199999999999999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ROUND(Y65*Source!I142,9)</f>
        <v>0</v>
      </c>
      <c r="CY65">
        <f t="shared" si="22"/>
        <v>502.63</v>
      </c>
      <c r="CZ65">
        <f t="shared" si="23"/>
        <v>501.63</v>
      </c>
      <c r="DA65">
        <f t="shared" si="24"/>
        <v>1</v>
      </c>
      <c r="DB65">
        <f t="shared" si="18"/>
        <v>5116.63</v>
      </c>
      <c r="DC65">
        <f t="shared" si="19"/>
        <v>0</v>
      </c>
      <c r="DD65" t="s">
        <v>3</v>
      </c>
      <c r="DE65" t="s">
        <v>3</v>
      </c>
      <c r="DF65">
        <f>ROUND(ROUND(AE65,2)*CX65,2)</f>
        <v>0</v>
      </c>
      <c r="DG65">
        <f t="shared" si="25"/>
        <v>0</v>
      </c>
      <c r="DH65">
        <f t="shared" si="26"/>
        <v>0</v>
      </c>
      <c r="DI65">
        <f t="shared" ref="DI65:DI128" si="28">ROUND(ROUND(AH65,2)*CX65,2)</f>
        <v>0</v>
      </c>
      <c r="DJ65">
        <f t="shared" si="27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ROW(Source!A143)</f>
        <v>143</v>
      </c>
      <c r="B66">
        <v>83377243</v>
      </c>
      <c r="C66">
        <v>83377784</v>
      </c>
      <c r="D66">
        <v>80604213</v>
      </c>
      <c r="E66">
        <v>1</v>
      </c>
      <c r="F66">
        <v>1</v>
      </c>
      <c r="G66">
        <v>1079</v>
      </c>
      <c r="H66">
        <v>3</v>
      </c>
      <c r="I66" t="s">
        <v>172</v>
      </c>
      <c r="J66" t="s">
        <v>554</v>
      </c>
      <c r="K66" t="s">
        <v>173</v>
      </c>
      <c r="L66">
        <v>1339</v>
      </c>
      <c r="N66">
        <v>1007</v>
      </c>
      <c r="O66" t="s">
        <v>67</v>
      </c>
      <c r="P66" t="s">
        <v>67</v>
      </c>
      <c r="Q66">
        <v>1</v>
      </c>
      <c r="W66">
        <v>0</v>
      </c>
      <c r="X66">
        <v>1833229142</v>
      </c>
      <c r="Y66">
        <f t="shared" si="17"/>
        <v>10.199999999999999</v>
      </c>
      <c r="AA66">
        <v>6363.34</v>
      </c>
      <c r="AB66">
        <v>0</v>
      </c>
      <c r="AC66">
        <v>0</v>
      </c>
      <c r="AD66">
        <v>0</v>
      </c>
      <c r="AE66">
        <v>501.63</v>
      </c>
      <c r="AF66">
        <v>0</v>
      </c>
      <c r="AG66">
        <v>0</v>
      </c>
      <c r="AH66">
        <v>0</v>
      </c>
      <c r="AI66">
        <v>12.66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10.199999999999999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ROUND(Y66*Source!I143,9)</f>
        <v>0</v>
      </c>
      <c r="CY66">
        <f t="shared" si="22"/>
        <v>6363.34</v>
      </c>
      <c r="CZ66">
        <f t="shared" si="23"/>
        <v>501.63</v>
      </c>
      <c r="DA66">
        <f t="shared" si="24"/>
        <v>12.66</v>
      </c>
      <c r="DB66">
        <f t="shared" si="18"/>
        <v>5116.63</v>
      </c>
      <c r="DC66">
        <f t="shared" si="19"/>
        <v>0</v>
      </c>
      <c r="DD66" t="s">
        <v>3</v>
      </c>
      <c r="DE66" t="s">
        <v>3</v>
      </c>
      <c r="DF66">
        <f>ROUND(ROUND(AE66*AI66,2)*CX66,2)</f>
        <v>0</v>
      </c>
      <c r="DG66">
        <f t="shared" si="25"/>
        <v>0</v>
      </c>
      <c r="DH66">
        <f t="shared" si="26"/>
        <v>0</v>
      </c>
      <c r="DI66">
        <f t="shared" si="28"/>
        <v>0</v>
      </c>
      <c r="DJ66">
        <f t="shared" si="27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ROW(Source!A146)</f>
        <v>146</v>
      </c>
      <c r="B67">
        <v>83377241</v>
      </c>
      <c r="C67">
        <v>83377793</v>
      </c>
      <c r="D67">
        <v>80604562</v>
      </c>
      <c r="E67">
        <v>1</v>
      </c>
      <c r="F67">
        <v>1</v>
      </c>
      <c r="G67">
        <v>1079</v>
      </c>
      <c r="H67">
        <v>3</v>
      </c>
      <c r="I67" t="s">
        <v>182</v>
      </c>
      <c r="J67" t="s">
        <v>555</v>
      </c>
      <c r="K67" t="s">
        <v>183</v>
      </c>
      <c r="L67">
        <v>1348</v>
      </c>
      <c r="N67">
        <v>1009</v>
      </c>
      <c r="O67" t="s">
        <v>184</v>
      </c>
      <c r="P67" t="s">
        <v>184</v>
      </c>
      <c r="Q67">
        <v>1000</v>
      </c>
      <c r="W67">
        <v>0</v>
      </c>
      <c r="X67">
        <v>1111377697</v>
      </c>
      <c r="Y67">
        <f t="shared" si="17"/>
        <v>9.58</v>
      </c>
      <c r="AA67">
        <v>291.29000000000002</v>
      </c>
      <c r="AB67">
        <v>0</v>
      </c>
      <c r="AC67">
        <v>0</v>
      </c>
      <c r="AD67">
        <v>0</v>
      </c>
      <c r="AE67">
        <v>291.29000000000002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9.58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ROUND(Y67*Source!I146,9)</f>
        <v>0</v>
      </c>
      <c r="CY67">
        <f t="shared" si="22"/>
        <v>291.29000000000002</v>
      </c>
      <c r="CZ67">
        <f t="shared" si="23"/>
        <v>291.29000000000002</v>
      </c>
      <c r="DA67">
        <f t="shared" si="24"/>
        <v>1</v>
      </c>
      <c r="DB67">
        <f t="shared" si="18"/>
        <v>2790.56</v>
      </c>
      <c r="DC67">
        <f t="shared" si="19"/>
        <v>0</v>
      </c>
      <c r="DD67" t="s">
        <v>3</v>
      </c>
      <c r="DE67" t="s">
        <v>3</v>
      </c>
      <c r="DF67">
        <f>ROUND(ROUND(AE67,2)*CX67,2)</f>
        <v>0</v>
      </c>
      <c r="DG67">
        <f t="shared" si="25"/>
        <v>0</v>
      </c>
      <c r="DH67">
        <f t="shared" si="26"/>
        <v>0</v>
      </c>
      <c r="DI67">
        <f t="shared" si="28"/>
        <v>0</v>
      </c>
      <c r="DJ67">
        <f t="shared" si="27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ROW(Source!A147)</f>
        <v>147</v>
      </c>
      <c r="B68">
        <v>83377243</v>
      </c>
      <c r="C68">
        <v>83377793</v>
      </c>
      <c r="D68">
        <v>80604562</v>
      </c>
      <c r="E68">
        <v>1</v>
      </c>
      <c r="F68">
        <v>1</v>
      </c>
      <c r="G68">
        <v>1079</v>
      </c>
      <c r="H68">
        <v>3</v>
      </c>
      <c r="I68" t="s">
        <v>182</v>
      </c>
      <c r="J68" t="s">
        <v>555</v>
      </c>
      <c r="K68" t="s">
        <v>183</v>
      </c>
      <c r="L68">
        <v>1348</v>
      </c>
      <c r="N68">
        <v>1009</v>
      </c>
      <c r="O68" t="s">
        <v>184</v>
      </c>
      <c r="P68" t="s">
        <v>184</v>
      </c>
      <c r="Q68">
        <v>1000</v>
      </c>
      <c r="W68">
        <v>0</v>
      </c>
      <c r="X68">
        <v>1111377697</v>
      </c>
      <c r="Y68">
        <f t="shared" si="17"/>
        <v>9.58</v>
      </c>
      <c r="AA68">
        <v>4261.57</v>
      </c>
      <c r="AB68">
        <v>0</v>
      </c>
      <c r="AC68">
        <v>0</v>
      </c>
      <c r="AD68">
        <v>0</v>
      </c>
      <c r="AE68">
        <v>291.29000000000002</v>
      </c>
      <c r="AF68">
        <v>0</v>
      </c>
      <c r="AG68">
        <v>0</v>
      </c>
      <c r="AH68">
        <v>0</v>
      </c>
      <c r="AI68">
        <v>14.63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9.58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ROUND(Y68*Source!I147,9)</f>
        <v>0</v>
      </c>
      <c r="CY68">
        <f t="shared" si="22"/>
        <v>4261.57</v>
      </c>
      <c r="CZ68">
        <f t="shared" si="23"/>
        <v>291.29000000000002</v>
      </c>
      <c r="DA68">
        <f t="shared" si="24"/>
        <v>14.63</v>
      </c>
      <c r="DB68">
        <f t="shared" si="18"/>
        <v>2790.56</v>
      </c>
      <c r="DC68">
        <f t="shared" si="19"/>
        <v>0</v>
      </c>
      <c r="DD68" t="s">
        <v>3</v>
      </c>
      <c r="DE68" t="s">
        <v>3</v>
      </c>
      <c r="DF68">
        <f>ROUND(ROUND(AE68*AI68,2)*CX68,2)</f>
        <v>0</v>
      </c>
      <c r="DG68">
        <f t="shared" si="25"/>
        <v>0</v>
      </c>
      <c r="DH68">
        <f t="shared" si="26"/>
        <v>0</v>
      </c>
      <c r="DI68">
        <f t="shared" si="28"/>
        <v>0</v>
      </c>
      <c r="DJ68">
        <f t="shared" si="27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ROW(Source!A150)</f>
        <v>150</v>
      </c>
      <c r="B69">
        <v>83377241</v>
      </c>
      <c r="C69">
        <v>83377818</v>
      </c>
      <c r="D69">
        <v>80604562</v>
      </c>
      <c r="E69">
        <v>1</v>
      </c>
      <c r="F69">
        <v>1</v>
      </c>
      <c r="G69">
        <v>1079</v>
      </c>
      <c r="H69">
        <v>3</v>
      </c>
      <c r="I69" t="s">
        <v>182</v>
      </c>
      <c r="J69" t="s">
        <v>555</v>
      </c>
      <c r="K69" t="s">
        <v>183</v>
      </c>
      <c r="L69">
        <v>1348</v>
      </c>
      <c r="N69">
        <v>1009</v>
      </c>
      <c r="O69" t="s">
        <v>184</v>
      </c>
      <c r="P69" t="s">
        <v>184</v>
      </c>
      <c r="Q69">
        <v>1000</v>
      </c>
      <c r="W69">
        <v>0</v>
      </c>
      <c r="X69">
        <v>1111377697</v>
      </c>
      <c r="Y69">
        <f>(AT69*3)</f>
        <v>7.1999999999999993</v>
      </c>
      <c r="AA69">
        <v>291.29000000000002</v>
      </c>
      <c r="AB69">
        <v>0</v>
      </c>
      <c r="AC69">
        <v>0</v>
      </c>
      <c r="AD69">
        <v>0</v>
      </c>
      <c r="AE69">
        <v>291.29000000000002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2.4</v>
      </c>
      <c r="AU69" t="s">
        <v>189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ROUND(Y69*Source!I150,9)</f>
        <v>0</v>
      </c>
      <c r="CY69">
        <f t="shared" si="22"/>
        <v>291.29000000000002</v>
      </c>
      <c r="CZ69">
        <f t="shared" si="23"/>
        <v>291.29000000000002</v>
      </c>
      <c r="DA69">
        <f t="shared" si="24"/>
        <v>1</v>
      </c>
      <c r="DB69">
        <f>ROUND((ROUND(AT69*CZ69,2)*3),6)</f>
        <v>2097.3000000000002</v>
      </c>
      <c r="DC69">
        <f>ROUND((ROUND(AT69*AG69,2)*3),6)</f>
        <v>0</v>
      </c>
      <c r="DD69" t="s">
        <v>3</v>
      </c>
      <c r="DE69" t="s">
        <v>3</v>
      </c>
      <c r="DF69">
        <f>ROUND(ROUND(AE69,2)*CX69,2)</f>
        <v>0</v>
      </c>
      <c r="DG69">
        <f t="shared" si="25"/>
        <v>0</v>
      </c>
      <c r="DH69">
        <f t="shared" si="26"/>
        <v>0</v>
      </c>
      <c r="DI69">
        <f t="shared" si="28"/>
        <v>0</v>
      </c>
      <c r="DJ69">
        <f t="shared" si="27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ROW(Source!A151)</f>
        <v>151</v>
      </c>
      <c r="B70">
        <v>83377243</v>
      </c>
      <c r="C70">
        <v>83377818</v>
      </c>
      <c r="D70">
        <v>80604562</v>
      </c>
      <c r="E70">
        <v>1</v>
      </c>
      <c r="F70">
        <v>1</v>
      </c>
      <c r="G70">
        <v>1079</v>
      </c>
      <c r="H70">
        <v>3</v>
      </c>
      <c r="I70" t="s">
        <v>182</v>
      </c>
      <c r="J70" t="s">
        <v>555</v>
      </c>
      <c r="K70" t="s">
        <v>183</v>
      </c>
      <c r="L70">
        <v>1348</v>
      </c>
      <c r="N70">
        <v>1009</v>
      </c>
      <c r="O70" t="s">
        <v>184</v>
      </c>
      <c r="P70" t="s">
        <v>184</v>
      </c>
      <c r="Q70">
        <v>1000</v>
      </c>
      <c r="W70">
        <v>0</v>
      </c>
      <c r="X70">
        <v>1111377697</v>
      </c>
      <c r="Y70">
        <f>(AT70*3)</f>
        <v>7.1999999999999993</v>
      </c>
      <c r="AA70">
        <v>4261.57</v>
      </c>
      <c r="AB70">
        <v>0</v>
      </c>
      <c r="AC70">
        <v>0</v>
      </c>
      <c r="AD70">
        <v>0</v>
      </c>
      <c r="AE70">
        <v>291.29000000000002</v>
      </c>
      <c r="AF70">
        <v>0</v>
      </c>
      <c r="AG70">
        <v>0</v>
      </c>
      <c r="AH70">
        <v>0</v>
      </c>
      <c r="AI70">
        <v>14.63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2.4</v>
      </c>
      <c r="AU70" t="s">
        <v>189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ROUND(Y70*Source!I151,9)</f>
        <v>0</v>
      </c>
      <c r="CY70">
        <f t="shared" si="22"/>
        <v>4261.57</v>
      </c>
      <c r="CZ70">
        <f t="shared" si="23"/>
        <v>291.29000000000002</v>
      </c>
      <c r="DA70">
        <f t="shared" si="24"/>
        <v>14.63</v>
      </c>
      <c r="DB70">
        <f>ROUND((ROUND(AT70*CZ70,2)*3),6)</f>
        <v>2097.3000000000002</v>
      </c>
      <c r="DC70">
        <f>ROUND((ROUND(AT70*AG70,2)*3),6)</f>
        <v>0</v>
      </c>
      <c r="DD70" t="s">
        <v>3</v>
      </c>
      <c r="DE70" t="s">
        <v>3</v>
      </c>
      <c r="DF70">
        <f>ROUND(ROUND(AE70*AI70,2)*CX70,2)</f>
        <v>0</v>
      </c>
      <c r="DG70">
        <f t="shared" si="25"/>
        <v>0</v>
      </c>
      <c r="DH70">
        <f t="shared" si="26"/>
        <v>0</v>
      </c>
      <c r="DI70">
        <f t="shared" si="28"/>
        <v>0</v>
      </c>
      <c r="DJ70">
        <f t="shared" si="27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ROW(Source!A154)</f>
        <v>154</v>
      </c>
      <c r="B71">
        <v>83377241</v>
      </c>
      <c r="C71">
        <v>83377829</v>
      </c>
      <c r="D71">
        <v>80604562</v>
      </c>
      <c r="E71">
        <v>1</v>
      </c>
      <c r="F71">
        <v>1</v>
      </c>
      <c r="G71">
        <v>1079</v>
      </c>
      <c r="H71">
        <v>3</v>
      </c>
      <c r="I71" t="s">
        <v>182</v>
      </c>
      <c r="J71" t="s">
        <v>555</v>
      </c>
      <c r="K71" t="s">
        <v>183</v>
      </c>
      <c r="L71">
        <v>1348</v>
      </c>
      <c r="N71">
        <v>1009</v>
      </c>
      <c r="O71" t="s">
        <v>184</v>
      </c>
      <c r="P71" t="s">
        <v>184</v>
      </c>
      <c r="Q71">
        <v>1000</v>
      </c>
      <c r="W71">
        <v>0</v>
      </c>
      <c r="X71">
        <v>1111377697</v>
      </c>
      <c r="Y71">
        <f>AT71</f>
        <v>9.58</v>
      </c>
      <c r="AA71">
        <v>291.29000000000002</v>
      </c>
      <c r="AB71">
        <v>0</v>
      </c>
      <c r="AC71">
        <v>0</v>
      </c>
      <c r="AD71">
        <v>0</v>
      </c>
      <c r="AE71">
        <v>291.29000000000002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9.58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ROUND(Y71*Source!I154,9)</f>
        <v>0</v>
      </c>
      <c r="CY71">
        <f t="shared" si="22"/>
        <v>291.29000000000002</v>
      </c>
      <c r="CZ71">
        <f t="shared" si="23"/>
        <v>291.29000000000002</v>
      </c>
      <c r="DA71">
        <f t="shared" si="24"/>
        <v>1</v>
      </c>
      <c r="DB71">
        <f>ROUND(ROUND(AT71*CZ71,2),6)</f>
        <v>2790.56</v>
      </c>
      <c r="DC71">
        <f>ROUND(ROUND(AT71*AG71,2),6)</f>
        <v>0</v>
      </c>
      <c r="DD71" t="s">
        <v>3</v>
      </c>
      <c r="DE71" t="s">
        <v>3</v>
      </c>
      <c r="DF71">
        <f>ROUND(ROUND(AE71,2)*CX71,2)</f>
        <v>0</v>
      </c>
      <c r="DG71">
        <f t="shared" si="25"/>
        <v>0</v>
      </c>
      <c r="DH71">
        <f t="shared" si="26"/>
        <v>0</v>
      </c>
      <c r="DI71">
        <f t="shared" si="28"/>
        <v>0</v>
      </c>
      <c r="DJ71">
        <f t="shared" si="27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ROW(Source!A155)</f>
        <v>155</v>
      </c>
      <c r="B72">
        <v>83377243</v>
      </c>
      <c r="C72">
        <v>83377829</v>
      </c>
      <c r="D72">
        <v>80604562</v>
      </c>
      <c r="E72">
        <v>1</v>
      </c>
      <c r="F72">
        <v>1</v>
      </c>
      <c r="G72">
        <v>1079</v>
      </c>
      <c r="H72">
        <v>3</v>
      </c>
      <c r="I72" t="s">
        <v>182</v>
      </c>
      <c r="J72" t="s">
        <v>555</v>
      </c>
      <c r="K72" t="s">
        <v>183</v>
      </c>
      <c r="L72">
        <v>1348</v>
      </c>
      <c r="N72">
        <v>1009</v>
      </c>
      <c r="O72" t="s">
        <v>184</v>
      </c>
      <c r="P72" t="s">
        <v>184</v>
      </c>
      <c r="Q72">
        <v>1000</v>
      </c>
      <c r="W72">
        <v>0</v>
      </c>
      <c r="X72">
        <v>1111377697</v>
      </c>
      <c r="Y72">
        <f>AT72</f>
        <v>9.58</v>
      </c>
      <c r="AA72">
        <v>4261.57</v>
      </c>
      <c r="AB72">
        <v>0</v>
      </c>
      <c r="AC72">
        <v>0</v>
      </c>
      <c r="AD72">
        <v>0</v>
      </c>
      <c r="AE72">
        <v>291.29000000000002</v>
      </c>
      <c r="AF72">
        <v>0</v>
      </c>
      <c r="AG72">
        <v>0</v>
      </c>
      <c r="AH72">
        <v>0</v>
      </c>
      <c r="AI72">
        <v>14.63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9.58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ROUND(Y72*Source!I155,9)</f>
        <v>0</v>
      </c>
      <c r="CY72">
        <f t="shared" si="22"/>
        <v>4261.57</v>
      </c>
      <c r="CZ72">
        <f t="shared" si="23"/>
        <v>291.29000000000002</v>
      </c>
      <c r="DA72">
        <f t="shared" si="24"/>
        <v>14.63</v>
      </c>
      <c r="DB72">
        <f>ROUND(ROUND(AT72*CZ72,2),6)</f>
        <v>2790.56</v>
      </c>
      <c r="DC72">
        <f>ROUND(ROUND(AT72*AG72,2),6)</f>
        <v>0</v>
      </c>
      <c r="DD72" t="s">
        <v>3</v>
      </c>
      <c r="DE72" t="s">
        <v>3</v>
      </c>
      <c r="DF72">
        <f>ROUND(ROUND(AE72*AI72,2)*CX72,2)</f>
        <v>0</v>
      </c>
      <c r="DG72">
        <f t="shared" si="25"/>
        <v>0</v>
      </c>
      <c r="DH72">
        <f t="shared" si="26"/>
        <v>0</v>
      </c>
      <c r="DI72">
        <f t="shared" si="28"/>
        <v>0</v>
      </c>
      <c r="DJ72">
        <f t="shared" si="27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ROW(Source!A158)</f>
        <v>158</v>
      </c>
      <c r="B73">
        <v>83377241</v>
      </c>
      <c r="C73">
        <v>83377854</v>
      </c>
      <c r="D73">
        <v>80604562</v>
      </c>
      <c r="E73">
        <v>1</v>
      </c>
      <c r="F73">
        <v>1</v>
      </c>
      <c r="G73">
        <v>1079</v>
      </c>
      <c r="H73">
        <v>3</v>
      </c>
      <c r="I73" t="s">
        <v>182</v>
      </c>
      <c r="J73" t="s">
        <v>555</v>
      </c>
      <c r="K73" t="s">
        <v>183</v>
      </c>
      <c r="L73">
        <v>1348</v>
      </c>
      <c r="N73">
        <v>1009</v>
      </c>
      <c r="O73" t="s">
        <v>184</v>
      </c>
      <c r="P73" t="s">
        <v>184</v>
      </c>
      <c r="Q73">
        <v>1000</v>
      </c>
      <c r="W73">
        <v>0</v>
      </c>
      <c r="X73">
        <v>1111377697</v>
      </c>
      <c r="Y73">
        <f>(AT73*2)</f>
        <v>4.8</v>
      </c>
      <c r="AA73">
        <v>291.29000000000002</v>
      </c>
      <c r="AB73">
        <v>0</v>
      </c>
      <c r="AC73">
        <v>0</v>
      </c>
      <c r="AD73">
        <v>0</v>
      </c>
      <c r="AE73">
        <v>291.29000000000002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2.4</v>
      </c>
      <c r="AU73" t="s">
        <v>190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ROUND(Y73*Source!I158,9)</f>
        <v>0</v>
      </c>
      <c r="CY73">
        <f t="shared" si="22"/>
        <v>291.29000000000002</v>
      </c>
      <c r="CZ73">
        <f t="shared" si="23"/>
        <v>291.29000000000002</v>
      </c>
      <c r="DA73">
        <f t="shared" si="24"/>
        <v>1</v>
      </c>
      <c r="DB73">
        <f>ROUND((ROUND(AT73*CZ73,2)*2),6)</f>
        <v>1398.2</v>
      </c>
      <c r="DC73">
        <f>ROUND((ROUND(AT73*AG73,2)*2),6)</f>
        <v>0</v>
      </c>
      <c r="DD73" t="s">
        <v>3</v>
      </c>
      <c r="DE73" t="s">
        <v>3</v>
      </c>
      <c r="DF73">
        <f>ROUND(ROUND(AE73,2)*CX73,2)</f>
        <v>0</v>
      </c>
      <c r="DG73">
        <f t="shared" si="25"/>
        <v>0</v>
      </c>
      <c r="DH73">
        <f t="shared" si="26"/>
        <v>0</v>
      </c>
      <c r="DI73">
        <f t="shared" si="28"/>
        <v>0</v>
      </c>
      <c r="DJ73">
        <f t="shared" si="27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ROW(Source!A159)</f>
        <v>159</v>
      </c>
      <c r="B74">
        <v>83377243</v>
      </c>
      <c r="C74">
        <v>83377854</v>
      </c>
      <c r="D74">
        <v>80604562</v>
      </c>
      <c r="E74">
        <v>1</v>
      </c>
      <c r="F74">
        <v>1</v>
      </c>
      <c r="G74">
        <v>1079</v>
      </c>
      <c r="H74">
        <v>3</v>
      </c>
      <c r="I74" t="s">
        <v>182</v>
      </c>
      <c r="J74" t="s">
        <v>555</v>
      </c>
      <c r="K74" t="s">
        <v>183</v>
      </c>
      <c r="L74">
        <v>1348</v>
      </c>
      <c r="N74">
        <v>1009</v>
      </c>
      <c r="O74" t="s">
        <v>184</v>
      </c>
      <c r="P74" t="s">
        <v>184</v>
      </c>
      <c r="Q74">
        <v>1000</v>
      </c>
      <c r="W74">
        <v>0</v>
      </c>
      <c r="X74">
        <v>1111377697</v>
      </c>
      <c r="Y74">
        <f>(AT74*2)</f>
        <v>4.8</v>
      </c>
      <c r="AA74">
        <v>4261.57</v>
      </c>
      <c r="AB74">
        <v>0</v>
      </c>
      <c r="AC74">
        <v>0</v>
      </c>
      <c r="AD74">
        <v>0</v>
      </c>
      <c r="AE74">
        <v>291.29000000000002</v>
      </c>
      <c r="AF74">
        <v>0</v>
      </c>
      <c r="AG74">
        <v>0</v>
      </c>
      <c r="AH74">
        <v>0</v>
      </c>
      <c r="AI74">
        <v>14.63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2.4</v>
      </c>
      <c r="AU74" t="s">
        <v>190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ROUND(Y74*Source!I159,9)</f>
        <v>0</v>
      </c>
      <c r="CY74">
        <f t="shared" si="22"/>
        <v>4261.57</v>
      </c>
      <c r="CZ74">
        <f t="shared" si="23"/>
        <v>291.29000000000002</v>
      </c>
      <c r="DA74">
        <f t="shared" si="24"/>
        <v>14.63</v>
      </c>
      <c r="DB74">
        <f>ROUND((ROUND(AT74*CZ74,2)*2),6)</f>
        <v>1398.2</v>
      </c>
      <c r="DC74">
        <f>ROUND((ROUND(AT74*AG74,2)*2),6)</f>
        <v>0</v>
      </c>
      <c r="DD74" t="s">
        <v>3</v>
      </c>
      <c r="DE74" t="s">
        <v>3</v>
      </c>
      <c r="DF74">
        <f>ROUND(ROUND(AE74*AI74,2)*CX74,2)</f>
        <v>0</v>
      </c>
      <c r="DG74">
        <f t="shared" si="25"/>
        <v>0</v>
      </c>
      <c r="DH74">
        <f t="shared" si="26"/>
        <v>0</v>
      </c>
      <c r="DI74">
        <f t="shared" si="28"/>
        <v>0</v>
      </c>
      <c r="DJ74">
        <f t="shared" si="27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ROW(Source!A162)</f>
        <v>162</v>
      </c>
      <c r="B75">
        <v>83377241</v>
      </c>
      <c r="C75">
        <v>83377865</v>
      </c>
      <c r="D75">
        <v>80604564</v>
      </c>
      <c r="E75">
        <v>1</v>
      </c>
      <c r="F75">
        <v>1</v>
      </c>
      <c r="G75">
        <v>1079</v>
      </c>
      <c r="H75">
        <v>3</v>
      </c>
      <c r="I75" t="s">
        <v>191</v>
      </c>
      <c r="J75" t="s">
        <v>556</v>
      </c>
      <c r="K75" t="s">
        <v>192</v>
      </c>
      <c r="L75">
        <v>1348</v>
      </c>
      <c r="N75">
        <v>1009</v>
      </c>
      <c r="O75" t="s">
        <v>184</v>
      </c>
      <c r="P75" t="s">
        <v>184</v>
      </c>
      <c r="Q75">
        <v>1000</v>
      </c>
      <c r="W75">
        <v>0</v>
      </c>
      <c r="X75">
        <v>-561641380</v>
      </c>
      <c r="Y75">
        <f>AT75</f>
        <v>9.66</v>
      </c>
      <c r="AA75">
        <v>302.19</v>
      </c>
      <c r="AB75">
        <v>0</v>
      </c>
      <c r="AC75">
        <v>0</v>
      </c>
      <c r="AD75">
        <v>0</v>
      </c>
      <c r="AE75">
        <v>302.19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0</v>
      </c>
      <c r="AR75">
        <v>0</v>
      </c>
      <c r="AS75" t="s">
        <v>3</v>
      </c>
      <c r="AT75">
        <v>9.66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ROUND(Y75*Source!I162,9)</f>
        <v>0</v>
      </c>
      <c r="CY75">
        <f t="shared" si="22"/>
        <v>302.19</v>
      </c>
      <c r="CZ75">
        <f t="shared" si="23"/>
        <v>302.19</v>
      </c>
      <c r="DA75">
        <f t="shared" si="24"/>
        <v>1</v>
      </c>
      <c r="DB75">
        <f>ROUND(ROUND(AT75*CZ75,2),6)</f>
        <v>2919.16</v>
      </c>
      <c r="DC75">
        <f>ROUND(ROUND(AT75*AG75,2),6)</f>
        <v>0</v>
      </c>
      <c r="DD75" t="s">
        <v>3</v>
      </c>
      <c r="DE75" t="s">
        <v>3</v>
      </c>
      <c r="DF75">
        <f>ROUND(ROUND(AE75,2)*CX75,2)</f>
        <v>0</v>
      </c>
      <c r="DG75">
        <f t="shared" si="25"/>
        <v>0</v>
      </c>
      <c r="DH75">
        <f t="shared" si="26"/>
        <v>0</v>
      </c>
      <c r="DI75">
        <f t="shared" si="28"/>
        <v>0</v>
      </c>
      <c r="DJ75">
        <f t="shared" si="27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ROW(Source!A163)</f>
        <v>163</v>
      </c>
      <c r="B76">
        <v>83377243</v>
      </c>
      <c r="C76">
        <v>83377865</v>
      </c>
      <c r="D76">
        <v>80604564</v>
      </c>
      <c r="E76">
        <v>1</v>
      </c>
      <c r="F76">
        <v>1</v>
      </c>
      <c r="G76">
        <v>1079</v>
      </c>
      <c r="H76">
        <v>3</v>
      </c>
      <c r="I76" t="s">
        <v>191</v>
      </c>
      <c r="J76" t="s">
        <v>556</v>
      </c>
      <c r="K76" t="s">
        <v>192</v>
      </c>
      <c r="L76">
        <v>1348</v>
      </c>
      <c r="N76">
        <v>1009</v>
      </c>
      <c r="O76" t="s">
        <v>184</v>
      </c>
      <c r="P76" t="s">
        <v>184</v>
      </c>
      <c r="Q76">
        <v>1000</v>
      </c>
      <c r="W76">
        <v>0</v>
      </c>
      <c r="X76">
        <v>-561641380</v>
      </c>
      <c r="Y76">
        <f>AT76</f>
        <v>9.66</v>
      </c>
      <c r="AA76">
        <v>4396.8599999999997</v>
      </c>
      <c r="AB76">
        <v>0</v>
      </c>
      <c r="AC76">
        <v>0</v>
      </c>
      <c r="AD76">
        <v>0</v>
      </c>
      <c r="AE76">
        <v>302.19</v>
      </c>
      <c r="AF76">
        <v>0</v>
      </c>
      <c r="AG76">
        <v>0</v>
      </c>
      <c r="AH76">
        <v>0</v>
      </c>
      <c r="AI76">
        <v>14.55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3</v>
      </c>
      <c r="AT76">
        <v>9.66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ROUND(Y76*Source!I163,9)</f>
        <v>0</v>
      </c>
      <c r="CY76">
        <f t="shared" si="22"/>
        <v>4396.8599999999997</v>
      </c>
      <c r="CZ76">
        <f t="shared" si="23"/>
        <v>302.19</v>
      </c>
      <c r="DA76">
        <f t="shared" si="24"/>
        <v>14.55</v>
      </c>
      <c r="DB76">
        <f>ROUND(ROUND(AT76*CZ76,2),6)</f>
        <v>2919.16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0</v>
      </c>
      <c r="DG76">
        <f t="shared" si="25"/>
        <v>0</v>
      </c>
      <c r="DH76">
        <f t="shared" si="26"/>
        <v>0</v>
      </c>
      <c r="DI76">
        <f t="shared" si="28"/>
        <v>0</v>
      </c>
      <c r="DJ76">
        <f t="shared" si="2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ROW(Source!A167)</f>
        <v>167</v>
      </c>
      <c r="B77">
        <v>83377241</v>
      </c>
      <c r="C77">
        <v>83377891</v>
      </c>
      <c r="D77">
        <v>81562738</v>
      </c>
      <c r="E77">
        <v>1</v>
      </c>
      <c r="F77">
        <v>1</v>
      </c>
      <c r="G77">
        <v>1079</v>
      </c>
      <c r="H77">
        <v>3</v>
      </c>
      <c r="I77" t="s">
        <v>65</v>
      </c>
      <c r="J77" t="s">
        <v>68</v>
      </c>
      <c r="K77" t="s">
        <v>66</v>
      </c>
      <c r="L77">
        <v>1339</v>
      </c>
      <c r="N77">
        <v>1007</v>
      </c>
      <c r="O77" t="s">
        <v>67</v>
      </c>
      <c r="P77" t="s">
        <v>67</v>
      </c>
      <c r="Q77">
        <v>1</v>
      </c>
      <c r="W77">
        <v>0</v>
      </c>
      <c r="X77">
        <v>-1921538256</v>
      </c>
      <c r="Y77">
        <f>AT77</f>
        <v>110</v>
      </c>
      <c r="AA77">
        <v>100.1</v>
      </c>
      <c r="AB77">
        <v>0</v>
      </c>
      <c r="AC77">
        <v>0</v>
      </c>
      <c r="AD77">
        <v>0</v>
      </c>
      <c r="AE77">
        <v>99.9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110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ROUND(Y77*Source!I167,9)</f>
        <v>1.65</v>
      </c>
      <c r="CY77">
        <f t="shared" si="22"/>
        <v>100.1</v>
      </c>
      <c r="CZ77">
        <f t="shared" si="23"/>
        <v>99.9</v>
      </c>
      <c r="DA77">
        <f t="shared" si="24"/>
        <v>1</v>
      </c>
      <c r="DB77">
        <f>ROUND(ROUND(AT77*CZ77,2),6)</f>
        <v>10989</v>
      </c>
      <c r="DC77">
        <f>ROUND(ROUND(AT77*AG77,2),6)</f>
        <v>0</v>
      </c>
      <c r="DD77" t="s">
        <v>3</v>
      </c>
      <c r="DE77" t="s">
        <v>3</v>
      </c>
      <c r="DF77">
        <f>ROUND(ROUND(AE77,2)*CX77,2)</f>
        <v>164.84</v>
      </c>
      <c r="DG77">
        <f t="shared" si="25"/>
        <v>0</v>
      </c>
      <c r="DH77">
        <f t="shared" si="26"/>
        <v>0</v>
      </c>
      <c r="DI77">
        <f t="shared" si="28"/>
        <v>0</v>
      </c>
      <c r="DJ77">
        <f t="shared" si="27"/>
        <v>164.84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ROW(Source!A168)</f>
        <v>168</v>
      </c>
      <c r="B78">
        <v>83377243</v>
      </c>
      <c r="C78">
        <v>83377891</v>
      </c>
      <c r="D78">
        <v>81562738</v>
      </c>
      <c r="E78">
        <v>1</v>
      </c>
      <c r="F78">
        <v>1</v>
      </c>
      <c r="G78">
        <v>1079</v>
      </c>
      <c r="H78">
        <v>3</v>
      </c>
      <c r="I78" t="s">
        <v>65</v>
      </c>
      <c r="J78" t="s">
        <v>68</v>
      </c>
      <c r="K78" t="s">
        <v>66</v>
      </c>
      <c r="L78">
        <v>1339</v>
      </c>
      <c r="N78">
        <v>1007</v>
      </c>
      <c r="O78" t="s">
        <v>67</v>
      </c>
      <c r="P78" t="s">
        <v>67</v>
      </c>
      <c r="Q78">
        <v>1</v>
      </c>
      <c r="W78">
        <v>0</v>
      </c>
      <c r="X78">
        <v>-1921538256</v>
      </c>
      <c r="Y78">
        <f>AT78</f>
        <v>110</v>
      </c>
      <c r="AA78">
        <v>978.98</v>
      </c>
      <c r="AB78">
        <v>0</v>
      </c>
      <c r="AC78">
        <v>0</v>
      </c>
      <c r="AD78">
        <v>0</v>
      </c>
      <c r="AE78">
        <v>99.9</v>
      </c>
      <c r="AF78">
        <v>0</v>
      </c>
      <c r="AG78">
        <v>0</v>
      </c>
      <c r="AH78">
        <v>0</v>
      </c>
      <c r="AI78">
        <v>9.7799999999999994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110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ROUND(Y78*Source!I168,9)</f>
        <v>1.65</v>
      </c>
      <c r="CY78">
        <f t="shared" si="22"/>
        <v>978.98</v>
      </c>
      <c r="CZ78">
        <f t="shared" si="23"/>
        <v>99.9</v>
      </c>
      <c r="DA78">
        <f t="shared" si="24"/>
        <v>9.7799999999999994</v>
      </c>
      <c r="DB78">
        <f>ROUND(ROUND(AT78*CZ78,2),6)</f>
        <v>10989</v>
      </c>
      <c r="DC78">
        <f>ROUND(ROUND(AT78*AG78,2),6)</f>
        <v>0</v>
      </c>
      <c r="DD78" t="s">
        <v>3</v>
      </c>
      <c r="DE78" t="s">
        <v>3</v>
      </c>
      <c r="DF78">
        <f>ROUND(ROUND(AE78*AI78,2)*CX78,2)</f>
        <v>1612.08</v>
      </c>
      <c r="DG78">
        <f t="shared" si="25"/>
        <v>0</v>
      </c>
      <c r="DH78">
        <f t="shared" si="26"/>
        <v>0</v>
      </c>
      <c r="DI78">
        <f t="shared" si="28"/>
        <v>0</v>
      </c>
      <c r="DJ78">
        <f t="shared" si="27"/>
        <v>1612.08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ROW(Source!A171)</f>
        <v>171</v>
      </c>
      <c r="B79">
        <v>83377241</v>
      </c>
      <c r="C79">
        <v>83377910</v>
      </c>
      <c r="D79">
        <v>81523545</v>
      </c>
      <c r="E79">
        <v>1079</v>
      </c>
      <c r="F79">
        <v>1</v>
      </c>
      <c r="G79">
        <v>1079</v>
      </c>
      <c r="H79">
        <v>1</v>
      </c>
      <c r="I79" t="s">
        <v>512</v>
      </c>
      <c r="J79" t="s">
        <v>3</v>
      </c>
      <c r="K79" t="s">
        <v>513</v>
      </c>
      <c r="L79">
        <v>1191</v>
      </c>
      <c r="N79">
        <v>1013</v>
      </c>
      <c r="O79" t="s">
        <v>514</v>
      </c>
      <c r="P79" t="s">
        <v>514</v>
      </c>
      <c r="Q79">
        <v>1</v>
      </c>
      <c r="W79">
        <v>0</v>
      </c>
      <c r="X79">
        <v>476480486</v>
      </c>
      <c r="Y79">
        <f t="shared" ref="Y79:Y85" si="29">(AT79*1.15)</f>
        <v>24.84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21.6</v>
      </c>
      <c r="AU79" t="s">
        <v>36</v>
      </c>
      <c r="AV79">
        <v>1</v>
      </c>
      <c r="AW79">
        <v>2</v>
      </c>
      <c r="AX79">
        <v>83382530</v>
      </c>
      <c r="AY79">
        <v>1</v>
      </c>
      <c r="AZ79">
        <v>0</v>
      </c>
      <c r="BA79">
        <v>279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ROUND(AT79*Source!I171*AH79*AL79,2)</f>
        <v>0</v>
      </c>
      <c r="CV79">
        <f>ROUND(Y79*Source!I171,9)</f>
        <v>0.17884800000000001</v>
      </c>
      <c r="CW79">
        <v>0</v>
      </c>
      <c r="CX79">
        <f>ROUND(Y79*Source!I171,9)</f>
        <v>0.17884800000000001</v>
      </c>
      <c r="CY79">
        <f>AD79</f>
        <v>0</v>
      </c>
      <c r="CZ79">
        <f>AH79</f>
        <v>0</v>
      </c>
      <c r="DA79">
        <f>AL79</f>
        <v>1</v>
      </c>
      <c r="DB79">
        <f t="shared" ref="DB79:DB85" si="30">ROUND((ROUND(AT79*CZ79,2)*1.15),6)</f>
        <v>0</v>
      </c>
      <c r="DC79">
        <f t="shared" ref="DC79:DC85" si="31">ROUND((ROUND(AT79*AG79,2)*1.15),6)</f>
        <v>0</v>
      </c>
      <c r="DD79" t="s">
        <v>3</v>
      </c>
      <c r="DE79" t="s">
        <v>3</v>
      </c>
      <c r="DF79">
        <f t="shared" ref="DF79:DF94" si="32">ROUND(ROUND(AE79,2)*CX79,2)</f>
        <v>0</v>
      </c>
      <c r="DG79">
        <f t="shared" si="25"/>
        <v>0</v>
      </c>
      <c r="DH79">
        <f t="shared" si="26"/>
        <v>0</v>
      </c>
      <c r="DI79">
        <f t="shared" si="28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ROW(Source!A171)</f>
        <v>171</v>
      </c>
      <c r="B80">
        <v>83377241</v>
      </c>
      <c r="C80">
        <v>83377910</v>
      </c>
      <c r="D80">
        <v>81593433</v>
      </c>
      <c r="E80">
        <v>1</v>
      </c>
      <c r="F80">
        <v>1</v>
      </c>
      <c r="G80">
        <v>1079</v>
      </c>
      <c r="H80">
        <v>2</v>
      </c>
      <c r="I80" t="s">
        <v>532</v>
      </c>
      <c r="J80" t="s">
        <v>533</v>
      </c>
      <c r="K80" t="s">
        <v>534</v>
      </c>
      <c r="L80">
        <v>1368</v>
      </c>
      <c r="N80">
        <v>1011</v>
      </c>
      <c r="O80" t="s">
        <v>518</v>
      </c>
      <c r="P80" t="s">
        <v>518</v>
      </c>
      <c r="Q80">
        <v>1</v>
      </c>
      <c r="W80">
        <v>0</v>
      </c>
      <c r="X80">
        <v>-1091994207</v>
      </c>
      <c r="Y80">
        <f t="shared" si="29"/>
        <v>2.7024999999999997</v>
      </c>
      <c r="AA80">
        <v>0</v>
      </c>
      <c r="AB80">
        <v>152.43</v>
      </c>
      <c r="AC80">
        <v>15.22</v>
      </c>
      <c r="AD80">
        <v>0</v>
      </c>
      <c r="AE80">
        <v>0</v>
      </c>
      <c r="AF80">
        <v>145.59</v>
      </c>
      <c r="AG80">
        <v>14.54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2.35</v>
      </c>
      <c r="AU80" t="s">
        <v>36</v>
      </c>
      <c r="AV80">
        <v>0</v>
      </c>
      <c r="AW80">
        <v>2</v>
      </c>
      <c r="AX80">
        <v>83382531</v>
      </c>
      <c r="AY80">
        <v>1</v>
      </c>
      <c r="AZ80">
        <v>2048</v>
      </c>
      <c r="BA80">
        <v>280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ROUND(Y80*Source!I171*DO80,9)</f>
        <v>0.28291931999999997</v>
      </c>
      <c r="CX80">
        <f>ROUND(Y80*Source!I171,9)</f>
        <v>1.9458E-2</v>
      </c>
      <c r="CY80">
        <f t="shared" ref="CY80:CY85" si="33">AB80</f>
        <v>152.43</v>
      </c>
      <c r="CZ80">
        <f t="shared" ref="CZ80:CZ85" si="34">AF80</f>
        <v>145.59</v>
      </c>
      <c r="DA80">
        <f t="shared" ref="DA80:DA85" si="35">AJ80</f>
        <v>1</v>
      </c>
      <c r="DB80">
        <f t="shared" si="30"/>
        <v>393.46100000000001</v>
      </c>
      <c r="DC80">
        <f t="shared" si="31"/>
        <v>39.295499999999997</v>
      </c>
      <c r="DD80" t="s">
        <v>3</v>
      </c>
      <c r="DE80" t="s">
        <v>3</v>
      </c>
      <c r="DF80">
        <f t="shared" si="32"/>
        <v>0</v>
      </c>
      <c r="DG80">
        <f t="shared" si="25"/>
        <v>2.83</v>
      </c>
      <c r="DH80">
        <f t="shared" si="26"/>
        <v>0.28000000000000003</v>
      </c>
      <c r="DI80">
        <f t="shared" si="28"/>
        <v>0</v>
      </c>
      <c r="DJ80">
        <f t="shared" ref="DJ80:DJ85" si="36">DG80</f>
        <v>2.83</v>
      </c>
      <c r="DK80">
        <v>0</v>
      </c>
      <c r="DL80" t="s">
        <v>519</v>
      </c>
      <c r="DM80">
        <v>0</v>
      </c>
      <c r="DN80" t="s">
        <v>514</v>
      </c>
      <c r="DO80">
        <v>14.54</v>
      </c>
    </row>
    <row r="81" spans="1:119" x14ac:dyDescent="0.2">
      <c r="A81">
        <f>ROW(Source!A171)</f>
        <v>171</v>
      </c>
      <c r="B81">
        <v>83377241</v>
      </c>
      <c r="C81">
        <v>83377910</v>
      </c>
      <c r="D81">
        <v>81593648</v>
      </c>
      <c r="E81">
        <v>1</v>
      </c>
      <c r="F81">
        <v>1</v>
      </c>
      <c r="G81">
        <v>1079</v>
      </c>
      <c r="H81">
        <v>2</v>
      </c>
      <c r="I81" t="s">
        <v>544</v>
      </c>
      <c r="J81" t="s">
        <v>545</v>
      </c>
      <c r="K81" t="s">
        <v>546</v>
      </c>
      <c r="L81">
        <v>1368</v>
      </c>
      <c r="N81">
        <v>1011</v>
      </c>
      <c r="O81" t="s">
        <v>518</v>
      </c>
      <c r="P81" t="s">
        <v>518</v>
      </c>
      <c r="Q81">
        <v>1</v>
      </c>
      <c r="W81">
        <v>0</v>
      </c>
      <c r="X81">
        <v>888903284</v>
      </c>
      <c r="Y81">
        <f t="shared" si="29"/>
        <v>1.0465</v>
      </c>
      <c r="AA81">
        <v>0</v>
      </c>
      <c r="AB81">
        <v>146.97999999999999</v>
      </c>
      <c r="AC81">
        <v>13.21</v>
      </c>
      <c r="AD81">
        <v>0</v>
      </c>
      <c r="AE81">
        <v>0</v>
      </c>
      <c r="AF81">
        <v>140.38</v>
      </c>
      <c r="AG81">
        <v>12.62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0.91</v>
      </c>
      <c r="AU81" t="s">
        <v>36</v>
      </c>
      <c r="AV81">
        <v>0</v>
      </c>
      <c r="AW81">
        <v>2</v>
      </c>
      <c r="AX81">
        <v>83382532</v>
      </c>
      <c r="AY81">
        <v>1</v>
      </c>
      <c r="AZ81">
        <v>0</v>
      </c>
      <c r="BA81">
        <v>281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ROUND(Y81*Source!I171*DO81,9)</f>
        <v>9.5089175999999997E-2</v>
      </c>
      <c r="CX81">
        <f>ROUND(Y81*Source!I171,9)</f>
        <v>7.5348000000000004E-3</v>
      </c>
      <c r="CY81">
        <f t="shared" si="33"/>
        <v>146.97999999999999</v>
      </c>
      <c r="CZ81">
        <f t="shared" si="34"/>
        <v>140.38</v>
      </c>
      <c r="DA81">
        <f t="shared" si="35"/>
        <v>1</v>
      </c>
      <c r="DB81">
        <f t="shared" si="30"/>
        <v>146.91249999999999</v>
      </c>
      <c r="DC81">
        <f t="shared" si="31"/>
        <v>13.202</v>
      </c>
      <c r="DD81" t="s">
        <v>3</v>
      </c>
      <c r="DE81" t="s">
        <v>3</v>
      </c>
      <c r="DF81">
        <f t="shared" si="32"/>
        <v>0</v>
      </c>
      <c r="DG81">
        <f t="shared" si="25"/>
        <v>1.06</v>
      </c>
      <c r="DH81">
        <f t="shared" si="26"/>
        <v>0.1</v>
      </c>
      <c r="DI81">
        <f t="shared" si="28"/>
        <v>0</v>
      </c>
      <c r="DJ81">
        <f t="shared" si="36"/>
        <v>1.06</v>
      </c>
      <c r="DK81">
        <v>0</v>
      </c>
      <c r="DL81" t="s">
        <v>519</v>
      </c>
      <c r="DM81">
        <v>0</v>
      </c>
      <c r="DN81" t="s">
        <v>514</v>
      </c>
      <c r="DO81">
        <v>12.62</v>
      </c>
    </row>
    <row r="82" spans="1:119" x14ac:dyDescent="0.2">
      <c r="A82">
        <f>ROW(Source!A171)</f>
        <v>171</v>
      </c>
      <c r="B82">
        <v>83377241</v>
      </c>
      <c r="C82">
        <v>83377910</v>
      </c>
      <c r="D82">
        <v>81593637</v>
      </c>
      <c r="E82">
        <v>1</v>
      </c>
      <c r="F82">
        <v>1</v>
      </c>
      <c r="G82">
        <v>1079</v>
      </c>
      <c r="H82">
        <v>2</v>
      </c>
      <c r="I82" t="s">
        <v>557</v>
      </c>
      <c r="J82" t="s">
        <v>558</v>
      </c>
      <c r="K82" t="s">
        <v>559</v>
      </c>
      <c r="L82">
        <v>1368</v>
      </c>
      <c r="N82">
        <v>1011</v>
      </c>
      <c r="O82" t="s">
        <v>518</v>
      </c>
      <c r="P82" t="s">
        <v>518</v>
      </c>
      <c r="Q82">
        <v>1</v>
      </c>
      <c r="W82">
        <v>0</v>
      </c>
      <c r="X82">
        <v>-1689805737</v>
      </c>
      <c r="Y82">
        <f t="shared" si="29"/>
        <v>8.2454999999999998</v>
      </c>
      <c r="AA82">
        <v>0</v>
      </c>
      <c r="AB82">
        <v>171.51</v>
      </c>
      <c r="AC82">
        <v>15.22</v>
      </c>
      <c r="AD82">
        <v>0</v>
      </c>
      <c r="AE82">
        <v>0</v>
      </c>
      <c r="AF82">
        <v>163.81</v>
      </c>
      <c r="AG82">
        <v>14.54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7.17</v>
      </c>
      <c r="AU82" t="s">
        <v>36</v>
      </c>
      <c r="AV82">
        <v>0</v>
      </c>
      <c r="AW82">
        <v>2</v>
      </c>
      <c r="AX82">
        <v>83382533</v>
      </c>
      <c r="AY82">
        <v>1</v>
      </c>
      <c r="AZ82">
        <v>0</v>
      </c>
      <c r="BA82">
        <v>282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ROUND(Y82*Source!I171*DO82,9)</f>
        <v>0.86320490400000005</v>
      </c>
      <c r="CX82">
        <f>ROUND(Y82*Source!I171,9)</f>
        <v>5.93676E-2</v>
      </c>
      <c r="CY82">
        <f t="shared" si="33"/>
        <v>171.51</v>
      </c>
      <c r="CZ82">
        <f t="shared" si="34"/>
        <v>163.81</v>
      </c>
      <c r="DA82">
        <f t="shared" si="35"/>
        <v>1</v>
      </c>
      <c r="DB82">
        <f t="shared" si="30"/>
        <v>1350.6980000000001</v>
      </c>
      <c r="DC82">
        <f t="shared" si="31"/>
        <v>119.8875</v>
      </c>
      <c r="DD82" t="s">
        <v>3</v>
      </c>
      <c r="DE82" t="s">
        <v>3</v>
      </c>
      <c r="DF82">
        <f t="shared" si="32"/>
        <v>0</v>
      </c>
      <c r="DG82">
        <f t="shared" si="25"/>
        <v>9.73</v>
      </c>
      <c r="DH82">
        <f t="shared" si="26"/>
        <v>0.86</v>
      </c>
      <c r="DI82">
        <f t="shared" si="28"/>
        <v>0</v>
      </c>
      <c r="DJ82">
        <f t="shared" si="36"/>
        <v>9.73</v>
      </c>
      <c r="DK82">
        <v>0</v>
      </c>
      <c r="DL82" t="s">
        <v>519</v>
      </c>
      <c r="DM82">
        <v>0</v>
      </c>
      <c r="DN82" t="s">
        <v>514</v>
      </c>
      <c r="DO82">
        <v>14.54</v>
      </c>
    </row>
    <row r="83" spans="1:119" x14ac:dyDescent="0.2">
      <c r="A83">
        <f>ROW(Source!A171)</f>
        <v>171</v>
      </c>
      <c r="B83">
        <v>83377241</v>
      </c>
      <c r="C83">
        <v>83377910</v>
      </c>
      <c r="D83">
        <v>81593638</v>
      </c>
      <c r="E83">
        <v>1</v>
      </c>
      <c r="F83">
        <v>1</v>
      </c>
      <c r="G83">
        <v>1079</v>
      </c>
      <c r="H83">
        <v>2</v>
      </c>
      <c r="I83" t="s">
        <v>560</v>
      </c>
      <c r="J83" t="s">
        <v>561</v>
      </c>
      <c r="K83" t="s">
        <v>562</v>
      </c>
      <c r="L83">
        <v>1368</v>
      </c>
      <c r="N83">
        <v>1011</v>
      </c>
      <c r="O83" t="s">
        <v>518</v>
      </c>
      <c r="P83" t="s">
        <v>518</v>
      </c>
      <c r="Q83">
        <v>1</v>
      </c>
      <c r="W83">
        <v>0</v>
      </c>
      <c r="X83">
        <v>-1167292450</v>
      </c>
      <c r="Y83">
        <f t="shared" si="29"/>
        <v>16.79</v>
      </c>
      <c r="AA83">
        <v>0</v>
      </c>
      <c r="AB83">
        <v>233.66</v>
      </c>
      <c r="AC83">
        <v>15.22</v>
      </c>
      <c r="AD83">
        <v>0</v>
      </c>
      <c r="AE83">
        <v>0</v>
      </c>
      <c r="AF83">
        <v>223.17</v>
      </c>
      <c r="AG83">
        <v>14.54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14.6</v>
      </c>
      <c r="AU83" t="s">
        <v>36</v>
      </c>
      <c r="AV83">
        <v>0</v>
      </c>
      <c r="AW83">
        <v>2</v>
      </c>
      <c r="AX83">
        <v>83382534</v>
      </c>
      <c r="AY83">
        <v>1</v>
      </c>
      <c r="AZ83">
        <v>0</v>
      </c>
      <c r="BA83">
        <v>283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ROUND(Y83*Source!I171*DO83,9)</f>
        <v>1.75771152</v>
      </c>
      <c r="CX83">
        <f>ROUND(Y83*Source!I171,9)</f>
        <v>0.120888</v>
      </c>
      <c r="CY83">
        <f t="shared" si="33"/>
        <v>233.66</v>
      </c>
      <c r="CZ83">
        <f t="shared" si="34"/>
        <v>223.17</v>
      </c>
      <c r="DA83">
        <f t="shared" si="35"/>
        <v>1</v>
      </c>
      <c r="DB83">
        <f t="shared" si="30"/>
        <v>3747.0219999999999</v>
      </c>
      <c r="DC83">
        <f t="shared" si="31"/>
        <v>244.12200000000001</v>
      </c>
      <c r="DD83" t="s">
        <v>3</v>
      </c>
      <c r="DE83" t="s">
        <v>3</v>
      </c>
      <c r="DF83">
        <f t="shared" si="32"/>
        <v>0</v>
      </c>
      <c r="DG83">
        <f t="shared" si="25"/>
        <v>26.98</v>
      </c>
      <c r="DH83">
        <f t="shared" si="26"/>
        <v>1.76</v>
      </c>
      <c r="DI83">
        <f t="shared" si="28"/>
        <v>0</v>
      </c>
      <c r="DJ83">
        <f t="shared" si="36"/>
        <v>26.98</v>
      </c>
      <c r="DK83">
        <v>0</v>
      </c>
      <c r="DL83" t="s">
        <v>519</v>
      </c>
      <c r="DM83">
        <v>0</v>
      </c>
      <c r="DN83" t="s">
        <v>514</v>
      </c>
      <c r="DO83">
        <v>14.54</v>
      </c>
    </row>
    <row r="84" spans="1:119" x14ac:dyDescent="0.2">
      <c r="A84">
        <f>ROW(Source!A171)</f>
        <v>171</v>
      </c>
      <c r="B84">
        <v>83377241</v>
      </c>
      <c r="C84">
        <v>83377910</v>
      </c>
      <c r="D84">
        <v>81593670</v>
      </c>
      <c r="E84">
        <v>1</v>
      </c>
      <c r="F84">
        <v>1</v>
      </c>
      <c r="G84">
        <v>1079</v>
      </c>
      <c r="H84">
        <v>2</v>
      </c>
      <c r="I84" t="s">
        <v>526</v>
      </c>
      <c r="J84" t="s">
        <v>527</v>
      </c>
      <c r="K84" t="s">
        <v>528</v>
      </c>
      <c r="L84">
        <v>1368</v>
      </c>
      <c r="N84">
        <v>1011</v>
      </c>
      <c r="O84" t="s">
        <v>518</v>
      </c>
      <c r="P84" t="s">
        <v>518</v>
      </c>
      <c r="Q84">
        <v>1</v>
      </c>
      <c r="W84">
        <v>0</v>
      </c>
      <c r="X84">
        <v>-1236807060</v>
      </c>
      <c r="Y84">
        <f t="shared" si="29"/>
        <v>2.0585</v>
      </c>
      <c r="AA84">
        <v>0</v>
      </c>
      <c r="AB84">
        <v>229.88</v>
      </c>
      <c r="AC84">
        <v>19.5</v>
      </c>
      <c r="AD84">
        <v>0</v>
      </c>
      <c r="AE84">
        <v>0</v>
      </c>
      <c r="AF84">
        <v>219.56</v>
      </c>
      <c r="AG84">
        <v>18.62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1.79</v>
      </c>
      <c r="AU84" t="s">
        <v>36</v>
      </c>
      <c r="AV84">
        <v>0</v>
      </c>
      <c r="AW84">
        <v>2</v>
      </c>
      <c r="AX84">
        <v>83382535</v>
      </c>
      <c r="AY84">
        <v>1</v>
      </c>
      <c r="AZ84">
        <v>0</v>
      </c>
      <c r="BA84">
        <v>284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ROUND(Y84*Source!I171*DO84,9)</f>
        <v>0.27597074399999999</v>
      </c>
      <c r="CX84">
        <f>ROUND(Y84*Source!I171,9)</f>
        <v>1.48212E-2</v>
      </c>
      <c r="CY84">
        <f t="shared" si="33"/>
        <v>229.88</v>
      </c>
      <c r="CZ84">
        <f t="shared" si="34"/>
        <v>219.56</v>
      </c>
      <c r="DA84">
        <f t="shared" si="35"/>
        <v>1</v>
      </c>
      <c r="DB84">
        <f t="shared" si="30"/>
        <v>451.9615</v>
      </c>
      <c r="DC84">
        <f t="shared" si="31"/>
        <v>38.329500000000003</v>
      </c>
      <c r="DD84" t="s">
        <v>3</v>
      </c>
      <c r="DE84" t="s">
        <v>3</v>
      </c>
      <c r="DF84">
        <f t="shared" si="32"/>
        <v>0</v>
      </c>
      <c r="DG84">
        <f t="shared" si="25"/>
        <v>3.25</v>
      </c>
      <c r="DH84">
        <f t="shared" si="26"/>
        <v>0.28000000000000003</v>
      </c>
      <c r="DI84">
        <f t="shared" si="28"/>
        <v>0</v>
      </c>
      <c r="DJ84">
        <f t="shared" si="36"/>
        <v>3.25</v>
      </c>
      <c r="DK84">
        <v>0</v>
      </c>
      <c r="DL84" t="s">
        <v>519</v>
      </c>
      <c r="DM84">
        <v>0</v>
      </c>
      <c r="DN84" t="s">
        <v>514</v>
      </c>
      <c r="DO84">
        <v>18.62</v>
      </c>
    </row>
    <row r="85" spans="1:119" x14ac:dyDescent="0.2">
      <c r="A85">
        <f>ROW(Source!A171)</f>
        <v>171</v>
      </c>
      <c r="B85">
        <v>83377241</v>
      </c>
      <c r="C85">
        <v>83377910</v>
      </c>
      <c r="D85">
        <v>81593642</v>
      </c>
      <c r="E85">
        <v>1</v>
      </c>
      <c r="F85">
        <v>1</v>
      </c>
      <c r="G85">
        <v>1079</v>
      </c>
      <c r="H85">
        <v>2</v>
      </c>
      <c r="I85" t="s">
        <v>547</v>
      </c>
      <c r="J85" t="s">
        <v>548</v>
      </c>
      <c r="K85" t="s">
        <v>549</v>
      </c>
      <c r="L85">
        <v>1368</v>
      </c>
      <c r="N85">
        <v>1011</v>
      </c>
      <c r="O85" t="s">
        <v>518</v>
      </c>
      <c r="P85" t="s">
        <v>518</v>
      </c>
      <c r="Q85">
        <v>1</v>
      </c>
      <c r="W85">
        <v>0</v>
      </c>
      <c r="X85">
        <v>-1259854431</v>
      </c>
      <c r="Y85">
        <f t="shared" si="29"/>
        <v>0.59799999999999998</v>
      </c>
      <c r="AA85">
        <v>0</v>
      </c>
      <c r="AB85">
        <v>188.83</v>
      </c>
      <c r="AC85">
        <v>17.73</v>
      </c>
      <c r="AD85">
        <v>0</v>
      </c>
      <c r="AE85">
        <v>0</v>
      </c>
      <c r="AF85">
        <v>180.35</v>
      </c>
      <c r="AG85">
        <v>16.93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0.52</v>
      </c>
      <c r="AU85" t="s">
        <v>36</v>
      </c>
      <c r="AV85">
        <v>0</v>
      </c>
      <c r="AW85">
        <v>2</v>
      </c>
      <c r="AX85">
        <v>83382536</v>
      </c>
      <c r="AY85">
        <v>1</v>
      </c>
      <c r="AZ85">
        <v>0</v>
      </c>
      <c r="BA85">
        <v>285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ROUND(Y85*Source!I171*DO85,9)</f>
        <v>7.2893808000000004E-2</v>
      </c>
      <c r="CX85">
        <f>ROUND(Y85*Source!I171,9)</f>
        <v>4.3055999999999997E-3</v>
      </c>
      <c r="CY85">
        <f t="shared" si="33"/>
        <v>188.83</v>
      </c>
      <c r="CZ85">
        <f t="shared" si="34"/>
        <v>180.35</v>
      </c>
      <c r="DA85">
        <f t="shared" si="35"/>
        <v>1</v>
      </c>
      <c r="DB85">
        <f t="shared" si="30"/>
        <v>107.84699999999999</v>
      </c>
      <c r="DC85">
        <f t="shared" si="31"/>
        <v>10.119999999999999</v>
      </c>
      <c r="DD85" t="s">
        <v>3</v>
      </c>
      <c r="DE85" t="s">
        <v>3</v>
      </c>
      <c r="DF85">
        <f t="shared" si="32"/>
        <v>0</v>
      </c>
      <c r="DG85">
        <f t="shared" si="25"/>
        <v>0.78</v>
      </c>
      <c r="DH85">
        <f t="shared" si="26"/>
        <v>7.0000000000000007E-2</v>
      </c>
      <c r="DI85">
        <f t="shared" si="28"/>
        <v>0</v>
      </c>
      <c r="DJ85">
        <f t="shared" si="36"/>
        <v>0.78</v>
      </c>
      <c r="DK85">
        <v>0</v>
      </c>
      <c r="DL85" t="s">
        <v>519</v>
      </c>
      <c r="DM85">
        <v>0</v>
      </c>
      <c r="DN85" t="s">
        <v>514</v>
      </c>
      <c r="DO85">
        <v>16.93</v>
      </c>
    </row>
    <row r="86" spans="1:119" x14ac:dyDescent="0.2">
      <c r="A86">
        <f>ROW(Source!A171)</f>
        <v>171</v>
      </c>
      <c r="B86">
        <v>83377241</v>
      </c>
      <c r="C86">
        <v>83377910</v>
      </c>
      <c r="D86">
        <v>81562276</v>
      </c>
      <c r="E86">
        <v>1</v>
      </c>
      <c r="F86">
        <v>1</v>
      </c>
      <c r="G86">
        <v>1079</v>
      </c>
      <c r="H86">
        <v>3</v>
      </c>
      <c r="I86" t="s">
        <v>550</v>
      </c>
      <c r="J86" t="s">
        <v>551</v>
      </c>
      <c r="K86" t="s">
        <v>552</v>
      </c>
      <c r="L86">
        <v>1339</v>
      </c>
      <c r="N86">
        <v>1007</v>
      </c>
      <c r="O86" t="s">
        <v>67</v>
      </c>
      <c r="P86" t="s">
        <v>67</v>
      </c>
      <c r="Q86">
        <v>1</v>
      </c>
      <c r="W86">
        <v>0</v>
      </c>
      <c r="X86">
        <v>-159086685</v>
      </c>
      <c r="Y86">
        <f>AT86</f>
        <v>7</v>
      </c>
      <c r="AA86">
        <v>7.08</v>
      </c>
      <c r="AB86">
        <v>0</v>
      </c>
      <c r="AC86">
        <v>0</v>
      </c>
      <c r="AD86">
        <v>0</v>
      </c>
      <c r="AE86">
        <v>7.07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7</v>
      </c>
      <c r="AU86" t="s">
        <v>3</v>
      </c>
      <c r="AV86">
        <v>0</v>
      </c>
      <c r="AW86">
        <v>2</v>
      </c>
      <c r="AX86">
        <v>83382537</v>
      </c>
      <c r="AY86">
        <v>1</v>
      </c>
      <c r="AZ86">
        <v>0</v>
      </c>
      <c r="BA86">
        <v>286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ROUND(Y86*Source!I171,9)</f>
        <v>5.04E-2</v>
      </c>
      <c r="CY86">
        <f>AA86</f>
        <v>7.08</v>
      </c>
      <c r="CZ86">
        <f>AE86</f>
        <v>7.07</v>
      </c>
      <c r="DA86">
        <f>AI86</f>
        <v>1</v>
      </c>
      <c r="DB86">
        <f>ROUND(ROUND(AT86*CZ86,2),6)</f>
        <v>49.49</v>
      </c>
      <c r="DC86">
        <f>ROUND(ROUND(AT86*AG86,2),6)</f>
        <v>0</v>
      </c>
      <c r="DD86" t="s">
        <v>3</v>
      </c>
      <c r="DE86" t="s">
        <v>3</v>
      </c>
      <c r="DF86">
        <f t="shared" si="32"/>
        <v>0.36</v>
      </c>
      <c r="DG86">
        <f t="shared" si="25"/>
        <v>0</v>
      </c>
      <c r="DH86">
        <f t="shared" si="26"/>
        <v>0</v>
      </c>
      <c r="DI86">
        <f t="shared" si="28"/>
        <v>0</v>
      </c>
      <c r="DJ86">
        <f>DF86</f>
        <v>0.36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ROW(Source!A171)</f>
        <v>171</v>
      </c>
      <c r="B87">
        <v>83377241</v>
      </c>
      <c r="C87">
        <v>83377910</v>
      </c>
      <c r="D87">
        <v>81563329</v>
      </c>
      <c r="E87">
        <v>1</v>
      </c>
      <c r="F87">
        <v>1</v>
      </c>
      <c r="G87">
        <v>1079</v>
      </c>
      <c r="H87">
        <v>3</v>
      </c>
      <c r="I87" t="s">
        <v>202</v>
      </c>
      <c r="J87" t="s">
        <v>204</v>
      </c>
      <c r="K87" t="s">
        <v>203</v>
      </c>
      <c r="L87">
        <v>1339</v>
      </c>
      <c r="N87">
        <v>1007</v>
      </c>
      <c r="O87" t="s">
        <v>67</v>
      </c>
      <c r="P87" t="s">
        <v>67</v>
      </c>
      <c r="Q87">
        <v>1</v>
      </c>
      <c r="W87">
        <v>0</v>
      </c>
      <c r="X87">
        <v>1765931641</v>
      </c>
      <c r="Y87">
        <f>AT87</f>
        <v>126</v>
      </c>
      <c r="AA87">
        <v>156.47</v>
      </c>
      <c r="AB87">
        <v>0</v>
      </c>
      <c r="AC87">
        <v>0</v>
      </c>
      <c r="AD87">
        <v>0</v>
      </c>
      <c r="AE87">
        <v>156.16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126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ROUND(Y87*Source!I171,9)</f>
        <v>0.90720000000000001</v>
      </c>
      <c r="CY87">
        <f>AA87</f>
        <v>156.47</v>
      </c>
      <c r="CZ87">
        <f>AE87</f>
        <v>156.16</v>
      </c>
      <c r="DA87">
        <f>AI87</f>
        <v>1</v>
      </c>
      <c r="DB87">
        <f>ROUND(ROUND(AT87*CZ87,2),6)</f>
        <v>19676.16</v>
      </c>
      <c r="DC87">
        <f>ROUND(ROUND(AT87*AG87,2),6)</f>
        <v>0</v>
      </c>
      <c r="DD87" t="s">
        <v>3</v>
      </c>
      <c r="DE87" t="s">
        <v>3</v>
      </c>
      <c r="DF87">
        <f t="shared" si="32"/>
        <v>141.66999999999999</v>
      </c>
      <c r="DG87">
        <f t="shared" si="25"/>
        <v>0</v>
      </c>
      <c r="DH87">
        <f t="shared" si="26"/>
        <v>0</v>
      </c>
      <c r="DI87">
        <f t="shared" si="28"/>
        <v>0</v>
      </c>
      <c r="DJ87">
        <f>DF87</f>
        <v>141.66999999999999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ROW(Source!A172)</f>
        <v>172</v>
      </c>
      <c r="B88">
        <v>83377243</v>
      </c>
      <c r="C88">
        <v>83377910</v>
      </c>
      <c r="D88">
        <v>81523545</v>
      </c>
      <c r="E88">
        <v>1079</v>
      </c>
      <c r="F88">
        <v>1</v>
      </c>
      <c r="G88">
        <v>1079</v>
      </c>
      <c r="H88">
        <v>1</v>
      </c>
      <c r="I88" t="s">
        <v>512</v>
      </c>
      <c r="J88" t="s">
        <v>3</v>
      </c>
      <c r="K88" t="s">
        <v>513</v>
      </c>
      <c r="L88">
        <v>1191</v>
      </c>
      <c r="N88">
        <v>1013</v>
      </c>
      <c r="O88" t="s">
        <v>514</v>
      </c>
      <c r="P88" t="s">
        <v>514</v>
      </c>
      <c r="Q88">
        <v>1</v>
      </c>
      <c r="W88">
        <v>0</v>
      </c>
      <c r="X88">
        <v>476480486</v>
      </c>
      <c r="Y88">
        <f t="shared" ref="Y88:Y94" si="37">(AT88*1.15)</f>
        <v>24.84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5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21.6</v>
      </c>
      <c r="AU88" t="s">
        <v>36</v>
      </c>
      <c r="AV88">
        <v>1</v>
      </c>
      <c r="AW88">
        <v>2</v>
      </c>
      <c r="AX88">
        <v>83382530</v>
      </c>
      <c r="AY88">
        <v>1</v>
      </c>
      <c r="AZ88">
        <v>0</v>
      </c>
      <c r="BA88">
        <v>288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ROUND(AT88*Source!I172*AH88*AL88,2)</f>
        <v>0</v>
      </c>
      <c r="CV88">
        <f>ROUND(Y88*Source!I172,9)</f>
        <v>0.17884800000000001</v>
      </c>
      <c r="CW88">
        <v>0</v>
      </c>
      <c r="CX88">
        <f>ROUND(Y88*Source!I172,9)</f>
        <v>0.17884800000000001</v>
      </c>
      <c r="CY88">
        <f>AD88</f>
        <v>0</v>
      </c>
      <c r="CZ88">
        <f>AH88</f>
        <v>0</v>
      </c>
      <c r="DA88">
        <f>AL88</f>
        <v>1</v>
      </c>
      <c r="DB88">
        <f t="shared" ref="DB88:DB94" si="38">ROUND((ROUND(AT88*CZ88,2)*1.15),6)</f>
        <v>0</v>
      </c>
      <c r="DC88">
        <f t="shared" ref="DC88:DC94" si="39">ROUND((ROUND(AT88*AG88,2)*1.15),6)</f>
        <v>0</v>
      </c>
      <c r="DD88" t="s">
        <v>3</v>
      </c>
      <c r="DE88" t="s">
        <v>3</v>
      </c>
      <c r="DF88">
        <f t="shared" si="32"/>
        <v>0</v>
      </c>
      <c r="DG88">
        <f t="shared" si="25"/>
        <v>0</v>
      </c>
      <c r="DH88">
        <f t="shared" si="26"/>
        <v>0</v>
      </c>
      <c r="DI88">
        <f t="shared" si="28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ROW(Source!A172)</f>
        <v>172</v>
      </c>
      <c r="B89">
        <v>83377243</v>
      </c>
      <c r="C89">
        <v>83377910</v>
      </c>
      <c r="D89">
        <v>81593433</v>
      </c>
      <c r="E89">
        <v>1</v>
      </c>
      <c r="F89">
        <v>1</v>
      </c>
      <c r="G89">
        <v>1079</v>
      </c>
      <c r="H89">
        <v>2</v>
      </c>
      <c r="I89" t="s">
        <v>532</v>
      </c>
      <c r="J89" t="s">
        <v>533</v>
      </c>
      <c r="K89" t="s">
        <v>534</v>
      </c>
      <c r="L89">
        <v>1368</v>
      </c>
      <c r="N89">
        <v>1011</v>
      </c>
      <c r="O89" t="s">
        <v>518</v>
      </c>
      <c r="P89" t="s">
        <v>518</v>
      </c>
      <c r="Q89">
        <v>1</v>
      </c>
      <c r="W89">
        <v>0</v>
      </c>
      <c r="X89">
        <v>-1091994207</v>
      </c>
      <c r="Y89">
        <f t="shared" si="37"/>
        <v>2.7024999999999997</v>
      </c>
      <c r="AA89">
        <v>0</v>
      </c>
      <c r="AB89">
        <v>2278.87</v>
      </c>
      <c r="AC89">
        <v>847.49</v>
      </c>
      <c r="AD89">
        <v>0</v>
      </c>
      <c r="AE89">
        <v>0</v>
      </c>
      <c r="AF89">
        <v>145.59</v>
      </c>
      <c r="AG89">
        <v>14.54</v>
      </c>
      <c r="AH89">
        <v>0</v>
      </c>
      <c r="AI89">
        <v>1</v>
      </c>
      <c r="AJ89">
        <v>14.95</v>
      </c>
      <c r="AK89">
        <v>55.67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2.35</v>
      </c>
      <c r="AU89" t="s">
        <v>36</v>
      </c>
      <c r="AV89">
        <v>0</v>
      </c>
      <c r="AW89">
        <v>2</v>
      </c>
      <c r="AX89">
        <v>83382531</v>
      </c>
      <c r="AY89">
        <v>1</v>
      </c>
      <c r="AZ89">
        <v>2048</v>
      </c>
      <c r="BA89">
        <v>289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ROUND(Y89*Source!I172*DO89,9)</f>
        <v>0.28291931999999997</v>
      </c>
      <c r="CX89">
        <f>ROUND(Y89*Source!I172,9)</f>
        <v>1.9458E-2</v>
      </c>
      <c r="CY89">
        <f t="shared" ref="CY89:CY94" si="40">AB89</f>
        <v>2278.87</v>
      </c>
      <c r="CZ89">
        <f t="shared" ref="CZ89:CZ94" si="41">AF89</f>
        <v>145.59</v>
      </c>
      <c r="DA89">
        <f t="shared" ref="DA89:DA94" si="42">AJ89</f>
        <v>14.95</v>
      </c>
      <c r="DB89">
        <f t="shared" si="38"/>
        <v>393.46100000000001</v>
      </c>
      <c r="DC89">
        <f t="shared" si="39"/>
        <v>39.295499999999997</v>
      </c>
      <c r="DD89" t="s">
        <v>3</v>
      </c>
      <c r="DE89" t="s">
        <v>3</v>
      </c>
      <c r="DF89">
        <f t="shared" si="32"/>
        <v>0</v>
      </c>
      <c r="DG89">
        <f t="shared" ref="DG89:DG94" si="43">ROUND(ROUND(AF89*AJ89,2)*CX89,2)</f>
        <v>42.35</v>
      </c>
      <c r="DH89">
        <f t="shared" ref="DH89:DH94" si="44">ROUND(ROUND(AG89*AK89,2)*CX89,2)</f>
        <v>15.75</v>
      </c>
      <c r="DI89">
        <f t="shared" si="28"/>
        <v>0</v>
      </c>
      <c r="DJ89">
        <f t="shared" ref="DJ89:DJ94" si="45">DG89</f>
        <v>42.35</v>
      </c>
      <c r="DK89">
        <v>0</v>
      </c>
      <c r="DL89" t="s">
        <v>519</v>
      </c>
      <c r="DM89">
        <v>0</v>
      </c>
      <c r="DN89" t="s">
        <v>514</v>
      </c>
      <c r="DO89">
        <v>14.54</v>
      </c>
    </row>
    <row r="90" spans="1:119" x14ac:dyDescent="0.2">
      <c r="A90">
        <f>ROW(Source!A172)</f>
        <v>172</v>
      </c>
      <c r="B90">
        <v>83377243</v>
      </c>
      <c r="C90">
        <v>83377910</v>
      </c>
      <c r="D90">
        <v>81593648</v>
      </c>
      <c r="E90">
        <v>1</v>
      </c>
      <c r="F90">
        <v>1</v>
      </c>
      <c r="G90">
        <v>1079</v>
      </c>
      <c r="H90">
        <v>2</v>
      </c>
      <c r="I90" t="s">
        <v>544</v>
      </c>
      <c r="J90" t="s">
        <v>545</v>
      </c>
      <c r="K90" t="s">
        <v>546</v>
      </c>
      <c r="L90">
        <v>1368</v>
      </c>
      <c r="N90">
        <v>1011</v>
      </c>
      <c r="O90" t="s">
        <v>518</v>
      </c>
      <c r="P90" t="s">
        <v>518</v>
      </c>
      <c r="Q90">
        <v>1</v>
      </c>
      <c r="W90">
        <v>0</v>
      </c>
      <c r="X90">
        <v>888903284</v>
      </c>
      <c r="Y90">
        <f t="shared" si="37"/>
        <v>1.0465</v>
      </c>
      <c r="AA90">
        <v>0</v>
      </c>
      <c r="AB90">
        <v>2084.15</v>
      </c>
      <c r="AC90">
        <v>735.58</v>
      </c>
      <c r="AD90">
        <v>0</v>
      </c>
      <c r="AE90">
        <v>0</v>
      </c>
      <c r="AF90">
        <v>140.38</v>
      </c>
      <c r="AG90">
        <v>12.62</v>
      </c>
      <c r="AH90">
        <v>0</v>
      </c>
      <c r="AI90">
        <v>1</v>
      </c>
      <c r="AJ90">
        <v>14.18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0.91</v>
      </c>
      <c r="AU90" t="s">
        <v>36</v>
      </c>
      <c r="AV90">
        <v>0</v>
      </c>
      <c r="AW90">
        <v>2</v>
      </c>
      <c r="AX90">
        <v>83382532</v>
      </c>
      <c r="AY90">
        <v>1</v>
      </c>
      <c r="AZ90">
        <v>0</v>
      </c>
      <c r="BA90">
        <v>290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ROUND(Y90*Source!I172*DO90,9)</f>
        <v>9.5089175999999997E-2</v>
      </c>
      <c r="CX90">
        <f>ROUND(Y90*Source!I172,9)</f>
        <v>7.5348000000000004E-3</v>
      </c>
      <c r="CY90">
        <f t="shared" si="40"/>
        <v>2084.15</v>
      </c>
      <c r="CZ90">
        <f t="shared" si="41"/>
        <v>140.38</v>
      </c>
      <c r="DA90">
        <f t="shared" si="42"/>
        <v>14.18</v>
      </c>
      <c r="DB90">
        <f t="shared" si="38"/>
        <v>146.91249999999999</v>
      </c>
      <c r="DC90">
        <f t="shared" si="39"/>
        <v>13.202</v>
      </c>
      <c r="DD90" t="s">
        <v>3</v>
      </c>
      <c r="DE90" t="s">
        <v>3</v>
      </c>
      <c r="DF90">
        <f t="shared" si="32"/>
        <v>0</v>
      </c>
      <c r="DG90">
        <f t="shared" si="43"/>
        <v>15</v>
      </c>
      <c r="DH90">
        <f t="shared" si="44"/>
        <v>5.29</v>
      </c>
      <c r="DI90">
        <f t="shared" si="28"/>
        <v>0</v>
      </c>
      <c r="DJ90">
        <f t="shared" si="45"/>
        <v>15</v>
      </c>
      <c r="DK90">
        <v>0</v>
      </c>
      <c r="DL90" t="s">
        <v>519</v>
      </c>
      <c r="DM90">
        <v>0</v>
      </c>
      <c r="DN90" t="s">
        <v>514</v>
      </c>
      <c r="DO90">
        <v>12.62</v>
      </c>
    </row>
    <row r="91" spans="1:119" x14ac:dyDescent="0.2">
      <c r="A91">
        <f>ROW(Source!A172)</f>
        <v>172</v>
      </c>
      <c r="B91">
        <v>83377243</v>
      </c>
      <c r="C91">
        <v>83377910</v>
      </c>
      <c r="D91">
        <v>81593637</v>
      </c>
      <c r="E91">
        <v>1</v>
      </c>
      <c r="F91">
        <v>1</v>
      </c>
      <c r="G91">
        <v>1079</v>
      </c>
      <c r="H91">
        <v>2</v>
      </c>
      <c r="I91" t="s">
        <v>557</v>
      </c>
      <c r="J91" t="s">
        <v>558</v>
      </c>
      <c r="K91" t="s">
        <v>559</v>
      </c>
      <c r="L91">
        <v>1368</v>
      </c>
      <c r="N91">
        <v>1011</v>
      </c>
      <c r="O91" t="s">
        <v>518</v>
      </c>
      <c r="P91" t="s">
        <v>518</v>
      </c>
      <c r="Q91">
        <v>1</v>
      </c>
      <c r="W91">
        <v>0</v>
      </c>
      <c r="X91">
        <v>-1689805737</v>
      </c>
      <c r="Y91">
        <f t="shared" si="37"/>
        <v>8.2454999999999998</v>
      </c>
      <c r="AA91">
        <v>0</v>
      </c>
      <c r="AB91">
        <v>2493.7399999999998</v>
      </c>
      <c r="AC91">
        <v>847.49</v>
      </c>
      <c r="AD91">
        <v>0</v>
      </c>
      <c r="AE91">
        <v>0</v>
      </c>
      <c r="AF91">
        <v>163.81</v>
      </c>
      <c r="AG91">
        <v>14.54</v>
      </c>
      <c r="AH91">
        <v>0</v>
      </c>
      <c r="AI91">
        <v>1</v>
      </c>
      <c r="AJ91">
        <v>14.54</v>
      </c>
      <c r="AK91">
        <v>55.67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7.17</v>
      </c>
      <c r="AU91" t="s">
        <v>36</v>
      </c>
      <c r="AV91">
        <v>0</v>
      </c>
      <c r="AW91">
        <v>2</v>
      </c>
      <c r="AX91">
        <v>83382533</v>
      </c>
      <c r="AY91">
        <v>1</v>
      </c>
      <c r="AZ91">
        <v>0</v>
      </c>
      <c r="BA91">
        <v>291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ROUND(Y91*Source!I172*DO91,9)</f>
        <v>0.86320490400000005</v>
      </c>
      <c r="CX91">
        <f>ROUND(Y91*Source!I172,9)</f>
        <v>5.93676E-2</v>
      </c>
      <c r="CY91">
        <f t="shared" si="40"/>
        <v>2493.7399999999998</v>
      </c>
      <c r="CZ91">
        <f t="shared" si="41"/>
        <v>163.81</v>
      </c>
      <c r="DA91">
        <f t="shared" si="42"/>
        <v>14.54</v>
      </c>
      <c r="DB91">
        <f t="shared" si="38"/>
        <v>1350.6980000000001</v>
      </c>
      <c r="DC91">
        <f t="shared" si="39"/>
        <v>119.8875</v>
      </c>
      <c r="DD91" t="s">
        <v>3</v>
      </c>
      <c r="DE91" t="s">
        <v>3</v>
      </c>
      <c r="DF91">
        <f t="shared" si="32"/>
        <v>0</v>
      </c>
      <c r="DG91">
        <f t="shared" si="43"/>
        <v>141.4</v>
      </c>
      <c r="DH91">
        <f t="shared" si="44"/>
        <v>48.05</v>
      </c>
      <c r="DI91">
        <f t="shared" si="28"/>
        <v>0</v>
      </c>
      <c r="DJ91">
        <f t="shared" si="45"/>
        <v>141.4</v>
      </c>
      <c r="DK91">
        <v>0</v>
      </c>
      <c r="DL91" t="s">
        <v>519</v>
      </c>
      <c r="DM91">
        <v>0</v>
      </c>
      <c r="DN91" t="s">
        <v>514</v>
      </c>
      <c r="DO91">
        <v>14.54</v>
      </c>
    </row>
    <row r="92" spans="1:119" x14ac:dyDescent="0.2">
      <c r="A92">
        <f>ROW(Source!A172)</f>
        <v>172</v>
      </c>
      <c r="B92">
        <v>83377243</v>
      </c>
      <c r="C92">
        <v>83377910</v>
      </c>
      <c r="D92">
        <v>81593638</v>
      </c>
      <c r="E92">
        <v>1</v>
      </c>
      <c r="F92">
        <v>1</v>
      </c>
      <c r="G92">
        <v>1079</v>
      </c>
      <c r="H92">
        <v>2</v>
      </c>
      <c r="I92" t="s">
        <v>560</v>
      </c>
      <c r="J92" t="s">
        <v>561</v>
      </c>
      <c r="K92" t="s">
        <v>562</v>
      </c>
      <c r="L92">
        <v>1368</v>
      </c>
      <c r="N92">
        <v>1011</v>
      </c>
      <c r="O92" t="s">
        <v>518</v>
      </c>
      <c r="P92" t="s">
        <v>518</v>
      </c>
      <c r="Q92">
        <v>1</v>
      </c>
      <c r="W92">
        <v>0</v>
      </c>
      <c r="X92">
        <v>-1167292450</v>
      </c>
      <c r="Y92">
        <f t="shared" si="37"/>
        <v>16.79</v>
      </c>
      <c r="AA92">
        <v>0</v>
      </c>
      <c r="AB92">
        <v>3175.43</v>
      </c>
      <c r="AC92">
        <v>847.49</v>
      </c>
      <c r="AD92">
        <v>0</v>
      </c>
      <c r="AE92">
        <v>0</v>
      </c>
      <c r="AF92">
        <v>223.17</v>
      </c>
      <c r="AG92">
        <v>14.54</v>
      </c>
      <c r="AH92">
        <v>0</v>
      </c>
      <c r="AI92">
        <v>1</v>
      </c>
      <c r="AJ92">
        <v>13.59</v>
      </c>
      <c r="AK92">
        <v>55.67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14.6</v>
      </c>
      <c r="AU92" t="s">
        <v>36</v>
      </c>
      <c r="AV92">
        <v>0</v>
      </c>
      <c r="AW92">
        <v>2</v>
      </c>
      <c r="AX92">
        <v>83382534</v>
      </c>
      <c r="AY92">
        <v>1</v>
      </c>
      <c r="AZ92">
        <v>0</v>
      </c>
      <c r="BA92">
        <v>292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ROUND(Y92*Source!I172*DO92,9)</f>
        <v>1.75771152</v>
      </c>
      <c r="CX92">
        <f>ROUND(Y92*Source!I172,9)</f>
        <v>0.120888</v>
      </c>
      <c r="CY92">
        <f t="shared" si="40"/>
        <v>3175.43</v>
      </c>
      <c r="CZ92">
        <f t="shared" si="41"/>
        <v>223.17</v>
      </c>
      <c r="DA92">
        <f t="shared" si="42"/>
        <v>13.59</v>
      </c>
      <c r="DB92">
        <f t="shared" si="38"/>
        <v>3747.0219999999999</v>
      </c>
      <c r="DC92">
        <f t="shared" si="39"/>
        <v>244.12200000000001</v>
      </c>
      <c r="DD92" t="s">
        <v>3</v>
      </c>
      <c r="DE92" t="s">
        <v>3</v>
      </c>
      <c r="DF92">
        <f t="shared" si="32"/>
        <v>0</v>
      </c>
      <c r="DG92">
        <f t="shared" si="43"/>
        <v>366.64</v>
      </c>
      <c r="DH92">
        <f t="shared" si="44"/>
        <v>97.85</v>
      </c>
      <c r="DI92">
        <f t="shared" si="28"/>
        <v>0</v>
      </c>
      <c r="DJ92">
        <f t="shared" si="45"/>
        <v>366.64</v>
      </c>
      <c r="DK92">
        <v>0</v>
      </c>
      <c r="DL92" t="s">
        <v>519</v>
      </c>
      <c r="DM92">
        <v>0</v>
      </c>
      <c r="DN92" t="s">
        <v>514</v>
      </c>
      <c r="DO92">
        <v>14.54</v>
      </c>
    </row>
    <row r="93" spans="1:119" x14ac:dyDescent="0.2">
      <c r="A93">
        <f>ROW(Source!A172)</f>
        <v>172</v>
      </c>
      <c r="B93">
        <v>83377243</v>
      </c>
      <c r="C93">
        <v>83377910</v>
      </c>
      <c r="D93">
        <v>81593670</v>
      </c>
      <c r="E93">
        <v>1</v>
      </c>
      <c r="F93">
        <v>1</v>
      </c>
      <c r="G93">
        <v>1079</v>
      </c>
      <c r="H93">
        <v>2</v>
      </c>
      <c r="I93" t="s">
        <v>526</v>
      </c>
      <c r="J93" t="s">
        <v>527</v>
      </c>
      <c r="K93" t="s">
        <v>528</v>
      </c>
      <c r="L93">
        <v>1368</v>
      </c>
      <c r="N93">
        <v>1011</v>
      </c>
      <c r="O93" t="s">
        <v>518</v>
      </c>
      <c r="P93" t="s">
        <v>518</v>
      </c>
      <c r="Q93">
        <v>1</v>
      </c>
      <c r="W93">
        <v>0</v>
      </c>
      <c r="X93">
        <v>-1236807060</v>
      </c>
      <c r="Y93">
        <f t="shared" si="37"/>
        <v>2.0585</v>
      </c>
      <c r="AA93">
        <v>0</v>
      </c>
      <c r="AB93">
        <v>3324.05</v>
      </c>
      <c r="AC93">
        <v>1085.29</v>
      </c>
      <c r="AD93">
        <v>0</v>
      </c>
      <c r="AE93">
        <v>0</v>
      </c>
      <c r="AF93">
        <v>219.56</v>
      </c>
      <c r="AG93">
        <v>18.62</v>
      </c>
      <c r="AH93">
        <v>0</v>
      </c>
      <c r="AI93">
        <v>1</v>
      </c>
      <c r="AJ93">
        <v>14.46</v>
      </c>
      <c r="AK93">
        <v>55.67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1.79</v>
      </c>
      <c r="AU93" t="s">
        <v>36</v>
      </c>
      <c r="AV93">
        <v>0</v>
      </c>
      <c r="AW93">
        <v>2</v>
      </c>
      <c r="AX93">
        <v>83382535</v>
      </c>
      <c r="AY93">
        <v>1</v>
      </c>
      <c r="AZ93">
        <v>0</v>
      </c>
      <c r="BA93">
        <v>293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ROUND(Y93*Source!I172*DO93,9)</f>
        <v>0.27597074399999999</v>
      </c>
      <c r="CX93">
        <f>ROUND(Y93*Source!I172,9)</f>
        <v>1.48212E-2</v>
      </c>
      <c r="CY93">
        <f t="shared" si="40"/>
        <v>3324.05</v>
      </c>
      <c r="CZ93">
        <f t="shared" si="41"/>
        <v>219.56</v>
      </c>
      <c r="DA93">
        <f t="shared" si="42"/>
        <v>14.46</v>
      </c>
      <c r="DB93">
        <f t="shared" si="38"/>
        <v>451.9615</v>
      </c>
      <c r="DC93">
        <f t="shared" si="39"/>
        <v>38.329500000000003</v>
      </c>
      <c r="DD93" t="s">
        <v>3</v>
      </c>
      <c r="DE93" t="s">
        <v>3</v>
      </c>
      <c r="DF93">
        <f t="shared" si="32"/>
        <v>0</v>
      </c>
      <c r="DG93">
        <f t="shared" si="43"/>
        <v>47.05</v>
      </c>
      <c r="DH93">
        <f t="shared" si="44"/>
        <v>15.36</v>
      </c>
      <c r="DI93">
        <f t="shared" si="28"/>
        <v>0</v>
      </c>
      <c r="DJ93">
        <f t="shared" si="45"/>
        <v>47.05</v>
      </c>
      <c r="DK93">
        <v>0</v>
      </c>
      <c r="DL93" t="s">
        <v>519</v>
      </c>
      <c r="DM93">
        <v>0</v>
      </c>
      <c r="DN93" t="s">
        <v>514</v>
      </c>
      <c r="DO93">
        <v>18.62</v>
      </c>
    </row>
    <row r="94" spans="1:119" x14ac:dyDescent="0.2">
      <c r="A94">
        <f>ROW(Source!A172)</f>
        <v>172</v>
      </c>
      <c r="B94">
        <v>83377243</v>
      </c>
      <c r="C94">
        <v>83377910</v>
      </c>
      <c r="D94">
        <v>81593642</v>
      </c>
      <c r="E94">
        <v>1</v>
      </c>
      <c r="F94">
        <v>1</v>
      </c>
      <c r="G94">
        <v>1079</v>
      </c>
      <c r="H94">
        <v>2</v>
      </c>
      <c r="I94" t="s">
        <v>547</v>
      </c>
      <c r="J94" t="s">
        <v>548</v>
      </c>
      <c r="K94" t="s">
        <v>549</v>
      </c>
      <c r="L94">
        <v>1368</v>
      </c>
      <c r="N94">
        <v>1011</v>
      </c>
      <c r="O94" t="s">
        <v>518</v>
      </c>
      <c r="P94" t="s">
        <v>518</v>
      </c>
      <c r="Q94">
        <v>1</v>
      </c>
      <c r="W94">
        <v>0</v>
      </c>
      <c r="X94">
        <v>-1259854431</v>
      </c>
      <c r="Y94">
        <f t="shared" si="37"/>
        <v>0.59799999999999998</v>
      </c>
      <c r="AA94">
        <v>0</v>
      </c>
      <c r="AB94">
        <v>2826.73</v>
      </c>
      <c r="AC94">
        <v>986.79</v>
      </c>
      <c r="AD94">
        <v>0</v>
      </c>
      <c r="AE94">
        <v>0</v>
      </c>
      <c r="AF94">
        <v>180.35</v>
      </c>
      <c r="AG94">
        <v>16.93</v>
      </c>
      <c r="AH94">
        <v>0</v>
      </c>
      <c r="AI94">
        <v>1</v>
      </c>
      <c r="AJ94">
        <v>14.97</v>
      </c>
      <c r="AK94">
        <v>55.67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0.52</v>
      </c>
      <c r="AU94" t="s">
        <v>36</v>
      </c>
      <c r="AV94">
        <v>0</v>
      </c>
      <c r="AW94">
        <v>2</v>
      </c>
      <c r="AX94">
        <v>83382536</v>
      </c>
      <c r="AY94">
        <v>1</v>
      </c>
      <c r="AZ94">
        <v>0</v>
      </c>
      <c r="BA94">
        <v>294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ROUND(Y94*Source!I172*DO94,9)</f>
        <v>7.2893808000000004E-2</v>
      </c>
      <c r="CX94">
        <f>ROUND(Y94*Source!I172,9)</f>
        <v>4.3055999999999997E-3</v>
      </c>
      <c r="CY94">
        <f t="shared" si="40"/>
        <v>2826.73</v>
      </c>
      <c r="CZ94">
        <f t="shared" si="41"/>
        <v>180.35</v>
      </c>
      <c r="DA94">
        <f t="shared" si="42"/>
        <v>14.97</v>
      </c>
      <c r="DB94">
        <f t="shared" si="38"/>
        <v>107.84699999999999</v>
      </c>
      <c r="DC94">
        <f t="shared" si="39"/>
        <v>10.119999999999999</v>
      </c>
      <c r="DD94" t="s">
        <v>3</v>
      </c>
      <c r="DE94" t="s">
        <v>3</v>
      </c>
      <c r="DF94">
        <f t="shared" si="32"/>
        <v>0</v>
      </c>
      <c r="DG94">
        <f t="shared" si="43"/>
        <v>11.62</v>
      </c>
      <c r="DH94">
        <f t="shared" si="44"/>
        <v>4.0599999999999996</v>
      </c>
      <c r="DI94">
        <f t="shared" si="28"/>
        <v>0</v>
      </c>
      <c r="DJ94">
        <f t="shared" si="45"/>
        <v>11.62</v>
      </c>
      <c r="DK94">
        <v>0</v>
      </c>
      <c r="DL94" t="s">
        <v>519</v>
      </c>
      <c r="DM94">
        <v>0</v>
      </c>
      <c r="DN94" t="s">
        <v>514</v>
      </c>
      <c r="DO94">
        <v>16.93</v>
      </c>
    </row>
    <row r="95" spans="1:119" x14ac:dyDescent="0.2">
      <c r="A95">
        <f>ROW(Source!A172)</f>
        <v>172</v>
      </c>
      <c r="B95">
        <v>83377243</v>
      </c>
      <c r="C95">
        <v>83377910</v>
      </c>
      <c r="D95">
        <v>81562276</v>
      </c>
      <c r="E95">
        <v>1</v>
      </c>
      <c r="F95">
        <v>1</v>
      </c>
      <c r="G95">
        <v>1079</v>
      </c>
      <c r="H95">
        <v>3</v>
      </c>
      <c r="I95" t="s">
        <v>550</v>
      </c>
      <c r="J95" t="s">
        <v>551</v>
      </c>
      <c r="K95" t="s">
        <v>552</v>
      </c>
      <c r="L95">
        <v>1339</v>
      </c>
      <c r="N95">
        <v>1007</v>
      </c>
      <c r="O95" t="s">
        <v>67</v>
      </c>
      <c r="P95" t="s">
        <v>67</v>
      </c>
      <c r="Q95">
        <v>1</v>
      </c>
      <c r="W95">
        <v>0</v>
      </c>
      <c r="X95">
        <v>-159086685</v>
      </c>
      <c r="Y95">
        <f>AT95</f>
        <v>7</v>
      </c>
      <c r="AA95">
        <v>54.9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7.75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7</v>
      </c>
      <c r="AU95" t="s">
        <v>3</v>
      </c>
      <c r="AV95">
        <v>0</v>
      </c>
      <c r="AW95">
        <v>2</v>
      </c>
      <c r="AX95">
        <v>83382537</v>
      </c>
      <c r="AY95">
        <v>1</v>
      </c>
      <c r="AZ95">
        <v>0</v>
      </c>
      <c r="BA95">
        <v>295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ROUND(Y95*Source!I172,9)</f>
        <v>5.04E-2</v>
      </c>
      <c r="CY95">
        <f t="shared" ref="CY95:CY100" si="46">AA95</f>
        <v>54.9</v>
      </c>
      <c r="CZ95">
        <f t="shared" ref="CZ95:CZ100" si="47">AE95</f>
        <v>7.07</v>
      </c>
      <c r="DA95">
        <f t="shared" ref="DA95:DA100" si="48">AI95</f>
        <v>7.75</v>
      </c>
      <c r="DB95">
        <f>ROUND(ROUND(AT95*CZ95,2),6)</f>
        <v>49.49</v>
      </c>
      <c r="DC95">
        <f>ROUND(ROUND(AT95*AG95,2),6)</f>
        <v>0</v>
      </c>
      <c r="DD95" t="s">
        <v>3</v>
      </c>
      <c r="DE95" t="s">
        <v>3</v>
      </c>
      <c r="DF95">
        <f>ROUND(ROUND(AE95*AI95,2)*CX95,2)</f>
        <v>2.76</v>
      </c>
      <c r="DG95">
        <f t="shared" ref="DG95:DG109" si="49">ROUND(ROUND(AF95,2)*CX95,2)</f>
        <v>0</v>
      </c>
      <c r="DH95">
        <f t="shared" ref="DH95:DH109" si="50">ROUND(ROUND(AG95,2)*CX95,2)</f>
        <v>0</v>
      </c>
      <c r="DI95">
        <f t="shared" si="28"/>
        <v>0</v>
      </c>
      <c r="DJ95">
        <f t="shared" ref="DJ95:DJ100" si="51">DF95</f>
        <v>2.76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ROW(Source!A172)</f>
        <v>172</v>
      </c>
      <c r="B96">
        <v>83377243</v>
      </c>
      <c r="C96">
        <v>83377910</v>
      </c>
      <c r="D96">
        <v>81563329</v>
      </c>
      <c r="E96">
        <v>1</v>
      </c>
      <c r="F96">
        <v>1</v>
      </c>
      <c r="G96">
        <v>1079</v>
      </c>
      <c r="H96">
        <v>3</v>
      </c>
      <c r="I96" t="s">
        <v>202</v>
      </c>
      <c r="J96" t="s">
        <v>204</v>
      </c>
      <c r="K96" t="s">
        <v>203</v>
      </c>
      <c r="L96">
        <v>1339</v>
      </c>
      <c r="N96">
        <v>1007</v>
      </c>
      <c r="O96" t="s">
        <v>67</v>
      </c>
      <c r="P96" t="s">
        <v>67</v>
      </c>
      <c r="Q96">
        <v>1</v>
      </c>
      <c r="W96">
        <v>0</v>
      </c>
      <c r="X96">
        <v>1765931641</v>
      </c>
      <c r="Y96">
        <f>AT96</f>
        <v>126</v>
      </c>
      <c r="AA96">
        <v>2938.55</v>
      </c>
      <c r="AB96">
        <v>0</v>
      </c>
      <c r="AC96">
        <v>0</v>
      </c>
      <c r="AD96">
        <v>0</v>
      </c>
      <c r="AE96">
        <v>156.16</v>
      </c>
      <c r="AF96">
        <v>0</v>
      </c>
      <c r="AG96">
        <v>0</v>
      </c>
      <c r="AH96">
        <v>0</v>
      </c>
      <c r="AI96">
        <v>18.78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 t="s">
        <v>3</v>
      </c>
      <c r="AT96">
        <v>126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ROUND(Y96*Source!I172,9)</f>
        <v>0.90720000000000001</v>
      </c>
      <c r="CY96">
        <f t="shared" si="46"/>
        <v>2938.55</v>
      </c>
      <c r="CZ96">
        <f t="shared" si="47"/>
        <v>156.16</v>
      </c>
      <c r="DA96">
        <f t="shared" si="48"/>
        <v>18.78</v>
      </c>
      <c r="DB96">
        <f>ROUND(ROUND(AT96*CZ96,2),6)</f>
        <v>19676.16</v>
      </c>
      <c r="DC96">
        <f>ROUND(ROUND(AT96*AG96,2),6)</f>
        <v>0</v>
      </c>
      <c r="DD96" t="s">
        <v>3</v>
      </c>
      <c r="DE96" t="s">
        <v>3</v>
      </c>
      <c r="DF96">
        <f>ROUND(ROUND(AE96*AI96,2)*CX96,2)</f>
        <v>2660.53</v>
      </c>
      <c r="DG96">
        <f t="shared" si="49"/>
        <v>0</v>
      </c>
      <c r="DH96">
        <f t="shared" si="50"/>
        <v>0</v>
      </c>
      <c r="DI96">
        <f t="shared" si="28"/>
        <v>0</v>
      </c>
      <c r="DJ96">
        <f t="shared" si="51"/>
        <v>2660.53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ROW(Source!A175)</f>
        <v>175</v>
      </c>
      <c r="B97">
        <v>83377241</v>
      </c>
      <c r="C97">
        <v>83377923</v>
      </c>
      <c r="D97">
        <v>81569881</v>
      </c>
      <c r="E97">
        <v>1</v>
      </c>
      <c r="F97">
        <v>1</v>
      </c>
      <c r="G97">
        <v>1079</v>
      </c>
      <c r="H97">
        <v>3</v>
      </c>
      <c r="I97" t="s">
        <v>182</v>
      </c>
      <c r="J97" t="s">
        <v>185</v>
      </c>
      <c r="K97" t="s">
        <v>183</v>
      </c>
      <c r="L97">
        <v>1348</v>
      </c>
      <c r="N97">
        <v>1009</v>
      </c>
      <c r="O97" t="s">
        <v>184</v>
      </c>
      <c r="P97" t="s">
        <v>184</v>
      </c>
      <c r="Q97">
        <v>1000</v>
      </c>
      <c r="W97">
        <v>0</v>
      </c>
      <c r="X97">
        <v>-66602601</v>
      </c>
      <c r="Y97">
        <f>(AT97*1.333)</f>
        <v>14.263099999999998</v>
      </c>
      <c r="AA97">
        <v>291.29000000000002</v>
      </c>
      <c r="AB97">
        <v>0</v>
      </c>
      <c r="AC97">
        <v>0</v>
      </c>
      <c r="AD97">
        <v>0</v>
      </c>
      <c r="AE97">
        <v>291.29000000000002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3</v>
      </c>
      <c r="AT97">
        <v>10.7</v>
      </c>
      <c r="AU97" t="s">
        <v>212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ROUND(Y97*Source!I175,9)</f>
        <v>0.85578600000000005</v>
      </c>
      <c r="CY97">
        <f t="shared" si="46"/>
        <v>291.29000000000002</v>
      </c>
      <c r="CZ97">
        <f t="shared" si="47"/>
        <v>291.29000000000002</v>
      </c>
      <c r="DA97">
        <f t="shared" si="48"/>
        <v>1</v>
      </c>
      <c r="DB97">
        <f>ROUND((ROUND(AT97*CZ97,2)*1.333),6)</f>
        <v>4154.6944000000003</v>
      </c>
      <c r="DC97">
        <f>ROUND((ROUND(AT97*AG97,2)*1.333),6)</f>
        <v>0</v>
      </c>
      <c r="DD97" t="s">
        <v>3</v>
      </c>
      <c r="DE97" t="s">
        <v>3</v>
      </c>
      <c r="DF97">
        <f>ROUND(ROUND(AE97,2)*CX97,2)</f>
        <v>249.28</v>
      </c>
      <c r="DG97">
        <f t="shared" si="49"/>
        <v>0</v>
      </c>
      <c r="DH97">
        <f t="shared" si="50"/>
        <v>0</v>
      </c>
      <c r="DI97">
        <f t="shared" si="28"/>
        <v>0</v>
      </c>
      <c r="DJ97">
        <f t="shared" si="51"/>
        <v>249.28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ROW(Source!A176)</f>
        <v>176</v>
      </c>
      <c r="B98">
        <v>83377243</v>
      </c>
      <c r="C98">
        <v>83377923</v>
      </c>
      <c r="D98">
        <v>81569881</v>
      </c>
      <c r="E98">
        <v>1</v>
      </c>
      <c r="F98">
        <v>1</v>
      </c>
      <c r="G98">
        <v>1079</v>
      </c>
      <c r="H98">
        <v>3</v>
      </c>
      <c r="I98" t="s">
        <v>182</v>
      </c>
      <c r="J98" t="s">
        <v>185</v>
      </c>
      <c r="K98" t="s">
        <v>183</v>
      </c>
      <c r="L98">
        <v>1348</v>
      </c>
      <c r="N98">
        <v>1009</v>
      </c>
      <c r="O98" t="s">
        <v>184</v>
      </c>
      <c r="P98" t="s">
        <v>184</v>
      </c>
      <c r="Q98">
        <v>1000</v>
      </c>
      <c r="W98">
        <v>0</v>
      </c>
      <c r="X98">
        <v>-66602601</v>
      </c>
      <c r="Y98">
        <f>(AT98*1.333)</f>
        <v>14.263099999999998</v>
      </c>
      <c r="AA98">
        <v>4261.57</v>
      </c>
      <c r="AB98">
        <v>0</v>
      </c>
      <c r="AC98">
        <v>0</v>
      </c>
      <c r="AD98">
        <v>0</v>
      </c>
      <c r="AE98">
        <v>291.29000000000002</v>
      </c>
      <c r="AF98">
        <v>0</v>
      </c>
      <c r="AG98">
        <v>0</v>
      </c>
      <c r="AH98">
        <v>0</v>
      </c>
      <c r="AI98">
        <v>14.63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10.7</v>
      </c>
      <c r="AU98" t="s">
        <v>212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ROUND(Y98*Source!I176,9)</f>
        <v>0.85578600000000005</v>
      </c>
      <c r="CY98">
        <f t="shared" si="46"/>
        <v>4261.57</v>
      </c>
      <c r="CZ98">
        <f t="shared" si="47"/>
        <v>291.29000000000002</v>
      </c>
      <c r="DA98">
        <f t="shared" si="48"/>
        <v>14.63</v>
      </c>
      <c r="DB98">
        <f>ROUND((ROUND(AT98*CZ98,2)*1.333),6)</f>
        <v>4154.6944000000003</v>
      </c>
      <c r="DC98">
        <f>ROUND((ROUND(AT98*AG98,2)*1.333),6)</f>
        <v>0</v>
      </c>
      <c r="DD98" t="s">
        <v>3</v>
      </c>
      <c r="DE98" t="s">
        <v>3</v>
      </c>
      <c r="DF98">
        <f>ROUND(ROUND(AE98*AI98,2)*CX98,2)</f>
        <v>3646.99</v>
      </c>
      <c r="DG98">
        <f t="shared" si="49"/>
        <v>0</v>
      </c>
      <c r="DH98">
        <f t="shared" si="50"/>
        <v>0</v>
      </c>
      <c r="DI98">
        <f t="shared" si="28"/>
        <v>0</v>
      </c>
      <c r="DJ98">
        <f t="shared" si="51"/>
        <v>3646.99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ROW(Source!A179)</f>
        <v>179</v>
      </c>
      <c r="B99">
        <v>83377241</v>
      </c>
      <c r="C99">
        <v>83377934</v>
      </c>
      <c r="D99">
        <v>80604567</v>
      </c>
      <c r="E99">
        <v>1</v>
      </c>
      <c r="F99">
        <v>1</v>
      </c>
      <c r="G99">
        <v>1079</v>
      </c>
      <c r="H99">
        <v>3</v>
      </c>
      <c r="I99" t="s">
        <v>218</v>
      </c>
      <c r="J99" t="s">
        <v>563</v>
      </c>
      <c r="K99" t="s">
        <v>219</v>
      </c>
      <c r="L99">
        <v>1348</v>
      </c>
      <c r="N99">
        <v>1009</v>
      </c>
      <c r="O99" t="s">
        <v>184</v>
      </c>
      <c r="P99" t="s">
        <v>184</v>
      </c>
      <c r="Q99">
        <v>1000</v>
      </c>
      <c r="W99">
        <v>0</v>
      </c>
      <c r="X99">
        <v>1133850280</v>
      </c>
      <c r="Y99">
        <f>(AT99*1.333)</f>
        <v>9.5176199999999991</v>
      </c>
      <c r="AA99">
        <v>288.10000000000002</v>
      </c>
      <c r="AB99">
        <v>0</v>
      </c>
      <c r="AC99">
        <v>0</v>
      </c>
      <c r="AD99">
        <v>0</v>
      </c>
      <c r="AE99">
        <v>288.10000000000002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7.14</v>
      </c>
      <c r="AU99" t="s">
        <v>212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ROUND(Y99*Source!I179,9)</f>
        <v>5.0072198820000002</v>
      </c>
      <c r="CY99">
        <f t="shared" si="46"/>
        <v>288.10000000000002</v>
      </c>
      <c r="CZ99">
        <f t="shared" si="47"/>
        <v>288.10000000000002</v>
      </c>
      <c r="DA99">
        <f t="shared" si="48"/>
        <v>1</v>
      </c>
      <c r="DB99">
        <f>ROUND((ROUND(AT99*CZ99,2)*1.333),6)</f>
        <v>2742.02099</v>
      </c>
      <c r="DC99">
        <f>ROUND((ROUND(AT99*AG99,2)*1.333),6)</f>
        <v>0</v>
      </c>
      <c r="DD99" t="s">
        <v>3</v>
      </c>
      <c r="DE99" t="s">
        <v>3</v>
      </c>
      <c r="DF99">
        <f>ROUND(ROUND(AE99,2)*CX99,2)</f>
        <v>1442.58</v>
      </c>
      <c r="DG99">
        <f t="shared" si="49"/>
        <v>0</v>
      </c>
      <c r="DH99">
        <f t="shared" si="50"/>
        <v>0</v>
      </c>
      <c r="DI99">
        <f t="shared" si="28"/>
        <v>0</v>
      </c>
      <c r="DJ99">
        <f t="shared" si="51"/>
        <v>1442.58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ROW(Source!A180)</f>
        <v>180</v>
      </c>
      <c r="B100">
        <v>83377243</v>
      </c>
      <c r="C100">
        <v>83377934</v>
      </c>
      <c r="D100">
        <v>80604567</v>
      </c>
      <c r="E100">
        <v>1</v>
      </c>
      <c r="F100">
        <v>1</v>
      </c>
      <c r="G100">
        <v>1079</v>
      </c>
      <c r="H100">
        <v>3</v>
      </c>
      <c r="I100" t="s">
        <v>218</v>
      </c>
      <c r="J100" t="s">
        <v>563</v>
      </c>
      <c r="K100" t="s">
        <v>219</v>
      </c>
      <c r="L100">
        <v>1348</v>
      </c>
      <c r="N100">
        <v>1009</v>
      </c>
      <c r="O100" t="s">
        <v>184</v>
      </c>
      <c r="P100" t="s">
        <v>184</v>
      </c>
      <c r="Q100">
        <v>1000</v>
      </c>
      <c r="W100">
        <v>0</v>
      </c>
      <c r="X100">
        <v>1133850280</v>
      </c>
      <c r="Y100">
        <f>(AT100*1.333)</f>
        <v>9.5176199999999991</v>
      </c>
      <c r="AA100">
        <v>5084.97</v>
      </c>
      <c r="AB100">
        <v>0</v>
      </c>
      <c r="AC100">
        <v>0</v>
      </c>
      <c r="AD100">
        <v>0</v>
      </c>
      <c r="AE100">
        <v>288.10000000000002</v>
      </c>
      <c r="AF100">
        <v>0</v>
      </c>
      <c r="AG100">
        <v>0</v>
      </c>
      <c r="AH100">
        <v>0</v>
      </c>
      <c r="AI100">
        <v>17.649999999999999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7.14</v>
      </c>
      <c r="AU100" t="s">
        <v>212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ROUND(Y100*Source!I180,9)</f>
        <v>5.0072198820000002</v>
      </c>
      <c r="CY100">
        <f t="shared" si="46"/>
        <v>5084.97</v>
      </c>
      <c r="CZ100">
        <f t="shared" si="47"/>
        <v>288.10000000000002</v>
      </c>
      <c r="DA100">
        <f t="shared" si="48"/>
        <v>17.649999999999999</v>
      </c>
      <c r="DB100">
        <f>ROUND((ROUND(AT100*CZ100,2)*1.333),6)</f>
        <v>2742.02099</v>
      </c>
      <c r="DC100">
        <f>ROUND((ROUND(AT100*AG100,2)*1.333),6)</f>
        <v>0</v>
      </c>
      <c r="DD100" t="s">
        <v>3</v>
      </c>
      <c r="DE100" t="s">
        <v>3</v>
      </c>
      <c r="DF100">
        <f>ROUND(ROUND(AE100*AI100,2)*CX100,2)</f>
        <v>25461.56</v>
      </c>
      <c r="DG100">
        <f t="shared" si="49"/>
        <v>0</v>
      </c>
      <c r="DH100">
        <f t="shared" si="50"/>
        <v>0</v>
      </c>
      <c r="DI100">
        <f t="shared" si="28"/>
        <v>0</v>
      </c>
      <c r="DJ100">
        <f t="shared" si="51"/>
        <v>25461.56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ROW(Source!A184)</f>
        <v>184</v>
      </c>
      <c r="B101">
        <v>83377241</v>
      </c>
      <c r="C101">
        <v>83377946</v>
      </c>
      <c r="D101">
        <v>81523545</v>
      </c>
      <c r="E101">
        <v>1079</v>
      </c>
      <c r="F101">
        <v>1</v>
      </c>
      <c r="G101">
        <v>1079</v>
      </c>
      <c r="H101">
        <v>1</v>
      </c>
      <c r="I101" t="s">
        <v>512</v>
      </c>
      <c r="J101" t="s">
        <v>3</v>
      </c>
      <c r="K101" t="s">
        <v>513</v>
      </c>
      <c r="L101">
        <v>1191</v>
      </c>
      <c r="N101">
        <v>1013</v>
      </c>
      <c r="O101" t="s">
        <v>514</v>
      </c>
      <c r="P101" t="s">
        <v>514</v>
      </c>
      <c r="Q101">
        <v>1</v>
      </c>
      <c r="W101">
        <v>0</v>
      </c>
      <c r="X101">
        <v>476480486</v>
      </c>
      <c r="Y101">
        <f t="shared" ref="Y101:Y120" si="52">AT101</f>
        <v>14.4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14.4</v>
      </c>
      <c r="AU101" t="s">
        <v>3</v>
      </c>
      <c r="AV101">
        <v>1</v>
      </c>
      <c r="AW101">
        <v>2</v>
      </c>
      <c r="AX101">
        <v>83377963</v>
      </c>
      <c r="AY101">
        <v>1</v>
      </c>
      <c r="AZ101">
        <v>0</v>
      </c>
      <c r="BA101">
        <v>313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ROUND(AT101*Source!I184*AH101*AL101,2)</f>
        <v>0</v>
      </c>
      <c r="CV101">
        <f>ROUND(Y101*Source!I184,9)</f>
        <v>0</v>
      </c>
      <c r="CW101">
        <v>0</v>
      </c>
      <c r="CX101">
        <f>ROUND(Y101*Source!I184,9)</f>
        <v>0</v>
      </c>
      <c r="CY101">
        <f>AD101</f>
        <v>0</v>
      </c>
      <c r="CZ101">
        <f>AH101</f>
        <v>0</v>
      </c>
      <c r="DA101">
        <f>AL101</f>
        <v>1</v>
      </c>
      <c r="DB101">
        <f t="shared" ref="DB101:DB120" si="53">ROUND(ROUND(AT101*CZ101,2),6)</f>
        <v>0</v>
      </c>
      <c r="DC101">
        <f t="shared" ref="DC101:DC120" si="54">ROUND(ROUND(AT101*AG101,2),6)</f>
        <v>0</v>
      </c>
      <c r="DD101" t="s">
        <v>3</v>
      </c>
      <c r="DE101" t="s">
        <v>3</v>
      </c>
      <c r="DF101">
        <f t="shared" ref="DF101:DF114" si="55">ROUND(ROUND(AE101,2)*CX101,2)</f>
        <v>0</v>
      </c>
      <c r="DG101">
        <f t="shared" si="49"/>
        <v>0</v>
      </c>
      <c r="DH101">
        <f t="shared" si="50"/>
        <v>0</v>
      </c>
      <c r="DI101">
        <f t="shared" si="28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ROW(Source!A184)</f>
        <v>184</v>
      </c>
      <c r="B102">
        <v>83377241</v>
      </c>
      <c r="C102">
        <v>83377946</v>
      </c>
      <c r="D102">
        <v>81593452</v>
      </c>
      <c r="E102">
        <v>1</v>
      </c>
      <c r="F102">
        <v>1</v>
      </c>
      <c r="G102">
        <v>1079</v>
      </c>
      <c r="H102">
        <v>2</v>
      </c>
      <c r="I102" t="s">
        <v>538</v>
      </c>
      <c r="J102" t="s">
        <v>539</v>
      </c>
      <c r="K102" t="s">
        <v>540</v>
      </c>
      <c r="L102">
        <v>1368</v>
      </c>
      <c r="N102">
        <v>1011</v>
      </c>
      <c r="O102" t="s">
        <v>518</v>
      </c>
      <c r="P102" t="s">
        <v>518</v>
      </c>
      <c r="Q102">
        <v>1</v>
      </c>
      <c r="W102">
        <v>0</v>
      </c>
      <c r="X102">
        <v>1169026014</v>
      </c>
      <c r="Y102">
        <f t="shared" si="52"/>
        <v>1.66</v>
      </c>
      <c r="AA102">
        <v>0</v>
      </c>
      <c r="AB102">
        <v>125.98</v>
      </c>
      <c r="AC102">
        <v>13.21</v>
      </c>
      <c r="AD102">
        <v>0</v>
      </c>
      <c r="AE102">
        <v>0</v>
      </c>
      <c r="AF102">
        <v>120.32</v>
      </c>
      <c r="AG102">
        <v>12.62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1.66</v>
      </c>
      <c r="AU102" t="s">
        <v>3</v>
      </c>
      <c r="AV102">
        <v>0</v>
      </c>
      <c r="AW102">
        <v>2</v>
      </c>
      <c r="AX102">
        <v>83377964</v>
      </c>
      <c r="AY102">
        <v>1</v>
      </c>
      <c r="AZ102">
        <v>0</v>
      </c>
      <c r="BA102">
        <v>314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f>ROUND(Y102*Source!I184*DO102,9)</f>
        <v>0</v>
      </c>
      <c r="CX102">
        <f>ROUND(Y102*Source!I184,9)</f>
        <v>0</v>
      </c>
      <c r="CY102">
        <f>AB102</f>
        <v>125.98</v>
      </c>
      <c r="CZ102">
        <f>AF102</f>
        <v>120.32</v>
      </c>
      <c r="DA102">
        <f>AJ102</f>
        <v>1</v>
      </c>
      <c r="DB102">
        <f t="shared" si="53"/>
        <v>199.73</v>
      </c>
      <c r="DC102">
        <f t="shared" si="54"/>
        <v>20.95</v>
      </c>
      <c r="DD102" t="s">
        <v>3</v>
      </c>
      <c r="DE102" t="s">
        <v>3</v>
      </c>
      <c r="DF102">
        <f t="shared" si="55"/>
        <v>0</v>
      </c>
      <c r="DG102">
        <f t="shared" si="49"/>
        <v>0</v>
      </c>
      <c r="DH102">
        <f t="shared" si="50"/>
        <v>0</v>
      </c>
      <c r="DI102">
        <f t="shared" si="28"/>
        <v>0</v>
      </c>
      <c r="DJ102">
        <f>DG102</f>
        <v>0</v>
      </c>
      <c r="DK102">
        <v>0</v>
      </c>
      <c r="DL102" t="s">
        <v>519</v>
      </c>
      <c r="DM102">
        <v>0</v>
      </c>
      <c r="DN102" t="s">
        <v>514</v>
      </c>
      <c r="DO102">
        <v>12.62</v>
      </c>
    </row>
    <row r="103" spans="1:119" x14ac:dyDescent="0.2">
      <c r="A103">
        <f>ROW(Source!A184)</f>
        <v>184</v>
      </c>
      <c r="B103">
        <v>83377241</v>
      </c>
      <c r="C103">
        <v>83377946</v>
      </c>
      <c r="D103">
        <v>81593712</v>
      </c>
      <c r="E103">
        <v>1</v>
      </c>
      <c r="F103">
        <v>1</v>
      </c>
      <c r="G103">
        <v>1079</v>
      </c>
      <c r="H103">
        <v>2</v>
      </c>
      <c r="I103" t="s">
        <v>541</v>
      </c>
      <c r="J103" t="s">
        <v>542</v>
      </c>
      <c r="K103" t="s">
        <v>543</v>
      </c>
      <c r="L103">
        <v>1368</v>
      </c>
      <c r="N103">
        <v>1011</v>
      </c>
      <c r="O103" t="s">
        <v>518</v>
      </c>
      <c r="P103" t="s">
        <v>518</v>
      </c>
      <c r="Q103">
        <v>1</v>
      </c>
      <c r="W103">
        <v>0</v>
      </c>
      <c r="X103">
        <v>1938785021</v>
      </c>
      <c r="Y103">
        <f t="shared" si="52"/>
        <v>1.66</v>
      </c>
      <c r="AA103">
        <v>0</v>
      </c>
      <c r="AB103">
        <v>294.54000000000002</v>
      </c>
      <c r="AC103">
        <v>17.73</v>
      </c>
      <c r="AD103">
        <v>0</v>
      </c>
      <c r="AE103">
        <v>0</v>
      </c>
      <c r="AF103">
        <v>281.32</v>
      </c>
      <c r="AG103">
        <v>16.93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1.66</v>
      </c>
      <c r="AU103" t="s">
        <v>3</v>
      </c>
      <c r="AV103">
        <v>0</v>
      </c>
      <c r="AW103">
        <v>2</v>
      </c>
      <c r="AX103">
        <v>83377965</v>
      </c>
      <c r="AY103">
        <v>1</v>
      </c>
      <c r="AZ103">
        <v>0</v>
      </c>
      <c r="BA103">
        <v>315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ROUND(Y103*Source!I184*DO103,9)</f>
        <v>0</v>
      </c>
      <c r="CX103">
        <f>ROUND(Y103*Source!I184,9)</f>
        <v>0</v>
      </c>
      <c r="CY103">
        <f>AB103</f>
        <v>294.54000000000002</v>
      </c>
      <c r="CZ103">
        <f>AF103</f>
        <v>281.32</v>
      </c>
      <c r="DA103">
        <f>AJ103</f>
        <v>1</v>
      </c>
      <c r="DB103">
        <f t="shared" si="53"/>
        <v>466.99</v>
      </c>
      <c r="DC103">
        <f t="shared" si="54"/>
        <v>28.1</v>
      </c>
      <c r="DD103" t="s">
        <v>3</v>
      </c>
      <c r="DE103" t="s">
        <v>3</v>
      </c>
      <c r="DF103">
        <f t="shared" si="55"/>
        <v>0</v>
      </c>
      <c r="DG103">
        <f t="shared" si="49"/>
        <v>0</v>
      </c>
      <c r="DH103">
        <f t="shared" si="50"/>
        <v>0</v>
      </c>
      <c r="DI103">
        <f t="shared" si="28"/>
        <v>0</v>
      </c>
      <c r="DJ103">
        <f>DG103</f>
        <v>0</v>
      </c>
      <c r="DK103">
        <v>0</v>
      </c>
      <c r="DL103" t="s">
        <v>519</v>
      </c>
      <c r="DM103">
        <v>0</v>
      </c>
      <c r="DN103" t="s">
        <v>514</v>
      </c>
      <c r="DO103">
        <v>16.93</v>
      </c>
    </row>
    <row r="104" spans="1:119" x14ac:dyDescent="0.2">
      <c r="A104">
        <f>ROW(Source!A184)</f>
        <v>184</v>
      </c>
      <c r="B104">
        <v>83377241</v>
      </c>
      <c r="C104">
        <v>83377946</v>
      </c>
      <c r="D104">
        <v>81593648</v>
      </c>
      <c r="E104">
        <v>1</v>
      </c>
      <c r="F104">
        <v>1</v>
      </c>
      <c r="G104">
        <v>1079</v>
      </c>
      <c r="H104">
        <v>2</v>
      </c>
      <c r="I104" t="s">
        <v>544</v>
      </c>
      <c r="J104" t="s">
        <v>545</v>
      </c>
      <c r="K104" t="s">
        <v>546</v>
      </c>
      <c r="L104">
        <v>1368</v>
      </c>
      <c r="N104">
        <v>1011</v>
      </c>
      <c r="O104" t="s">
        <v>518</v>
      </c>
      <c r="P104" t="s">
        <v>518</v>
      </c>
      <c r="Q104">
        <v>1</v>
      </c>
      <c r="W104">
        <v>0</v>
      </c>
      <c r="X104">
        <v>888903284</v>
      </c>
      <c r="Y104">
        <f t="shared" si="52"/>
        <v>0.65</v>
      </c>
      <c r="AA104">
        <v>0</v>
      </c>
      <c r="AB104">
        <v>146.97999999999999</v>
      </c>
      <c r="AC104">
        <v>13.21</v>
      </c>
      <c r="AD104">
        <v>0</v>
      </c>
      <c r="AE104">
        <v>0</v>
      </c>
      <c r="AF104">
        <v>140.38</v>
      </c>
      <c r="AG104">
        <v>12.62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0.65</v>
      </c>
      <c r="AU104" t="s">
        <v>3</v>
      </c>
      <c r="AV104">
        <v>0</v>
      </c>
      <c r="AW104">
        <v>2</v>
      </c>
      <c r="AX104">
        <v>83377966</v>
      </c>
      <c r="AY104">
        <v>1</v>
      </c>
      <c r="AZ104">
        <v>0</v>
      </c>
      <c r="BA104">
        <v>316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ROUND(Y104*Source!I184*DO104,9)</f>
        <v>0</v>
      </c>
      <c r="CX104">
        <f>ROUND(Y104*Source!I184,9)</f>
        <v>0</v>
      </c>
      <c r="CY104">
        <f>AB104</f>
        <v>146.97999999999999</v>
      </c>
      <c r="CZ104">
        <f>AF104</f>
        <v>140.38</v>
      </c>
      <c r="DA104">
        <f>AJ104</f>
        <v>1</v>
      </c>
      <c r="DB104">
        <f t="shared" si="53"/>
        <v>91.25</v>
      </c>
      <c r="DC104">
        <f t="shared" si="54"/>
        <v>8.1999999999999993</v>
      </c>
      <c r="DD104" t="s">
        <v>3</v>
      </c>
      <c r="DE104" t="s">
        <v>3</v>
      </c>
      <c r="DF104">
        <f t="shared" si="55"/>
        <v>0</v>
      </c>
      <c r="DG104">
        <f t="shared" si="49"/>
        <v>0</v>
      </c>
      <c r="DH104">
        <f t="shared" si="50"/>
        <v>0</v>
      </c>
      <c r="DI104">
        <f t="shared" si="28"/>
        <v>0</v>
      </c>
      <c r="DJ104">
        <f>DG104</f>
        <v>0</v>
      </c>
      <c r="DK104">
        <v>0</v>
      </c>
      <c r="DL104" t="s">
        <v>519</v>
      </c>
      <c r="DM104">
        <v>0</v>
      </c>
      <c r="DN104" t="s">
        <v>514</v>
      </c>
      <c r="DO104">
        <v>12.62</v>
      </c>
    </row>
    <row r="105" spans="1:119" x14ac:dyDescent="0.2">
      <c r="A105">
        <f>ROW(Source!A184)</f>
        <v>184</v>
      </c>
      <c r="B105">
        <v>83377241</v>
      </c>
      <c r="C105">
        <v>83377946</v>
      </c>
      <c r="D105">
        <v>81593670</v>
      </c>
      <c r="E105">
        <v>1</v>
      </c>
      <c r="F105">
        <v>1</v>
      </c>
      <c r="G105">
        <v>1079</v>
      </c>
      <c r="H105">
        <v>2</v>
      </c>
      <c r="I105" t="s">
        <v>526</v>
      </c>
      <c r="J105" t="s">
        <v>527</v>
      </c>
      <c r="K105" t="s">
        <v>528</v>
      </c>
      <c r="L105">
        <v>1368</v>
      </c>
      <c r="N105">
        <v>1011</v>
      </c>
      <c r="O105" t="s">
        <v>518</v>
      </c>
      <c r="P105" t="s">
        <v>518</v>
      </c>
      <c r="Q105">
        <v>1</v>
      </c>
      <c r="W105">
        <v>0</v>
      </c>
      <c r="X105">
        <v>-1236807060</v>
      </c>
      <c r="Y105">
        <f t="shared" si="52"/>
        <v>1.55</v>
      </c>
      <c r="AA105">
        <v>0</v>
      </c>
      <c r="AB105">
        <v>229.88</v>
      </c>
      <c r="AC105">
        <v>19.5</v>
      </c>
      <c r="AD105">
        <v>0</v>
      </c>
      <c r="AE105">
        <v>0</v>
      </c>
      <c r="AF105">
        <v>219.56</v>
      </c>
      <c r="AG105">
        <v>18.62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1.55</v>
      </c>
      <c r="AU105" t="s">
        <v>3</v>
      </c>
      <c r="AV105">
        <v>0</v>
      </c>
      <c r="AW105">
        <v>2</v>
      </c>
      <c r="AX105">
        <v>83377967</v>
      </c>
      <c r="AY105">
        <v>1</v>
      </c>
      <c r="AZ105">
        <v>0</v>
      </c>
      <c r="BA105">
        <v>317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ROUND(Y105*Source!I184*DO105,9)</f>
        <v>0</v>
      </c>
      <c r="CX105">
        <f>ROUND(Y105*Source!I184,9)</f>
        <v>0</v>
      </c>
      <c r="CY105">
        <f>AB105</f>
        <v>229.88</v>
      </c>
      <c r="CZ105">
        <f>AF105</f>
        <v>219.56</v>
      </c>
      <c r="DA105">
        <f>AJ105</f>
        <v>1</v>
      </c>
      <c r="DB105">
        <f t="shared" si="53"/>
        <v>340.32</v>
      </c>
      <c r="DC105">
        <f t="shared" si="54"/>
        <v>28.86</v>
      </c>
      <c r="DD105" t="s">
        <v>3</v>
      </c>
      <c r="DE105" t="s">
        <v>3</v>
      </c>
      <c r="DF105">
        <f t="shared" si="55"/>
        <v>0</v>
      </c>
      <c r="DG105">
        <f t="shared" si="49"/>
        <v>0</v>
      </c>
      <c r="DH105">
        <f t="shared" si="50"/>
        <v>0</v>
      </c>
      <c r="DI105">
        <f t="shared" si="28"/>
        <v>0</v>
      </c>
      <c r="DJ105">
        <f>DG105</f>
        <v>0</v>
      </c>
      <c r="DK105">
        <v>0</v>
      </c>
      <c r="DL105" t="s">
        <v>519</v>
      </c>
      <c r="DM105">
        <v>0</v>
      </c>
      <c r="DN105" t="s">
        <v>514</v>
      </c>
      <c r="DO105">
        <v>18.62</v>
      </c>
    </row>
    <row r="106" spans="1:119" x14ac:dyDescent="0.2">
      <c r="A106">
        <f>ROW(Source!A184)</f>
        <v>184</v>
      </c>
      <c r="B106">
        <v>83377241</v>
      </c>
      <c r="C106">
        <v>83377946</v>
      </c>
      <c r="D106">
        <v>81593642</v>
      </c>
      <c r="E106">
        <v>1</v>
      </c>
      <c r="F106">
        <v>1</v>
      </c>
      <c r="G106">
        <v>1079</v>
      </c>
      <c r="H106">
        <v>2</v>
      </c>
      <c r="I106" t="s">
        <v>547</v>
      </c>
      <c r="J106" t="s">
        <v>548</v>
      </c>
      <c r="K106" t="s">
        <v>549</v>
      </c>
      <c r="L106">
        <v>1368</v>
      </c>
      <c r="N106">
        <v>1011</v>
      </c>
      <c r="O106" t="s">
        <v>518</v>
      </c>
      <c r="P106" t="s">
        <v>518</v>
      </c>
      <c r="Q106">
        <v>1</v>
      </c>
      <c r="W106">
        <v>0</v>
      </c>
      <c r="X106">
        <v>-1259854431</v>
      </c>
      <c r="Y106">
        <f t="shared" si="52"/>
        <v>0.52</v>
      </c>
      <c r="AA106">
        <v>0</v>
      </c>
      <c r="AB106">
        <v>188.83</v>
      </c>
      <c r="AC106">
        <v>17.73</v>
      </c>
      <c r="AD106">
        <v>0</v>
      </c>
      <c r="AE106">
        <v>0</v>
      </c>
      <c r="AF106">
        <v>180.35</v>
      </c>
      <c r="AG106">
        <v>16.93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0.52</v>
      </c>
      <c r="AU106" t="s">
        <v>3</v>
      </c>
      <c r="AV106">
        <v>0</v>
      </c>
      <c r="AW106">
        <v>2</v>
      </c>
      <c r="AX106">
        <v>83377968</v>
      </c>
      <c r="AY106">
        <v>1</v>
      </c>
      <c r="AZ106">
        <v>0</v>
      </c>
      <c r="BA106">
        <v>318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ROUND(Y106*Source!I184*DO106,9)</f>
        <v>0</v>
      </c>
      <c r="CX106">
        <f>ROUND(Y106*Source!I184,9)</f>
        <v>0</v>
      </c>
      <c r="CY106">
        <f>AB106</f>
        <v>188.83</v>
      </c>
      <c r="CZ106">
        <f>AF106</f>
        <v>180.35</v>
      </c>
      <c r="DA106">
        <f>AJ106</f>
        <v>1</v>
      </c>
      <c r="DB106">
        <f t="shared" si="53"/>
        <v>93.78</v>
      </c>
      <c r="DC106">
        <f t="shared" si="54"/>
        <v>8.8000000000000007</v>
      </c>
      <c r="DD106" t="s">
        <v>3</v>
      </c>
      <c r="DE106" t="s">
        <v>3</v>
      </c>
      <c r="DF106">
        <f t="shared" si="55"/>
        <v>0</v>
      </c>
      <c r="DG106">
        <f t="shared" si="49"/>
        <v>0</v>
      </c>
      <c r="DH106">
        <f t="shared" si="50"/>
        <v>0</v>
      </c>
      <c r="DI106">
        <f t="shared" si="28"/>
        <v>0</v>
      </c>
      <c r="DJ106">
        <f>DG106</f>
        <v>0</v>
      </c>
      <c r="DK106">
        <v>0</v>
      </c>
      <c r="DL106" t="s">
        <v>519</v>
      </c>
      <c r="DM106">
        <v>0</v>
      </c>
      <c r="DN106" t="s">
        <v>514</v>
      </c>
      <c r="DO106">
        <v>16.93</v>
      </c>
    </row>
    <row r="107" spans="1:119" x14ac:dyDescent="0.2">
      <c r="A107">
        <f>ROW(Source!A184)</f>
        <v>184</v>
      </c>
      <c r="B107">
        <v>83377241</v>
      </c>
      <c r="C107">
        <v>83377946</v>
      </c>
      <c r="D107">
        <v>81562276</v>
      </c>
      <c r="E107">
        <v>1</v>
      </c>
      <c r="F107">
        <v>1</v>
      </c>
      <c r="G107">
        <v>1079</v>
      </c>
      <c r="H107">
        <v>3</v>
      </c>
      <c r="I107" t="s">
        <v>550</v>
      </c>
      <c r="J107" t="s">
        <v>551</v>
      </c>
      <c r="K107" t="s">
        <v>552</v>
      </c>
      <c r="L107">
        <v>1339</v>
      </c>
      <c r="N107">
        <v>1007</v>
      </c>
      <c r="O107" t="s">
        <v>67</v>
      </c>
      <c r="P107" t="s">
        <v>67</v>
      </c>
      <c r="Q107">
        <v>1</v>
      </c>
      <c r="W107">
        <v>0</v>
      </c>
      <c r="X107">
        <v>-159086685</v>
      </c>
      <c r="Y107">
        <f t="shared" si="52"/>
        <v>5</v>
      </c>
      <c r="AA107">
        <v>7.08</v>
      </c>
      <c r="AB107">
        <v>0</v>
      </c>
      <c r="AC107">
        <v>0</v>
      </c>
      <c r="AD107">
        <v>0</v>
      </c>
      <c r="AE107">
        <v>7.07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5</v>
      </c>
      <c r="AU107" t="s">
        <v>3</v>
      </c>
      <c r="AV107">
        <v>0</v>
      </c>
      <c r="AW107">
        <v>2</v>
      </c>
      <c r="AX107">
        <v>83377969</v>
      </c>
      <c r="AY107">
        <v>1</v>
      </c>
      <c r="AZ107">
        <v>0</v>
      </c>
      <c r="BA107">
        <v>319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ROUND(Y107*Source!I184,9)</f>
        <v>0</v>
      </c>
      <c r="CY107">
        <f>AA107</f>
        <v>7.08</v>
      </c>
      <c r="CZ107">
        <f>AE107</f>
        <v>7.07</v>
      </c>
      <c r="DA107">
        <f>AI107</f>
        <v>1</v>
      </c>
      <c r="DB107">
        <f t="shared" si="53"/>
        <v>35.35</v>
      </c>
      <c r="DC107">
        <f t="shared" si="54"/>
        <v>0</v>
      </c>
      <c r="DD107" t="s">
        <v>3</v>
      </c>
      <c r="DE107" t="s">
        <v>3</v>
      </c>
      <c r="DF107">
        <f t="shared" si="55"/>
        <v>0</v>
      </c>
      <c r="DG107">
        <f t="shared" si="49"/>
        <v>0</v>
      </c>
      <c r="DH107">
        <f t="shared" si="50"/>
        <v>0</v>
      </c>
      <c r="DI107">
        <f t="shared" si="28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ROW(Source!A184)</f>
        <v>184</v>
      </c>
      <c r="B108">
        <v>83377241</v>
      </c>
      <c r="C108">
        <v>83377946</v>
      </c>
      <c r="D108">
        <v>80597459</v>
      </c>
      <c r="E108">
        <v>1</v>
      </c>
      <c r="F108">
        <v>1</v>
      </c>
      <c r="G108">
        <v>1079</v>
      </c>
      <c r="H108">
        <v>3</v>
      </c>
      <c r="I108" t="s">
        <v>65</v>
      </c>
      <c r="J108" t="s">
        <v>553</v>
      </c>
      <c r="K108" t="s">
        <v>66</v>
      </c>
      <c r="L108">
        <v>1339</v>
      </c>
      <c r="N108">
        <v>1007</v>
      </c>
      <c r="O108" t="s">
        <v>67</v>
      </c>
      <c r="P108" t="s">
        <v>67</v>
      </c>
      <c r="Q108">
        <v>1</v>
      </c>
      <c r="W108">
        <v>0</v>
      </c>
      <c r="X108">
        <v>-1325330269</v>
      </c>
      <c r="Y108">
        <f t="shared" si="52"/>
        <v>110</v>
      </c>
      <c r="AA108">
        <v>100.1</v>
      </c>
      <c r="AB108">
        <v>0</v>
      </c>
      <c r="AC108">
        <v>0</v>
      </c>
      <c r="AD108">
        <v>0</v>
      </c>
      <c r="AE108">
        <v>99.9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110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ROUND(Y108*Source!I184,9)</f>
        <v>0</v>
      </c>
      <c r="CY108">
        <f>AA108</f>
        <v>100.1</v>
      </c>
      <c r="CZ108">
        <f>AE108</f>
        <v>99.9</v>
      </c>
      <c r="DA108">
        <f>AI108</f>
        <v>1</v>
      </c>
      <c r="DB108">
        <f t="shared" si="53"/>
        <v>10989</v>
      </c>
      <c r="DC108">
        <f t="shared" si="54"/>
        <v>0</v>
      </c>
      <c r="DD108" t="s">
        <v>3</v>
      </c>
      <c r="DE108" t="s">
        <v>3</v>
      </c>
      <c r="DF108">
        <f t="shared" si="55"/>
        <v>0</v>
      </c>
      <c r="DG108">
        <f t="shared" si="49"/>
        <v>0</v>
      </c>
      <c r="DH108">
        <f t="shared" si="50"/>
        <v>0</v>
      </c>
      <c r="DI108">
        <f t="shared" si="28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ROW(Source!A185)</f>
        <v>185</v>
      </c>
      <c r="B109">
        <v>83377243</v>
      </c>
      <c r="C109">
        <v>83377946</v>
      </c>
      <c r="D109">
        <v>81523545</v>
      </c>
      <c r="E109">
        <v>1079</v>
      </c>
      <c r="F109">
        <v>1</v>
      </c>
      <c r="G109">
        <v>1079</v>
      </c>
      <c r="H109">
        <v>1</v>
      </c>
      <c r="I109" t="s">
        <v>512</v>
      </c>
      <c r="J109" t="s">
        <v>3</v>
      </c>
      <c r="K109" t="s">
        <v>513</v>
      </c>
      <c r="L109">
        <v>1191</v>
      </c>
      <c r="N109">
        <v>1013</v>
      </c>
      <c r="O109" t="s">
        <v>514</v>
      </c>
      <c r="P109" t="s">
        <v>514</v>
      </c>
      <c r="Q109">
        <v>1</v>
      </c>
      <c r="W109">
        <v>0</v>
      </c>
      <c r="X109">
        <v>476480486</v>
      </c>
      <c r="Y109">
        <f t="shared" si="52"/>
        <v>14.4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5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14.4</v>
      </c>
      <c r="AU109" t="s">
        <v>3</v>
      </c>
      <c r="AV109">
        <v>1</v>
      </c>
      <c r="AW109">
        <v>2</v>
      </c>
      <c r="AX109">
        <v>83377963</v>
      </c>
      <c r="AY109">
        <v>1</v>
      </c>
      <c r="AZ109">
        <v>0</v>
      </c>
      <c r="BA109">
        <v>321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ROUND(AT109*Source!I185*AH109*AL109,2)</f>
        <v>0</v>
      </c>
      <c r="CV109">
        <f>ROUND(Y109*Source!I185,9)</f>
        <v>0</v>
      </c>
      <c r="CW109">
        <v>0</v>
      </c>
      <c r="CX109">
        <f>ROUND(Y109*Source!I185,9)</f>
        <v>0</v>
      </c>
      <c r="CY109">
        <f>AD109</f>
        <v>0</v>
      </c>
      <c r="CZ109">
        <f>AH109</f>
        <v>0</v>
      </c>
      <c r="DA109">
        <f>AL109</f>
        <v>1</v>
      </c>
      <c r="DB109">
        <f t="shared" si="53"/>
        <v>0</v>
      </c>
      <c r="DC109">
        <f t="shared" si="54"/>
        <v>0</v>
      </c>
      <c r="DD109" t="s">
        <v>3</v>
      </c>
      <c r="DE109" t="s">
        <v>3</v>
      </c>
      <c r="DF109">
        <f t="shared" si="55"/>
        <v>0</v>
      </c>
      <c r="DG109">
        <f t="shared" si="49"/>
        <v>0</v>
      </c>
      <c r="DH109">
        <f t="shared" si="50"/>
        <v>0</v>
      </c>
      <c r="DI109">
        <f t="shared" si="28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ROW(Source!A185)</f>
        <v>185</v>
      </c>
      <c r="B110">
        <v>83377243</v>
      </c>
      <c r="C110">
        <v>83377946</v>
      </c>
      <c r="D110">
        <v>81593452</v>
      </c>
      <c r="E110">
        <v>1</v>
      </c>
      <c r="F110">
        <v>1</v>
      </c>
      <c r="G110">
        <v>1079</v>
      </c>
      <c r="H110">
        <v>2</v>
      </c>
      <c r="I110" t="s">
        <v>538</v>
      </c>
      <c r="J110" t="s">
        <v>539</v>
      </c>
      <c r="K110" t="s">
        <v>540</v>
      </c>
      <c r="L110">
        <v>1368</v>
      </c>
      <c r="N110">
        <v>1011</v>
      </c>
      <c r="O110" t="s">
        <v>518</v>
      </c>
      <c r="P110" t="s">
        <v>518</v>
      </c>
      <c r="Q110">
        <v>1</v>
      </c>
      <c r="W110">
        <v>0</v>
      </c>
      <c r="X110">
        <v>1169026014</v>
      </c>
      <c r="Y110">
        <f t="shared" si="52"/>
        <v>1.66</v>
      </c>
      <c r="AA110">
        <v>0</v>
      </c>
      <c r="AB110">
        <v>1908.52</v>
      </c>
      <c r="AC110">
        <v>735.58</v>
      </c>
      <c r="AD110">
        <v>0</v>
      </c>
      <c r="AE110">
        <v>0</v>
      </c>
      <c r="AF110">
        <v>120.32</v>
      </c>
      <c r="AG110">
        <v>12.62</v>
      </c>
      <c r="AH110">
        <v>0</v>
      </c>
      <c r="AI110">
        <v>1</v>
      </c>
      <c r="AJ110">
        <v>15.15</v>
      </c>
      <c r="AK110">
        <v>55.67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1.66</v>
      </c>
      <c r="AU110" t="s">
        <v>3</v>
      </c>
      <c r="AV110">
        <v>0</v>
      </c>
      <c r="AW110">
        <v>2</v>
      </c>
      <c r="AX110">
        <v>83377964</v>
      </c>
      <c r="AY110">
        <v>1</v>
      </c>
      <c r="AZ110">
        <v>0</v>
      </c>
      <c r="BA110">
        <v>322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ROUND(Y110*Source!I185*DO110,9)</f>
        <v>0</v>
      </c>
      <c r="CX110">
        <f>ROUND(Y110*Source!I185,9)</f>
        <v>0</v>
      </c>
      <c r="CY110">
        <f>AB110</f>
        <v>1908.52</v>
      </c>
      <c r="CZ110">
        <f>AF110</f>
        <v>120.32</v>
      </c>
      <c r="DA110">
        <f>AJ110</f>
        <v>15.15</v>
      </c>
      <c r="DB110">
        <f t="shared" si="53"/>
        <v>199.73</v>
      </c>
      <c r="DC110">
        <f t="shared" si="54"/>
        <v>20.95</v>
      </c>
      <c r="DD110" t="s">
        <v>3</v>
      </c>
      <c r="DE110" t="s">
        <v>3</v>
      </c>
      <c r="DF110">
        <f t="shared" si="55"/>
        <v>0</v>
      </c>
      <c r="DG110">
        <f>ROUND(ROUND(AF110*AJ110,2)*CX110,2)</f>
        <v>0</v>
      </c>
      <c r="DH110">
        <f>ROUND(ROUND(AG110*AK110,2)*CX110,2)</f>
        <v>0</v>
      </c>
      <c r="DI110">
        <f t="shared" si="28"/>
        <v>0</v>
      </c>
      <c r="DJ110">
        <f>DG110</f>
        <v>0</v>
      </c>
      <c r="DK110">
        <v>0</v>
      </c>
      <c r="DL110" t="s">
        <v>519</v>
      </c>
      <c r="DM110">
        <v>0</v>
      </c>
      <c r="DN110" t="s">
        <v>514</v>
      </c>
      <c r="DO110">
        <v>12.62</v>
      </c>
    </row>
    <row r="111" spans="1:119" x14ac:dyDescent="0.2">
      <c r="A111">
        <f>ROW(Source!A185)</f>
        <v>185</v>
      </c>
      <c r="B111">
        <v>83377243</v>
      </c>
      <c r="C111">
        <v>83377946</v>
      </c>
      <c r="D111">
        <v>81593712</v>
      </c>
      <c r="E111">
        <v>1</v>
      </c>
      <c r="F111">
        <v>1</v>
      </c>
      <c r="G111">
        <v>1079</v>
      </c>
      <c r="H111">
        <v>2</v>
      </c>
      <c r="I111" t="s">
        <v>541</v>
      </c>
      <c r="J111" t="s">
        <v>542</v>
      </c>
      <c r="K111" t="s">
        <v>543</v>
      </c>
      <c r="L111">
        <v>1368</v>
      </c>
      <c r="N111">
        <v>1011</v>
      </c>
      <c r="O111" t="s">
        <v>518</v>
      </c>
      <c r="P111" t="s">
        <v>518</v>
      </c>
      <c r="Q111">
        <v>1</v>
      </c>
      <c r="W111">
        <v>0</v>
      </c>
      <c r="X111">
        <v>1938785021</v>
      </c>
      <c r="Y111">
        <f t="shared" si="52"/>
        <v>1.66</v>
      </c>
      <c r="AA111">
        <v>0</v>
      </c>
      <c r="AB111">
        <v>3932.14</v>
      </c>
      <c r="AC111">
        <v>986.79</v>
      </c>
      <c r="AD111">
        <v>0</v>
      </c>
      <c r="AE111">
        <v>0</v>
      </c>
      <c r="AF111">
        <v>281.32</v>
      </c>
      <c r="AG111">
        <v>16.93</v>
      </c>
      <c r="AH111">
        <v>0</v>
      </c>
      <c r="AI111">
        <v>1</v>
      </c>
      <c r="AJ111">
        <v>13.35</v>
      </c>
      <c r="AK111">
        <v>55.67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1.66</v>
      </c>
      <c r="AU111" t="s">
        <v>3</v>
      </c>
      <c r="AV111">
        <v>0</v>
      </c>
      <c r="AW111">
        <v>2</v>
      </c>
      <c r="AX111">
        <v>83377965</v>
      </c>
      <c r="AY111">
        <v>1</v>
      </c>
      <c r="AZ111">
        <v>0</v>
      </c>
      <c r="BA111">
        <v>323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ROUND(Y111*Source!I185*DO111,9)</f>
        <v>0</v>
      </c>
      <c r="CX111">
        <f>ROUND(Y111*Source!I185,9)</f>
        <v>0</v>
      </c>
      <c r="CY111">
        <f>AB111</f>
        <v>3932.14</v>
      </c>
      <c r="CZ111">
        <f>AF111</f>
        <v>281.32</v>
      </c>
      <c r="DA111">
        <f>AJ111</f>
        <v>13.35</v>
      </c>
      <c r="DB111">
        <f t="shared" si="53"/>
        <v>466.99</v>
      </c>
      <c r="DC111">
        <f t="shared" si="54"/>
        <v>28.1</v>
      </c>
      <c r="DD111" t="s">
        <v>3</v>
      </c>
      <c r="DE111" t="s">
        <v>3</v>
      </c>
      <c r="DF111">
        <f t="shared" si="55"/>
        <v>0</v>
      </c>
      <c r="DG111">
        <f>ROUND(ROUND(AF111*AJ111,2)*CX111,2)</f>
        <v>0</v>
      </c>
      <c r="DH111">
        <f>ROUND(ROUND(AG111*AK111,2)*CX111,2)</f>
        <v>0</v>
      </c>
      <c r="DI111">
        <f t="shared" si="28"/>
        <v>0</v>
      </c>
      <c r="DJ111">
        <f>DG111</f>
        <v>0</v>
      </c>
      <c r="DK111">
        <v>0</v>
      </c>
      <c r="DL111" t="s">
        <v>519</v>
      </c>
      <c r="DM111">
        <v>0</v>
      </c>
      <c r="DN111" t="s">
        <v>514</v>
      </c>
      <c r="DO111">
        <v>16.93</v>
      </c>
    </row>
    <row r="112" spans="1:119" x14ac:dyDescent="0.2">
      <c r="A112">
        <f>ROW(Source!A185)</f>
        <v>185</v>
      </c>
      <c r="B112">
        <v>83377243</v>
      </c>
      <c r="C112">
        <v>83377946</v>
      </c>
      <c r="D112">
        <v>81593648</v>
      </c>
      <c r="E112">
        <v>1</v>
      </c>
      <c r="F112">
        <v>1</v>
      </c>
      <c r="G112">
        <v>1079</v>
      </c>
      <c r="H112">
        <v>2</v>
      </c>
      <c r="I112" t="s">
        <v>544</v>
      </c>
      <c r="J112" t="s">
        <v>545</v>
      </c>
      <c r="K112" t="s">
        <v>546</v>
      </c>
      <c r="L112">
        <v>1368</v>
      </c>
      <c r="N112">
        <v>1011</v>
      </c>
      <c r="O112" t="s">
        <v>518</v>
      </c>
      <c r="P112" t="s">
        <v>518</v>
      </c>
      <c r="Q112">
        <v>1</v>
      </c>
      <c r="W112">
        <v>0</v>
      </c>
      <c r="X112">
        <v>888903284</v>
      </c>
      <c r="Y112">
        <f t="shared" si="52"/>
        <v>0.65</v>
      </c>
      <c r="AA112">
        <v>0</v>
      </c>
      <c r="AB112">
        <v>2084.15</v>
      </c>
      <c r="AC112">
        <v>735.58</v>
      </c>
      <c r="AD112">
        <v>0</v>
      </c>
      <c r="AE112">
        <v>0</v>
      </c>
      <c r="AF112">
        <v>140.38</v>
      </c>
      <c r="AG112">
        <v>12.62</v>
      </c>
      <c r="AH112">
        <v>0</v>
      </c>
      <c r="AI112">
        <v>1</v>
      </c>
      <c r="AJ112">
        <v>14.18</v>
      </c>
      <c r="AK112">
        <v>55.67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0.65</v>
      </c>
      <c r="AU112" t="s">
        <v>3</v>
      </c>
      <c r="AV112">
        <v>0</v>
      </c>
      <c r="AW112">
        <v>2</v>
      </c>
      <c r="AX112">
        <v>83377966</v>
      </c>
      <c r="AY112">
        <v>1</v>
      </c>
      <c r="AZ112">
        <v>0</v>
      </c>
      <c r="BA112">
        <v>324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ROUND(Y112*Source!I185*DO112,9)</f>
        <v>0</v>
      </c>
      <c r="CX112">
        <f>ROUND(Y112*Source!I185,9)</f>
        <v>0</v>
      </c>
      <c r="CY112">
        <f>AB112</f>
        <v>2084.15</v>
      </c>
      <c r="CZ112">
        <f>AF112</f>
        <v>140.38</v>
      </c>
      <c r="DA112">
        <f>AJ112</f>
        <v>14.18</v>
      </c>
      <c r="DB112">
        <f t="shared" si="53"/>
        <v>91.25</v>
      </c>
      <c r="DC112">
        <f t="shared" si="54"/>
        <v>8.1999999999999993</v>
      </c>
      <c r="DD112" t="s">
        <v>3</v>
      </c>
      <c r="DE112" t="s">
        <v>3</v>
      </c>
      <c r="DF112">
        <f t="shared" si="55"/>
        <v>0</v>
      </c>
      <c r="DG112">
        <f>ROUND(ROUND(AF112*AJ112,2)*CX112,2)</f>
        <v>0</v>
      </c>
      <c r="DH112">
        <f>ROUND(ROUND(AG112*AK112,2)*CX112,2)</f>
        <v>0</v>
      </c>
      <c r="DI112">
        <f t="shared" si="28"/>
        <v>0</v>
      </c>
      <c r="DJ112">
        <f>DG112</f>
        <v>0</v>
      </c>
      <c r="DK112">
        <v>0</v>
      </c>
      <c r="DL112" t="s">
        <v>519</v>
      </c>
      <c r="DM112">
        <v>0</v>
      </c>
      <c r="DN112" t="s">
        <v>514</v>
      </c>
      <c r="DO112">
        <v>12.62</v>
      </c>
    </row>
    <row r="113" spans="1:119" x14ac:dyDescent="0.2">
      <c r="A113">
        <f>ROW(Source!A185)</f>
        <v>185</v>
      </c>
      <c r="B113">
        <v>83377243</v>
      </c>
      <c r="C113">
        <v>83377946</v>
      </c>
      <c r="D113">
        <v>81593670</v>
      </c>
      <c r="E113">
        <v>1</v>
      </c>
      <c r="F113">
        <v>1</v>
      </c>
      <c r="G113">
        <v>1079</v>
      </c>
      <c r="H113">
        <v>2</v>
      </c>
      <c r="I113" t="s">
        <v>526</v>
      </c>
      <c r="J113" t="s">
        <v>527</v>
      </c>
      <c r="K113" t="s">
        <v>528</v>
      </c>
      <c r="L113">
        <v>1368</v>
      </c>
      <c r="N113">
        <v>1011</v>
      </c>
      <c r="O113" t="s">
        <v>518</v>
      </c>
      <c r="P113" t="s">
        <v>518</v>
      </c>
      <c r="Q113">
        <v>1</v>
      </c>
      <c r="W113">
        <v>0</v>
      </c>
      <c r="X113">
        <v>-1236807060</v>
      </c>
      <c r="Y113">
        <f t="shared" si="52"/>
        <v>1.55</v>
      </c>
      <c r="AA113">
        <v>0</v>
      </c>
      <c r="AB113">
        <v>3324.05</v>
      </c>
      <c r="AC113">
        <v>1085.29</v>
      </c>
      <c r="AD113">
        <v>0</v>
      </c>
      <c r="AE113">
        <v>0</v>
      </c>
      <c r="AF113">
        <v>219.56</v>
      </c>
      <c r="AG113">
        <v>18.62</v>
      </c>
      <c r="AH113">
        <v>0</v>
      </c>
      <c r="AI113">
        <v>1</v>
      </c>
      <c r="AJ113">
        <v>14.46</v>
      </c>
      <c r="AK113">
        <v>55.67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1.55</v>
      </c>
      <c r="AU113" t="s">
        <v>3</v>
      </c>
      <c r="AV113">
        <v>0</v>
      </c>
      <c r="AW113">
        <v>2</v>
      </c>
      <c r="AX113">
        <v>83377967</v>
      </c>
      <c r="AY113">
        <v>1</v>
      </c>
      <c r="AZ113">
        <v>0</v>
      </c>
      <c r="BA113">
        <v>325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ROUND(Y113*Source!I185*DO113,9)</f>
        <v>0</v>
      </c>
      <c r="CX113">
        <f>ROUND(Y113*Source!I185,9)</f>
        <v>0</v>
      </c>
      <c r="CY113">
        <f>AB113</f>
        <v>3324.05</v>
      </c>
      <c r="CZ113">
        <f>AF113</f>
        <v>219.56</v>
      </c>
      <c r="DA113">
        <f>AJ113</f>
        <v>14.46</v>
      </c>
      <c r="DB113">
        <f t="shared" si="53"/>
        <v>340.32</v>
      </c>
      <c r="DC113">
        <f t="shared" si="54"/>
        <v>28.86</v>
      </c>
      <c r="DD113" t="s">
        <v>3</v>
      </c>
      <c r="DE113" t="s">
        <v>3</v>
      </c>
      <c r="DF113">
        <f t="shared" si="55"/>
        <v>0</v>
      </c>
      <c r="DG113">
        <f>ROUND(ROUND(AF113*AJ113,2)*CX113,2)</f>
        <v>0</v>
      </c>
      <c r="DH113">
        <f>ROUND(ROUND(AG113*AK113,2)*CX113,2)</f>
        <v>0</v>
      </c>
      <c r="DI113">
        <f t="shared" si="28"/>
        <v>0</v>
      </c>
      <c r="DJ113">
        <f>DG113</f>
        <v>0</v>
      </c>
      <c r="DK113">
        <v>0</v>
      </c>
      <c r="DL113" t="s">
        <v>519</v>
      </c>
      <c r="DM113">
        <v>0</v>
      </c>
      <c r="DN113" t="s">
        <v>514</v>
      </c>
      <c r="DO113">
        <v>18.62</v>
      </c>
    </row>
    <row r="114" spans="1:119" x14ac:dyDescent="0.2">
      <c r="A114">
        <f>ROW(Source!A185)</f>
        <v>185</v>
      </c>
      <c r="B114">
        <v>83377243</v>
      </c>
      <c r="C114">
        <v>83377946</v>
      </c>
      <c r="D114">
        <v>81593642</v>
      </c>
      <c r="E114">
        <v>1</v>
      </c>
      <c r="F114">
        <v>1</v>
      </c>
      <c r="G114">
        <v>1079</v>
      </c>
      <c r="H114">
        <v>2</v>
      </c>
      <c r="I114" t="s">
        <v>547</v>
      </c>
      <c r="J114" t="s">
        <v>548</v>
      </c>
      <c r="K114" t="s">
        <v>549</v>
      </c>
      <c r="L114">
        <v>1368</v>
      </c>
      <c r="N114">
        <v>1011</v>
      </c>
      <c r="O114" t="s">
        <v>518</v>
      </c>
      <c r="P114" t="s">
        <v>518</v>
      </c>
      <c r="Q114">
        <v>1</v>
      </c>
      <c r="W114">
        <v>0</v>
      </c>
      <c r="X114">
        <v>-1259854431</v>
      </c>
      <c r="Y114">
        <f t="shared" si="52"/>
        <v>0.52</v>
      </c>
      <c r="AA114">
        <v>0</v>
      </c>
      <c r="AB114">
        <v>2826.73</v>
      </c>
      <c r="AC114">
        <v>986.79</v>
      </c>
      <c r="AD114">
        <v>0</v>
      </c>
      <c r="AE114">
        <v>0</v>
      </c>
      <c r="AF114">
        <v>180.35</v>
      </c>
      <c r="AG114">
        <v>16.93</v>
      </c>
      <c r="AH114">
        <v>0</v>
      </c>
      <c r="AI114">
        <v>1</v>
      </c>
      <c r="AJ114">
        <v>14.97</v>
      </c>
      <c r="AK114">
        <v>55.67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0.52</v>
      </c>
      <c r="AU114" t="s">
        <v>3</v>
      </c>
      <c r="AV114">
        <v>0</v>
      </c>
      <c r="AW114">
        <v>2</v>
      </c>
      <c r="AX114">
        <v>83377968</v>
      </c>
      <c r="AY114">
        <v>1</v>
      </c>
      <c r="AZ114">
        <v>0</v>
      </c>
      <c r="BA114">
        <v>326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ROUND(Y114*Source!I185*DO114,9)</f>
        <v>0</v>
      </c>
      <c r="CX114">
        <f>ROUND(Y114*Source!I185,9)</f>
        <v>0</v>
      </c>
      <c r="CY114">
        <f>AB114</f>
        <v>2826.73</v>
      </c>
      <c r="CZ114">
        <f>AF114</f>
        <v>180.35</v>
      </c>
      <c r="DA114">
        <f>AJ114</f>
        <v>14.97</v>
      </c>
      <c r="DB114">
        <f t="shared" si="53"/>
        <v>93.78</v>
      </c>
      <c r="DC114">
        <f t="shared" si="54"/>
        <v>8.8000000000000007</v>
      </c>
      <c r="DD114" t="s">
        <v>3</v>
      </c>
      <c r="DE114" t="s">
        <v>3</v>
      </c>
      <c r="DF114">
        <f t="shared" si="55"/>
        <v>0</v>
      </c>
      <c r="DG114">
        <f>ROUND(ROUND(AF114*AJ114,2)*CX114,2)</f>
        <v>0</v>
      </c>
      <c r="DH114">
        <f>ROUND(ROUND(AG114*AK114,2)*CX114,2)</f>
        <v>0</v>
      </c>
      <c r="DI114">
        <f t="shared" si="28"/>
        <v>0</v>
      </c>
      <c r="DJ114">
        <f>DG114</f>
        <v>0</v>
      </c>
      <c r="DK114">
        <v>0</v>
      </c>
      <c r="DL114" t="s">
        <v>519</v>
      </c>
      <c r="DM114">
        <v>0</v>
      </c>
      <c r="DN114" t="s">
        <v>514</v>
      </c>
      <c r="DO114">
        <v>16.93</v>
      </c>
    </row>
    <row r="115" spans="1:119" x14ac:dyDescent="0.2">
      <c r="A115">
        <f>ROW(Source!A185)</f>
        <v>185</v>
      </c>
      <c r="B115">
        <v>83377243</v>
      </c>
      <c r="C115">
        <v>83377946</v>
      </c>
      <c r="D115">
        <v>81562276</v>
      </c>
      <c r="E115">
        <v>1</v>
      </c>
      <c r="F115">
        <v>1</v>
      </c>
      <c r="G115">
        <v>1079</v>
      </c>
      <c r="H115">
        <v>3</v>
      </c>
      <c r="I115" t="s">
        <v>550</v>
      </c>
      <c r="J115" t="s">
        <v>551</v>
      </c>
      <c r="K115" t="s">
        <v>552</v>
      </c>
      <c r="L115">
        <v>1339</v>
      </c>
      <c r="N115">
        <v>1007</v>
      </c>
      <c r="O115" t="s">
        <v>67</v>
      </c>
      <c r="P115" t="s">
        <v>67</v>
      </c>
      <c r="Q115">
        <v>1</v>
      </c>
      <c r="W115">
        <v>0</v>
      </c>
      <c r="X115">
        <v>-159086685</v>
      </c>
      <c r="Y115">
        <f t="shared" si="52"/>
        <v>5</v>
      </c>
      <c r="AA115">
        <v>54.9</v>
      </c>
      <c r="AB115">
        <v>0</v>
      </c>
      <c r="AC115">
        <v>0</v>
      </c>
      <c r="AD115">
        <v>0</v>
      </c>
      <c r="AE115">
        <v>7.07</v>
      </c>
      <c r="AF115">
        <v>0</v>
      </c>
      <c r="AG115">
        <v>0</v>
      </c>
      <c r="AH115">
        <v>0</v>
      </c>
      <c r="AI115">
        <v>7.75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5</v>
      </c>
      <c r="AU115" t="s">
        <v>3</v>
      </c>
      <c r="AV115">
        <v>0</v>
      </c>
      <c r="AW115">
        <v>2</v>
      </c>
      <c r="AX115">
        <v>83377969</v>
      </c>
      <c r="AY115">
        <v>1</v>
      </c>
      <c r="AZ115">
        <v>0</v>
      </c>
      <c r="BA115">
        <v>327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ROUND(Y115*Source!I185,9)</f>
        <v>0</v>
      </c>
      <c r="CY115">
        <f t="shared" ref="CY115:CY122" si="56">AA115</f>
        <v>54.9</v>
      </c>
      <c r="CZ115">
        <f t="shared" ref="CZ115:CZ122" si="57">AE115</f>
        <v>7.07</v>
      </c>
      <c r="DA115">
        <f t="shared" ref="DA115:DA122" si="58">AI115</f>
        <v>7.75</v>
      </c>
      <c r="DB115">
        <f t="shared" si="53"/>
        <v>35.35</v>
      </c>
      <c r="DC115">
        <f t="shared" si="54"/>
        <v>0</v>
      </c>
      <c r="DD115" t="s">
        <v>3</v>
      </c>
      <c r="DE115" t="s">
        <v>3</v>
      </c>
      <c r="DF115">
        <f>ROUND(ROUND(AE115*AI115,2)*CX115,2)</f>
        <v>0</v>
      </c>
      <c r="DG115">
        <f t="shared" ref="DG115:DG128" si="59">ROUND(ROUND(AF115,2)*CX115,2)</f>
        <v>0</v>
      </c>
      <c r="DH115">
        <f t="shared" ref="DH115:DH128" si="60">ROUND(ROUND(AG115,2)*CX115,2)</f>
        <v>0</v>
      </c>
      <c r="DI115">
        <f t="shared" si="28"/>
        <v>0</v>
      </c>
      <c r="DJ115">
        <f t="shared" ref="DJ115:DJ122" si="61"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ROW(Source!A185)</f>
        <v>185</v>
      </c>
      <c r="B116">
        <v>83377243</v>
      </c>
      <c r="C116">
        <v>83377946</v>
      </c>
      <c r="D116">
        <v>80597459</v>
      </c>
      <c r="E116">
        <v>1</v>
      </c>
      <c r="F116">
        <v>1</v>
      </c>
      <c r="G116">
        <v>1079</v>
      </c>
      <c r="H116">
        <v>3</v>
      </c>
      <c r="I116" t="s">
        <v>65</v>
      </c>
      <c r="J116" t="s">
        <v>553</v>
      </c>
      <c r="K116" t="s">
        <v>66</v>
      </c>
      <c r="L116">
        <v>1339</v>
      </c>
      <c r="N116">
        <v>1007</v>
      </c>
      <c r="O116" t="s">
        <v>67</v>
      </c>
      <c r="P116" t="s">
        <v>67</v>
      </c>
      <c r="Q116">
        <v>1</v>
      </c>
      <c r="W116">
        <v>0</v>
      </c>
      <c r="X116">
        <v>-1325330269</v>
      </c>
      <c r="Y116">
        <f t="shared" si="52"/>
        <v>110</v>
      </c>
      <c r="AA116">
        <v>978.98</v>
      </c>
      <c r="AB116">
        <v>0</v>
      </c>
      <c r="AC116">
        <v>0</v>
      </c>
      <c r="AD116">
        <v>0</v>
      </c>
      <c r="AE116">
        <v>99.9</v>
      </c>
      <c r="AF116">
        <v>0</v>
      </c>
      <c r="AG116">
        <v>0</v>
      </c>
      <c r="AH116">
        <v>0</v>
      </c>
      <c r="AI116">
        <v>9.7799999999999994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0</v>
      </c>
      <c r="AR116">
        <v>0</v>
      </c>
      <c r="AS116" t="s">
        <v>3</v>
      </c>
      <c r="AT116">
        <v>110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ROUND(Y116*Source!I185,9)</f>
        <v>0</v>
      </c>
      <c r="CY116">
        <f t="shared" si="56"/>
        <v>978.98</v>
      </c>
      <c r="CZ116">
        <f t="shared" si="57"/>
        <v>99.9</v>
      </c>
      <c r="DA116">
        <f t="shared" si="58"/>
        <v>9.7799999999999994</v>
      </c>
      <c r="DB116">
        <f t="shared" si="53"/>
        <v>10989</v>
      </c>
      <c r="DC116">
        <f t="shared" si="54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59"/>
        <v>0</v>
      </c>
      <c r="DH116">
        <f t="shared" si="60"/>
        <v>0</v>
      </c>
      <c r="DI116">
        <f t="shared" si="28"/>
        <v>0</v>
      </c>
      <c r="DJ116">
        <f t="shared" si="61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ROW(Source!A188)</f>
        <v>188</v>
      </c>
      <c r="B117">
        <v>83377241</v>
      </c>
      <c r="C117">
        <v>83377972</v>
      </c>
      <c r="D117">
        <v>80598050</v>
      </c>
      <c r="E117">
        <v>1</v>
      </c>
      <c r="F117">
        <v>1</v>
      </c>
      <c r="G117">
        <v>1079</v>
      </c>
      <c r="H117">
        <v>3</v>
      </c>
      <c r="I117" t="s">
        <v>202</v>
      </c>
      <c r="J117" t="s">
        <v>564</v>
      </c>
      <c r="K117" t="s">
        <v>203</v>
      </c>
      <c r="L117">
        <v>1339</v>
      </c>
      <c r="N117">
        <v>1007</v>
      </c>
      <c r="O117" t="s">
        <v>67</v>
      </c>
      <c r="P117" t="s">
        <v>67</v>
      </c>
      <c r="Q117">
        <v>1</v>
      </c>
      <c r="W117">
        <v>0</v>
      </c>
      <c r="X117">
        <v>-691287764</v>
      </c>
      <c r="Y117">
        <f t="shared" si="52"/>
        <v>17.399999999999999</v>
      </c>
      <c r="AA117">
        <v>156.47</v>
      </c>
      <c r="AB117">
        <v>0</v>
      </c>
      <c r="AC117">
        <v>0</v>
      </c>
      <c r="AD117">
        <v>0</v>
      </c>
      <c r="AE117">
        <v>156.16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17.399999999999999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ROUND(Y117*Source!I188,9)</f>
        <v>0</v>
      </c>
      <c r="CY117">
        <f t="shared" si="56"/>
        <v>156.47</v>
      </c>
      <c r="CZ117">
        <f t="shared" si="57"/>
        <v>156.16</v>
      </c>
      <c r="DA117">
        <f t="shared" si="58"/>
        <v>1</v>
      </c>
      <c r="DB117">
        <f t="shared" si="53"/>
        <v>2717.18</v>
      </c>
      <c r="DC117">
        <f t="shared" si="54"/>
        <v>0</v>
      </c>
      <c r="DD117" t="s">
        <v>3</v>
      </c>
      <c r="DE117" t="s">
        <v>3</v>
      </c>
      <c r="DF117">
        <f>ROUND(ROUND(AE117,2)*CX117,2)</f>
        <v>0</v>
      </c>
      <c r="DG117">
        <f t="shared" si="59"/>
        <v>0</v>
      </c>
      <c r="DH117">
        <f t="shared" si="60"/>
        <v>0</v>
      </c>
      <c r="DI117">
        <f t="shared" si="28"/>
        <v>0</v>
      </c>
      <c r="DJ117">
        <f t="shared" si="61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ROW(Source!A189)</f>
        <v>189</v>
      </c>
      <c r="B118">
        <v>83377243</v>
      </c>
      <c r="C118">
        <v>83377972</v>
      </c>
      <c r="D118">
        <v>80598050</v>
      </c>
      <c r="E118">
        <v>1</v>
      </c>
      <c r="F118">
        <v>1</v>
      </c>
      <c r="G118">
        <v>1079</v>
      </c>
      <c r="H118">
        <v>3</v>
      </c>
      <c r="I118" t="s">
        <v>202</v>
      </c>
      <c r="J118" t="s">
        <v>564</v>
      </c>
      <c r="K118" t="s">
        <v>203</v>
      </c>
      <c r="L118">
        <v>1339</v>
      </c>
      <c r="N118">
        <v>1007</v>
      </c>
      <c r="O118" t="s">
        <v>67</v>
      </c>
      <c r="P118" t="s">
        <v>67</v>
      </c>
      <c r="Q118">
        <v>1</v>
      </c>
      <c r="W118">
        <v>0</v>
      </c>
      <c r="X118">
        <v>-691287764</v>
      </c>
      <c r="Y118">
        <f t="shared" si="52"/>
        <v>17.399999999999999</v>
      </c>
      <c r="AA118">
        <v>2938.55</v>
      </c>
      <c r="AB118">
        <v>0</v>
      </c>
      <c r="AC118">
        <v>0</v>
      </c>
      <c r="AD118">
        <v>0</v>
      </c>
      <c r="AE118">
        <v>156.16</v>
      </c>
      <c r="AF118">
        <v>0</v>
      </c>
      <c r="AG118">
        <v>0</v>
      </c>
      <c r="AH118">
        <v>0</v>
      </c>
      <c r="AI118">
        <v>18.78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17.399999999999999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ROUND(Y118*Source!I189,9)</f>
        <v>0</v>
      </c>
      <c r="CY118">
        <f t="shared" si="56"/>
        <v>2938.55</v>
      </c>
      <c r="CZ118">
        <f t="shared" si="57"/>
        <v>156.16</v>
      </c>
      <c r="DA118">
        <f t="shared" si="58"/>
        <v>18.78</v>
      </c>
      <c r="DB118">
        <f t="shared" si="53"/>
        <v>2717.18</v>
      </c>
      <c r="DC118">
        <f t="shared" si="54"/>
        <v>0</v>
      </c>
      <c r="DD118" t="s">
        <v>3</v>
      </c>
      <c r="DE118" t="s">
        <v>3</v>
      </c>
      <c r="DF118">
        <f>ROUND(ROUND(AE118*AI118,2)*CX118,2)</f>
        <v>0</v>
      </c>
      <c r="DG118">
        <f t="shared" si="59"/>
        <v>0</v>
      </c>
      <c r="DH118">
        <f t="shared" si="60"/>
        <v>0</v>
      </c>
      <c r="DI118">
        <f t="shared" si="28"/>
        <v>0</v>
      </c>
      <c r="DJ118">
        <f t="shared" si="61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ROW(Source!A192)</f>
        <v>192</v>
      </c>
      <c r="B119">
        <v>83377241</v>
      </c>
      <c r="C119">
        <v>83377985</v>
      </c>
      <c r="D119">
        <v>80604213</v>
      </c>
      <c r="E119">
        <v>1</v>
      </c>
      <c r="F119">
        <v>1</v>
      </c>
      <c r="G119">
        <v>1079</v>
      </c>
      <c r="H119">
        <v>3</v>
      </c>
      <c r="I119" t="s">
        <v>172</v>
      </c>
      <c r="J119" t="s">
        <v>554</v>
      </c>
      <c r="K119" t="s">
        <v>173</v>
      </c>
      <c r="L119">
        <v>1339</v>
      </c>
      <c r="N119">
        <v>1007</v>
      </c>
      <c r="O119" t="s">
        <v>67</v>
      </c>
      <c r="P119" t="s">
        <v>67</v>
      </c>
      <c r="Q119">
        <v>1</v>
      </c>
      <c r="W119">
        <v>0</v>
      </c>
      <c r="X119">
        <v>1833229142</v>
      </c>
      <c r="Y119">
        <f t="shared" si="52"/>
        <v>162</v>
      </c>
      <c r="AA119">
        <v>502.63</v>
      </c>
      <c r="AB119">
        <v>0</v>
      </c>
      <c r="AC119">
        <v>0</v>
      </c>
      <c r="AD119">
        <v>0</v>
      </c>
      <c r="AE119">
        <v>501.63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162</v>
      </c>
      <c r="AU119" t="s">
        <v>3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ROUND(Y119*Source!I192,9)</f>
        <v>0</v>
      </c>
      <c r="CY119">
        <f t="shared" si="56"/>
        <v>502.63</v>
      </c>
      <c r="CZ119">
        <f t="shared" si="57"/>
        <v>501.63</v>
      </c>
      <c r="DA119">
        <f t="shared" si="58"/>
        <v>1</v>
      </c>
      <c r="DB119">
        <f t="shared" si="53"/>
        <v>81264.06</v>
      </c>
      <c r="DC119">
        <f t="shared" si="54"/>
        <v>0</v>
      </c>
      <c r="DD119" t="s">
        <v>3</v>
      </c>
      <c r="DE119" t="s">
        <v>3</v>
      </c>
      <c r="DF119">
        <f>ROUND(ROUND(AE119,2)*CX119,2)</f>
        <v>0</v>
      </c>
      <c r="DG119">
        <f t="shared" si="59"/>
        <v>0</v>
      </c>
      <c r="DH119">
        <f t="shared" si="60"/>
        <v>0</v>
      </c>
      <c r="DI119">
        <f t="shared" si="28"/>
        <v>0</v>
      </c>
      <c r="DJ119">
        <f t="shared" si="61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ROW(Source!A193)</f>
        <v>193</v>
      </c>
      <c r="B120">
        <v>83377243</v>
      </c>
      <c r="C120">
        <v>83377985</v>
      </c>
      <c r="D120">
        <v>80604213</v>
      </c>
      <c r="E120">
        <v>1</v>
      </c>
      <c r="F120">
        <v>1</v>
      </c>
      <c r="G120">
        <v>1079</v>
      </c>
      <c r="H120">
        <v>3</v>
      </c>
      <c r="I120" t="s">
        <v>172</v>
      </c>
      <c r="J120" t="s">
        <v>554</v>
      </c>
      <c r="K120" t="s">
        <v>173</v>
      </c>
      <c r="L120">
        <v>1339</v>
      </c>
      <c r="N120">
        <v>1007</v>
      </c>
      <c r="O120" t="s">
        <v>67</v>
      </c>
      <c r="P120" t="s">
        <v>67</v>
      </c>
      <c r="Q120">
        <v>1</v>
      </c>
      <c r="W120">
        <v>0</v>
      </c>
      <c r="X120">
        <v>1833229142</v>
      </c>
      <c r="Y120">
        <f t="shared" si="52"/>
        <v>162</v>
      </c>
      <c r="AA120">
        <v>6363.34</v>
      </c>
      <c r="AB120">
        <v>0</v>
      </c>
      <c r="AC120">
        <v>0</v>
      </c>
      <c r="AD120">
        <v>0</v>
      </c>
      <c r="AE120">
        <v>501.63</v>
      </c>
      <c r="AF120">
        <v>0</v>
      </c>
      <c r="AG120">
        <v>0</v>
      </c>
      <c r="AH120">
        <v>0</v>
      </c>
      <c r="AI120">
        <v>12.66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162</v>
      </c>
      <c r="AU120" t="s">
        <v>3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ROUND(Y120*Source!I193,9)</f>
        <v>0</v>
      </c>
      <c r="CY120">
        <f t="shared" si="56"/>
        <v>6363.34</v>
      </c>
      <c r="CZ120">
        <f t="shared" si="57"/>
        <v>501.63</v>
      </c>
      <c r="DA120">
        <f t="shared" si="58"/>
        <v>12.66</v>
      </c>
      <c r="DB120">
        <f t="shared" si="53"/>
        <v>81264.06</v>
      </c>
      <c r="DC120">
        <f t="shared" si="54"/>
        <v>0</v>
      </c>
      <c r="DD120" t="s">
        <v>3</v>
      </c>
      <c r="DE120" t="s">
        <v>3</v>
      </c>
      <c r="DF120">
        <f>ROUND(ROUND(AE120*AI120,2)*CX120,2)</f>
        <v>0</v>
      </c>
      <c r="DG120">
        <f t="shared" si="59"/>
        <v>0</v>
      </c>
      <c r="DH120">
        <f t="shared" si="60"/>
        <v>0</v>
      </c>
      <c r="DI120">
        <f t="shared" si="28"/>
        <v>0</v>
      </c>
      <c r="DJ120">
        <f t="shared" si="61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ROW(Source!A196)</f>
        <v>196</v>
      </c>
      <c r="B121">
        <v>83377241</v>
      </c>
      <c r="C121">
        <v>83378012</v>
      </c>
      <c r="D121">
        <v>80604213</v>
      </c>
      <c r="E121">
        <v>1</v>
      </c>
      <c r="F121">
        <v>1</v>
      </c>
      <c r="G121">
        <v>1079</v>
      </c>
      <c r="H121">
        <v>3</v>
      </c>
      <c r="I121" t="s">
        <v>172</v>
      </c>
      <c r="J121" t="s">
        <v>554</v>
      </c>
      <c r="K121" t="s">
        <v>173</v>
      </c>
      <c r="L121">
        <v>1339</v>
      </c>
      <c r="N121">
        <v>1007</v>
      </c>
      <c r="O121" t="s">
        <v>67</v>
      </c>
      <c r="P121" t="s">
        <v>67</v>
      </c>
      <c r="Q121">
        <v>1</v>
      </c>
      <c r="W121">
        <v>0</v>
      </c>
      <c r="X121">
        <v>1833229142</v>
      </c>
      <c r="Y121">
        <f>(AT121*4)</f>
        <v>40.799999999999997</v>
      </c>
      <c r="AA121">
        <v>502.63</v>
      </c>
      <c r="AB121">
        <v>0</v>
      </c>
      <c r="AC121">
        <v>0</v>
      </c>
      <c r="AD121">
        <v>0</v>
      </c>
      <c r="AE121">
        <v>501.63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10.199999999999999</v>
      </c>
      <c r="AU121" t="s">
        <v>226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ROUND(Y121*Source!I196,9)</f>
        <v>0</v>
      </c>
      <c r="CY121">
        <f t="shared" si="56"/>
        <v>502.63</v>
      </c>
      <c r="CZ121">
        <f t="shared" si="57"/>
        <v>501.63</v>
      </c>
      <c r="DA121">
        <f t="shared" si="58"/>
        <v>1</v>
      </c>
      <c r="DB121">
        <f>ROUND((ROUND(AT121*CZ121,2)*4),6)</f>
        <v>20466.52</v>
      </c>
      <c r="DC121">
        <f>ROUND((ROUND(AT121*AG121,2)*4),6)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59"/>
        <v>0</v>
      </c>
      <c r="DH121">
        <f t="shared" si="60"/>
        <v>0</v>
      </c>
      <c r="DI121">
        <f t="shared" si="28"/>
        <v>0</v>
      </c>
      <c r="DJ121">
        <f t="shared" si="61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ROW(Source!A197)</f>
        <v>197</v>
      </c>
      <c r="B122">
        <v>83377243</v>
      </c>
      <c r="C122">
        <v>83378012</v>
      </c>
      <c r="D122">
        <v>80604213</v>
      </c>
      <c r="E122">
        <v>1</v>
      </c>
      <c r="F122">
        <v>1</v>
      </c>
      <c r="G122">
        <v>1079</v>
      </c>
      <c r="H122">
        <v>3</v>
      </c>
      <c r="I122" t="s">
        <v>172</v>
      </c>
      <c r="J122" t="s">
        <v>554</v>
      </c>
      <c r="K122" t="s">
        <v>173</v>
      </c>
      <c r="L122">
        <v>1339</v>
      </c>
      <c r="N122">
        <v>1007</v>
      </c>
      <c r="O122" t="s">
        <v>67</v>
      </c>
      <c r="P122" t="s">
        <v>67</v>
      </c>
      <c r="Q122">
        <v>1</v>
      </c>
      <c r="W122">
        <v>0</v>
      </c>
      <c r="X122">
        <v>1833229142</v>
      </c>
      <c r="Y122">
        <f>(AT122*4)</f>
        <v>40.799999999999997</v>
      </c>
      <c r="AA122">
        <v>6363.34</v>
      </c>
      <c r="AB122">
        <v>0</v>
      </c>
      <c r="AC122">
        <v>0</v>
      </c>
      <c r="AD122">
        <v>0</v>
      </c>
      <c r="AE122">
        <v>501.63</v>
      </c>
      <c r="AF122">
        <v>0</v>
      </c>
      <c r="AG122">
        <v>0</v>
      </c>
      <c r="AH122">
        <v>0</v>
      </c>
      <c r="AI122">
        <v>12.66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10.199999999999999</v>
      </c>
      <c r="AU122" t="s">
        <v>226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ROUND(Y122*Source!I197,9)</f>
        <v>0</v>
      </c>
      <c r="CY122">
        <f t="shared" si="56"/>
        <v>6363.34</v>
      </c>
      <c r="CZ122">
        <f t="shared" si="57"/>
        <v>501.63</v>
      </c>
      <c r="DA122">
        <f t="shared" si="58"/>
        <v>12.66</v>
      </c>
      <c r="DB122">
        <f>ROUND((ROUND(AT122*CZ122,2)*4),6)</f>
        <v>20466.52</v>
      </c>
      <c r="DC122">
        <f>ROUND((ROUND(AT122*AG122,2)*4),6)</f>
        <v>0</v>
      </c>
      <c r="DD122" t="s">
        <v>3</v>
      </c>
      <c r="DE122" t="s">
        <v>3</v>
      </c>
      <c r="DF122">
        <f>ROUND(ROUND(AE122*AI122,2)*CX122,2)</f>
        <v>0</v>
      </c>
      <c r="DG122">
        <f t="shared" si="59"/>
        <v>0</v>
      </c>
      <c r="DH122">
        <f t="shared" si="60"/>
        <v>0</v>
      </c>
      <c r="DI122">
        <f t="shared" si="28"/>
        <v>0</v>
      </c>
      <c r="DJ122">
        <f t="shared" si="61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ROW(Source!A204)</f>
        <v>204</v>
      </c>
      <c r="B123">
        <v>83377241</v>
      </c>
      <c r="C123">
        <v>83378039</v>
      </c>
      <c r="D123">
        <v>81523545</v>
      </c>
      <c r="E123">
        <v>1079</v>
      </c>
      <c r="F123">
        <v>1</v>
      </c>
      <c r="G123">
        <v>1079</v>
      </c>
      <c r="H123">
        <v>1</v>
      </c>
      <c r="I123" t="s">
        <v>512</v>
      </c>
      <c r="J123" t="s">
        <v>3</v>
      </c>
      <c r="K123" t="s">
        <v>513</v>
      </c>
      <c r="L123">
        <v>1191</v>
      </c>
      <c r="N123">
        <v>1013</v>
      </c>
      <c r="O123" t="s">
        <v>514</v>
      </c>
      <c r="P123" t="s">
        <v>514</v>
      </c>
      <c r="Q123">
        <v>1</v>
      </c>
      <c r="W123">
        <v>0</v>
      </c>
      <c r="X123">
        <v>476480486</v>
      </c>
      <c r="Y123">
        <f t="shared" ref="Y123:Y136" si="62">AT123</f>
        <v>45.8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45.8</v>
      </c>
      <c r="AU123" t="s">
        <v>3</v>
      </c>
      <c r="AV123">
        <v>1</v>
      </c>
      <c r="AW123">
        <v>2</v>
      </c>
      <c r="AX123">
        <v>83378051</v>
      </c>
      <c r="AY123">
        <v>1</v>
      </c>
      <c r="AZ123">
        <v>0</v>
      </c>
      <c r="BA123">
        <v>385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ROUND(AT123*Source!I204*AH123*AL123,2)</f>
        <v>0</v>
      </c>
      <c r="CV123">
        <f>ROUND(Y123*Source!I204,9)</f>
        <v>0</v>
      </c>
      <c r="CW123">
        <v>0</v>
      </c>
      <c r="CX123">
        <f>ROUND(Y123*Source!I204,9)</f>
        <v>0</v>
      </c>
      <c r="CY123">
        <f>AD123</f>
        <v>0</v>
      </c>
      <c r="CZ123">
        <f>AH123</f>
        <v>0</v>
      </c>
      <c r="DA123">
        <f>AL123</f>
        <v>1</v>
      </c>
      <c r="DB123">
        <f t="shared" ref="DB123:DB136" si="63">ROUND(ROUND(AT123*CZ123,2),6)</f>
        <v>0</v>
      </c>
      <c r="DC123">
        <f t="shared" ref="DC123:DC136" si="64">ROUND(ROUND(AT123*AG123,2),6)</f>
        <v>0</v>
      </c>
      <c r="DD123" t="s">
        <v>3</v>
      </c>
      <c r="DE123" t="s">
        <v>3</v>
      </c>
      <c r="DF123">
        <f t="shared" ref="DF123:DF131" si="65">ROUND(ROUND(AE123,2)*CX123,2)</f>
        <v>0</v>
      </c>
      <c r="DG123">
        <f t="shared" si="59"/>
        <v>0</v>
      </c>
      <c r="DH123">
        <f t="shared" si="60"/>
        <v>0</v>
      </c>
      <c r="DI123">
        <f t="shared" si="28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ROW(Source!A204)</f>
        <v>204</v>
      </c>
      <c r="B124">
        <v>83377241</v>
      </c>
      <c r="C124">
        <v>83378039</v>
      </c>
      <c r="D124">
        <v>81594129</v>
      </c>
      <c r="E124">
        <v>1</v>
      </c>
      <c r="F124">
        <v>1</v>
      </c>
      <c r="G124">
        <v>1079</v>
      </c>
      <c r="H124">
        <v>2</v>
      </c>
      <c r="I124" t="s">
        <v>565</v>
      </c>
      <c r="J124" t="s">
        <v>566</v>
      </c>
      <c r="K124" t="s">
        <v>567</v>
      </c>
      <c r="L124">
        <v>1368</v>
      </c>
      <c r="N124">
        <v>1011</v>
      </c>
      <c r="O124" t="s">
        <v>518</v>
      </c>
      <c r="P124" t="s">
        <v>518</v>
      </c>
      <c r="Q124">
        <v>1</v>
      </c>
      <c r="W124">
        <v>0</v>
      </c>
      <c r="X124">
        <v>-345475599</v>
      </c>
      <c r="Y124">
        <f t="shared" si="62"/>
        <v>5.62</v>
      </c>
      <c r="AA124">
        <v>0</v>
      </c>
      <c r="AB124">
        <v>10.34</v>
      </c>
      <c r="AC124">
        <v>0</v>
      </c>
      <c r="AD124">
        <v>0</v>
      </c>
      <c r="AE124">
        <v>0</v>
      </c>
      <c r="AF124">
        <v>9.8800000000000008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5.62</v>
      </c>
      <c r="AU124" t="s">
        <v>3</v>
      </c>
      <c r="AV124">
        <v>0</v>
      </c>
      <c r="AW124">
        <v>2</v>
      </c>
      <c r="AX124">
        <v>83378052</v>
      </c>
      <c r="AY124">
        <v>1</v>
      </c>
      <c r="AZ124">
        <v>0</v>
      </c>
      <c r="BA124">
        <v>386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ROUND(Y124*Source!I204*DO124,9)</f>
        <v>0</v>
      </c>
      <c r="CX124">
        <f>ROUND(Y124*Source!I204,9)</f>
        <v>0</v>
      </c>
      <c r="CY124">
        <f>AB124</f>
        <v>10.34</v>
      </c>
      <c r="CZ124">
        <f>AF124</f>
        <v>9.8800000000000008</v>
      </c>
      <c r="DA124">
        <f>AJ124</f>
        <v>1</v>
      </c>
      <c r="DB124">
        <f t="shared" si="63"/>
        <v>55.53</v>
      </c>
      <c r="DC124">
        <f t="shared" si="64"/>
        <v>0</v>
      </c>
      <c r="DD124" t="s">
        <v>3</v>
      </c>
      <c r="DE124" t="s">
        <v>3</v>
      </c>
      <c r="DF124">
        <f t="shared" si="65"/>
        <v>0</v>
      </c>
      <c r="DG124">
        <f t="shared" si="59"/>
        <v>0</v>
      </c>
      <c r="DH124">
        <f t="shared" si="60"/>
        <v>0</v>
      </c>
      <c r="DI124">
        <f t="shared" si="28"/>
        <v>0</v>
      </c>
      <c r="DJ124">
        <f>DG124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ROW(Source!A204)</f>
        <v>204</v>
      </c>
      <c r="B125">
        <v>83377241</v>
      </c>
      <c r="C125">
        <v>83378039</v>
      </c>
      <c r="D125">
        <v>81594250</v>
      </c>
      <c r="E125">
        <v>1</v>
      </c>
      <c r="F125">
        <v>1</v>
      </c>
      <c r="G125">
        <v>1079</v>
      </c>
      <c r="H125">
        <v>2</v>
      </c>
      <c r="I125" t="s">
        <v>568</v>
      </c>
      <c r="J125" t="s">
        <v>569</v>
      </c>
      <c r="K125" t="s">
        <v>570</v>
      </c>
      <c r="L125">
        <v>1368</v>
      </c>
      <c r="N125">
        <v>1011</v>
      </c>
      <c r="O125" t="s">
        <v>518</v>
      </c>
      <c r="P125" t="s">
        <v>518</v>
      </c>
      <c r="Q125">
        <v>1</v>
      </c>
      <c r="W125">
        <v>0</v>
      </c>
      <c r="X125">
        <v>654681671</v>
      </c>
      <c r="Y125">
        <f t="shared" si="62"/>
        <v>0.51</v>
      </c>
      <c r="AA125">
        <v>0</v>
      </c>
      <c r="AB125">
        <v>87.01</v>
      </c>
      <c r="AC125">
        <v>13.21</v>
      </c>
      <c r="AD125">
        <v>0</v>
      </c>
      <c r="AE125">
        <v>0</v>
      </c>
      <c r="AF125">
        <v>83.1</v>
      </c>
      <c r="AG125">
        <v>12.62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0.51</v>
      </c>
      <c r="AU125" t="s">
        <v>3</v>
      </c>
      <c r="AV125">
        <v>0</v>
      </c>
      <c r="AW125">
        <v>2</v>
      </c>
      <c r="AX125">
        <v>83378053</v>
      </c>
      <c r="AY125">
        <v>1</v>
      </c>
      <c r="AZ125">
        <v>0</v>
      </c>
      <c r="BA125">
        <v>387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ROUND(Y125*Source!I204*DO125,9)</f>
        <v>0</v>
      </c>
      <c r="CX125">
        <f>ROUND(Y125*Source!I204,9)</f>
        <v>0</v>
      </c>
      <c r="CY125">
        <f>AB125</f>
        <v>87.01</v>
      </c>
      <c r="CZ125">
        <f>AF125</f>
        <v>83.1</v>
      </c>
      <c r="DA125">
        <f>AJ125</f>
        <v>1</v>
      </c>
      <c r="DB125">
        <f t="shared" si="63"/>
        <v>42.38</v>
      </c>
      <c r="DC125">
        <f t="shared" si="64"/>
        <v>6.44</v>
      </c>
      <c r="DD125" t="s">
        <v>3</v>
      </c>
      <c r="DE125" t="s">
        <v>3</v>
      </c>
      <c r="DF125">
        <f t="shared" si="65"/>
        <v>0</v>
      </c>
      <c r="DG125">
        <f t="shared" si="59"/>
        <v>0</v>
      </c>
      <c r="DH125">
        <f t="shared" si="60"/>
        <v>0</v>
      </c>
      <c r="DI125">
        <f t="shared" si="28"/>
        <v>0</v>
      </c>
      <c r="DJ125">
        <f>DG125</f>
        <v>0</v>
      </c>
      <c r="DK125">
        <v>0</v>
      </c>
      <c r="DL125" t="s">
        <v>519</v>
      </c>
      <c r="DM125">
        <v>0</v>
      </c>
      <c r="DN125" t="s">
        <v>514</v>
      </c>
      <c r="DO125">
        <v>12.62</v>
      </c>
    </row>
    <row r="126" spans="1:119" x14ac:dyDescent="0.2">
      <c r="A126">
        <f>ROW(Source!A204)</f>
        <v>204</v>
      </c>
      <c r="B126">
        <v>83377241</v>
      </c>
      <c r="C126">
        <v>83378039</v>
      </c>
      <c r="D126">
        <v>81593489</v>
      </c>
      <c r="E126">
        <v>1</v>
      </c>
      <c r="F126">
        <v>1</v>
      </c>
      <c r="G126">
        <v>1079</v>
      </c>
      <c r="H126">
        <v>2</v>
      </c>
      <c r="I126" t="s">
        <v>571</v>
      </c>
      <c r="J126" t="s">
        <v>572</v>
      </c>
      <c r="K126" t="s">
        <v>573</v>
      </c>
      <c r="L126">
        <v>1368</v>
      </c>
      <c r="N126">
        <v>1011</v>
      </c>
      <c r="O126" t="s">
        <v>518</v>
      </c>
      <c r="P126" t="s">
        <v>518</v>
      </c>
      <c r="Q126">
        <v>1</v>
      </c>
      <c r="W126">
        <v>0</v>
      </c>
      <c r="X126">
        <v>-294230152</v>
      </c>
      <c r="Y126">
        <f t="shared" si="62"/>
        <v>0.38</v>
      </c>
      <c r="AA126">
        <v>0</v>
      </c>
      <c r="AB126">
        <v>187.59</v>
      </c>
      <c r="AC126">
        <v>17.73</v>
      </c>
      <c r="AD126">
        <v>0</v>
      </c>
      <c r="AE126">
        <v>0</v>
      </c>
      <c r="AF126">
        <v>179.17</v>
      </c>
      <c r="AG126">
        <v>16.93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0.38</v>
      </c>
      <c r="AU126" t="s">
        <v>3</v>
      </c>
      <c r="AV126">
        <v>0</v>
      </c>
      <c r="AW126">
        <v>2</v>
      </c>
      <c r="AX126">
        <v>83378054</v>
      </c>
      <c r="AY126">
        <v>1</v>
      </c>
      <c r="AZ126">
        <v>0</v>
      </c>
      <c r="BA126">
        <v>388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ROUND(Y126*Source!I204*DO126,9)</f>
        <v>0</v>
      </c>
      <c r="CX126">
        <f>ROUND(Y126*Source!I204,9)</f>
        <v>0</v>
      </c>
      <c r="CY126">
        <f>AB126</f>
        <v>187.59</v>
      </c>
      <c r="CZ126">
        <f>AF126</f>
        <v>179.17</v>
      </c>
      <c r="DA126">
        <f>AJ126</f>
        <v>1</v>
      </c>
      <c r="DB126">
        <f t="shared" si="63"/>
        <v>68.08</v>
      </c>
      <c r="DC126">
        <f t="shared" si="64"/>
        <v>6.43</v>
      </c>
      <c r="DD126" t="s">
        <v>3</v>
      </c>
      <c r="DE126" t="s">
        <v>3</v>
      </c>
      <c r="DF126">
        <f t="shared" si="65"/>
        <v>0</v>
      </c>
      <c r="DG126">
        <f t="shared" si="59"/>
        <v>0</v>
      </c>
      <c r="DH126">
        <f t="shared" si="60"/>
        <v>0</v>
      </c>
      <c r="DI126">
        <f t="shared" si="28"/>
        <v>0</v>
      </c>
      <c r="DJ126">
        <f>DG126</f>
        <v>0</v>
      </c>
      <c r="DK126">
        <v>0</v>
      </c>
      <c r="DL126" t="s">
        <v>519</v>
      </c>
      <c r="DM126">
        <v>0</v>
      </c>
      <c r="DN126" t="s">
        <v>514</v>
      </c>
      <c r="DO126">
        <v>16.93</v>
      </c>
    </row>
    <row r="127" spans="1:119" x14ac:dyDescent="0.2">
      <c r="A127">
        <f>ROW(Source!A204)</f>
        <v>204</v>
      </c>
      <c r="B127">
        <v>83377241</v>
      </c>
      <c r="C127">
        <v>83378039</v>
      </c>
      <c r="D127">
        <v>81569678</v>
      </c>
      <c r="E127">
        <v>1</v>
      </c>
      <c r="F127">
        <v>1</v>
      </c>
      <c r="G127">
        <v>1079</v>
      </c>
      <c r="H127">
        <v>3</v>
      </c>
      <c r="I127" t="s">
        <v>574</v>
      </c>
      <c r="J127" t="s">
        <v>575</v>
      </c>
      <c r="K127" t="s">
        <v>576</v>
      </c>
      <c r="L127">
        <v>1339</v>
      </c>
      <c r="N127">
        <v>1007</v>
      </c>
      <c r="O127" t="s">
        <v>67</v>
      </c>
      <c r="P127" t="s">
        <v>67</v>
      </c>
      <c r="Q127">
        <v>1</v>
      </c>
      <c r="W127">
        <v>0</v>
      </c>
      <c r="X127">
        <v>-844936614</v>
      </c>
      <c r="Y127">
        <f t="shared" si="62"/>
        <v>0.05</v>
      </c>
      <c r="AA127">
        <v>469.44</v>
      </c>
      <c r="AB127">
        <v>0</v>
      </c>
      <c r="AC127">
        <v>0</v>
      </c>
      <c r="AD127">
        <v>0</v>
      </c>
      <c r="AE127">
        <v>466.64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0.05</v>
      </c>
      <c r="AU127" t="s">
        <v>3</v>
      </c>
      <c r="AV127">
        <v>0</v>
      </c>
      <c r="AW127">
        <v>2</v>
      </c>
      <c r="AX127">
        <v>83378055</v>
      </c>
      <c r="AY127">
        <v>1</v>
      </c>
      <c r="AZ127">
        <v>0</v>
      </c>
      <c r="BA127">
        <v>389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ROUND(Y127*Source!I204,9)</f>
        <v>0</v>
      </c>
      <c r="CY127">
        <f>AA127</f>
        <v>469.44</v>
      </c>
      <c r="CZ127">
        <f>AE127</f>
        <v>466.64</v>
      </c>
      <c r="DA127">
        <f>AI127</f>
        <v>1</v>
      </c>
      <c r="DB127">
        <f t="shared" si="63"/>
        <v>23.33</v>
      </c>
      <c r="DC127">
        <f t="shared" si="64"/>
        <v>0</v>
      </c>
      <c r="DD127" t="s">
        <v>3</v>
      </c>
      <c r="DE127" t="s">
        <v>3</v>
      </c>
      <c r="DF127">
        <f t="shared" si="65"/>
        <v>0</v>
      </c>
      <c r="DG127">
        <f t="shared" si="59"/>
        <v>0</v>
      </c>
      <c r="DH127">
        <f t="shared" si="60"/>
        <v>0</v>
      </c>
      <c r="DI127">
        <f t="shared" si="28"/>
        <v>0</v>
      </c>
      <c r="DJ127">
        <f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ROW(Source!A205)</f>
        <v>205</v>
      </c>
      <c r="B128">
        <v>83377243</v>
      </c>
      <c r="C128">
        <v>83378039</v>
      </c>
      <c r="D128">
        <v>81523545</v>
      </c>
      <c r="E128">
        <v>1079</v>
      </c>
      <c r="F128">
        <v>1</v>
      </c>
      <c r="G128">
        <v>1079</v>
      </c>
      <c r="H128">
        <v>1</v>
      </c>
      <c r="I128" t="s">
        <v>512</v>
      </c>
      <c r="J128" t="s">
        <v>3</v>
      </c>
      <c r="K128" t="s">
        <v>513</v>
      </c>
      <c r="L128">
        <v>1191</v>
      </c>
      <c r="N128">
        <v>1013</v>
      </c>
      <c r="O128" t="s">
        <v>514</v>
      </c>
      <c r="P128" t="s">
        <v>514</v>
      </c>
      <c r="Q128">
        <v>1</v>
      </c>
      <c r="W128">
        <v>0</v>
      </c>
      <c r="X128">
        <v>476480486</v>
      </c>
      <c r="Y128">
        <f t="shared" si="62"/>
        <v>45.8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5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45.8</v>
      </c>
      <c r="AU128" t="s">
        <v>3</v>
      </c>
      <c r="AV128">
        <v>1</v>
      </c>
      <c r="AW128">
        <v>2</v>
      </c>
      <c r="AX128">
        <v>83378051</v>
      </c>
      <c r="AY128">
        <v>1</v>
      </c>
      <c r="AZ128">
        <v>0</v>
      </c>
      <c r="BA128">
        <v>391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ROUND(AT128*Source!I205*AH128*AL128,2)</f>
        <v>0</v>
      </c>
      <c r="CV128">
        <f>ROUND(Y128*Source!I205,9)</f>
        <v>0</v>
      </c>
      <c r="CW128">
        <v>0</v>
      </c>
      <c r="CX128">
        <f>ROUND(Y128*Source!I205,9)</f>
        <v>0</v>
      </c>
      <c r="CY128">
        <f>AD128</f>
        <v>0</v>
      </c>
      <c r="CZ128">
        <f>AH128</f>
        <v>0</v>
      </c>
      <c r="DA128">
        <f>AL128</f>
        <v>1</v>
      </c>
      <c r="DB128">
        <f t="shared" si="63"/>
        <v>0</v>
      </c>
      <c r="DC128">
        <f t="shared" si="64"/>
        <v>0</v>
      </c>
      <c r="DD128" t="s">
        <v>3</v>
      </c>
      <c r="DE128" t="s">
        <v>3</v>
      </c>
      <c r="DF128">
        <f t="shared" si="65"/>
        <v>0</v>
      </c>
      <c r="DG128">
        <f t="shared" si="59"/>
        <v>0</v>
      </c>
      <c r="DH128">
        <f t="shared" si="60"/>
        <v>0</v>
      </c>
      <c r="DI128">
        <f t="shared" si="28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ROW(Source!A205)</f>
        <v>205</v>
      </c>
      <c r="B129">
        <v>83377243</v>
      </c>
      <c r="C129">
        <v>83378039</v>
      </c>
      <c r="D129">
        <v>81594129</v>
      </c>
      <c r="E129">
        <v>1</v>
      </c>
      <c r="F129">
        <v>1</v>
      </c>
      <c r="G129">
        <v>1079</v>
      </c>
      <c r="H129">
        <v>2</v>
      </c>
      <c r="I129" t="s">
        <v>565</v>
      </c>
      <c r="J129" t="s">
        <v>566</v>
      </c>
      <c r="K129" t="s">
        <v>567</v>
      </c>
      <c r="L129">
        <v>1368</v>
      </c>
      <c r="N129">
        <v>1011</v>
      </c>
      <c r="O129" t="s">
        <v>518</v>
      </c>
      <c r="P129" t="s">
        <v>518</v>
      </c>
      <c r="Q129">
        <v>1</v>
      </c>
      <c r="W129">
        <v>0</v>
      </c>
      <c r="X129">
        <v>-345475599</v>
      </c>
      <c r="Y129">
        <f t="shared" si="62"/>
        <v>5.62</v>
      </c>
      <c r="AA129">
        <v>0</v>
      </c>
      <c r="AB129">
        <v>96.2</v>
      </c>
      <c r="AC129">
        <v>0</v>
      </c>
      <c r="AD129">
        <v>0</v>
      </c>
      <c r="AE129">
        <v>0</v>
      </c>
      <c r="AF129">
        <v>9.8800000000000008</v>
      </c>
      <c r="AG129">
        <v>0</v>
      </c>
      <c r="AH129">
        <v>0</v>
      </c>
      <c r="AI129">
        <v>1</v>
      </c>
      <c r="AJ129">
        <v>9.3000000000000007</v>
      </c>
      <c r="AK129">
        <v>55.67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5.62</v>
      </c>
      <c r="AU129" t="s">
        <v>3</v>
      </c>
      <c r="AV129">
        <v>0</v>
      </c>
      <c r="AW129">
        <v>2</v>
      </c>
      <c r="AX129">
        <v>83378052</v>
      </c>
      <c r="AY129">
        <v>1</v>
      </c>
      <c r="AZ129">
        <v>0</v>
      </c>
      <c r="BA129">
        <v>392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ROUND(Y129*Source!I205*DO129,9)</f>
        <v>0</v>
      </c>
      <c r="CX129">
        <f>ROUND(Y129*Source!I205,9)</f>
        <v>0</v>
      </c>
      <c r="CY129">
        <f>AB129</f>
        <v>96.2</v>
      </c>
      <c r="CZ129">
        <f>AF129</f>
        <v>9.8800000000000008</v>
      </c>
      <c r="DA129">
        <f>AJ129</f>
        <v>9.3000000000000007</v>
      </c>
      <c r="DB129">
        <f t="shared" si="63"/>
        <v>55.53</v>
      </c>
      <c r="DC129">
        <f t="shared" si="64"/>
        <v>0</v>
      </c>
      <c r="DD129" t="s">
        <v>3</v>
      </c>
      <c r="DE129" t="s">
        <v>3</v>
      </c>
      <c r="DF129">
        <f t="shared" si="65"/>
        <v>0</v>
      </c>
      <c r="DG129">
        <f>ROUND(ROUND(AF129*AJ129,2)*CX129,2)</f>
        <v>0</v>
      </c>
      <c r="DH129">
        <f>ROUND(ROUND(AG129*AK129,2)*CX129,2)</f>
        <v>0</v>
      </c>
      <c r="DI129">
        <f t="shared" ref="DI129:DI192" si="66">ROUND(ROUND(AH129,2)*CX129,2)</f>
        <v>0</v>
      </c>
      <c r="DJ129">
        <f>DG129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ROW(Source!A205)</f>
        <v>205</v>
      </c>
      <c r="B130">
        <v>83377243</v>
      </c>
      <c r="C130">
        <v>83378039</v>
      </c>
      <c r="D130">
        <v>81594250</v>
      </c>
      <c r="E130">
        <v>1</v>
      </c>
      <c r="F130">
        <v>1</v>
      </c>
      <c r="G130">
        <v>1079</v>
      </c>
      <c r="H130">
        <v>2</v>
      </c>
      <c r="I130" t="s">
        <v>568</v>
      </c>
      <c r="J130" t="s">
        <v>569</v>
      </c>
      <c r="K130" t="s">
        <v>570</v>
      </c>
      <c r="L130">
        <v>1368</v>
      </c>
      <c r="N130">
        <v>1011</v>
      </c>
      <c r="O130" t="s">
        <v>518</v>
      </c>
      <c r="P130" t="s">
        <v>518</v>
      </c>
      <c r="Q130">
        <v>1</v>
      </c>
      <c r="W130">
        <v>0</v>
      </c>
      <c r="X130">
        <v>654681671</v>
      </c>
      <c r="Y130">
        <f t="shared" si="62"/>
        <v>0.51</v>
      </c>
      <c r="AA130">
        <v>0</v>
      </c>
      <c r="AB130">
        <v>1451.26</v>
      </c>
      <c r="AC130">
        <v>735.58</v>
      </c>
      <c r="AD130">
        <v>0</v>
      </c>
      <c r="AE130">
        <v>0</v>
      </c>
      <c r="AF130">
        <v>83.1</v>
      </c>
      <c r="AG130">
        <v>12.62</v>
      </c>
      <c r="AH130">
        <v>0</v>
      </c>
      <c r="AI130">
        <v>1</v>
      </c>
      <c r="AJ130">
        <v>16.68</v>
      </c>
      <c r="AK130">
        <v>55.67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0.51</v>
      </c>
      <c r="AU130" t="s">
        <v>3</v>
      </c>
      <c r="AV130">
        <v>0</v>
      </c>
      <c r="AW130">
        <v>2</v>
      </c>
      <c r="AX130">
        <v>83378053</v>
      </c>
      <c r="AY130">
        <v>1</v>
      </c>
      <c r="AZ130">
        <v>0</v>
      </c>
      <c r="BA130">
        <v>393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ROUND(Y130*Source!I205*DO130,9)</f>
        <v>0</v>
      </c>
      <c r="CX130">
        <f>ROUND(Y130*Source!I205,9)</f>
        <v>0</v>
      </c>
      <c r="CY130">
        <f>AB130</f>
        <v>1451.26</v>
      </c>
      <c r="CZ130">
        <f>AF130</f>
        <v>83.1</v>
      </c>
      <c r="DA130">
        <f>AJ130</f>
        <v>16.68</v>
      </c>
      <c r="DB130">
        <f t="shared" si="63"/>
        <v>42.38</v>
      </c>
      <c r="DC130">
        <f t="shared" si="64"/>
        <v>6.44</v>
      </c>
      <c r="DD130" t="s">
        <v>3</v>
      </c>
      <c r="DE130" t="s">
        <v>3</v>
      </c>
      <c r="DF130">
        <f t="shared" si="65"/>
        <v>0</v>
      </c>
      <c r="DG130">
        <f>ROUND(ROUND(AF130*AJ130,2)*CX130,2)</f>
        <v>0</v>
      </c>
      <c r="DH130">
        <f>ROUND(ROUND(AG130*AK130,2)*CX130,2)</f>
        <v>0</v>
      </c>
      <c r="DI130">
        <f t="shared" si="66"/>
        <v>0</v>
      </c>
      <c r="DJ130">
        <f>DG130</f>
        <v>0</v>
      </c>
      <c r="DK130">
        <v>0</v>
      </c>
      <c r="DL130" t="s">
        <v>519</v>
      </c>
      <c r="DM130">
        <v>0</v>
      </c>
      <c r="DN130" t="s">
        <v>514</v>
      </c>
      <c r="DO130">
        <v>12.62</v>
      </c>
    </row>
    <row r="131" spans="1:119" x14ac:dyDescent="0.2">
      <c r="A131">
        <f>ROW(Source!A205)</f>
        <v>205</v>
      </c>
      <c r="B131">
        <v>83377243</v>
      </c>
      <c r="C131">
        <v>83378039</v>
      </c>
      <c r="D131">
        <v>81593489</v>
      </c>
      <c r="E131">
        <v>1</v>
      </c>
      <c r="F131">
        <v>1</v>
      </c>
      <c r="G131">
        <v>1079</v>
      </c>
      <c r="H131">
        <v>2</v>
      </c>
      <c r="I131" t="s">
        <v>571</v>
      </c>
      <c r="J131" t="s">
        <v>572</v>
      </c>
      <c r="K131" t="s">
        <v>573</v>
      </c>
      <c r="L131">
        <v>1368</v>
      </c>
      <c r="N131">
        <v>1011</v>
      </c>
      <c r="O131" t="s">
        <v>518</v>
      </c>
      <c r="P131" t="s">
        <v>518</v>
      </c>
      <c r="Q131">
        <v>1</v>
      </c>
      <c r="W131">
        <v>0</v>
      </c>
      <c r="X131">
        <v>-294230152</v>
      </c>
      <c r="Y131">
        <f t="shared" si="62"/>
        <v>0.38</v>
      </c>
      <c r="AA131">
        <v>0</v>
      </c>
      <c r="AB131">
        <v>2637.53</v>
      </c>
      <c r="AC131">
        <v>986.79</v>
      </c>
      <c r="AD131">
        <v>0</v>
      </c>
      <c r="AE131">
        <v>0</v>
      </c>
      <c r="AF131">
        <v>179.17</v>
      </c>
      <c r="AG131">
        <v>16.93</v>
      </c>
      <c r="AH131">
        <v>0</v>
      </c>
      <c r="AI131">
        <v>1</v>
      </c>
      <c r="AJ131">
        <v>14.06</v>
      </c>
      <c r="AK131">
        <v>55.67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0.38</v>
      </c>
      <c r="AU131" t="s">
        <v>3</v>
      </c>
      <c r="AV131">
        <v>0</v>
      </c>
      <c r="AW131">
        <v>2</v>
      </c>
      <c r="AX131">
        <v>83378054</v>
      </c>
      <c r="AY131">
        <v>1</v>
      </c>
      <c r="AZ131">
        <v>0</v>
      </c>
      <c r="BA131">
        <v>394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ROUND(Y131*Source!I205*DO131,9)</f>
        <v>0</v>
      </c>
      <c r="CX131">
        <f>ROUND(Y131*Source!I205,9)</f>
        <v>0</v>
      </c>
      <c r="CY131">
        <f>AB131</f>
        <v>2637.53</v>
      </c>
      <c r="CZ131">
        <f>AF131</f>
        <v>179.17</v>
      </c>
      <c r="DA131">
        <f>AJ131</f>
        <v>14.06</v>
      </c>
      <c r="DB131">
        <f t="shared" si="63"/>
        <v>68.08</v>
      </c>
      <c r="DC131">
        <f t="shared" si="64"/>
        <v>6.43</v>
      </c>
      <c r="DD131" t="s">
        <v>3</v>
      </c>
      <c r="DE131" t="s">
        <v>3</v>
      </c>
      <c r="DF131">
        <f t="shared" si="65"/>
        <v>0</v>
      </c>
      <c r="DG131">
        <f>ROUND(ROUND(AF131*AJ131,2)*CX131,2)</f>
        <v>0</v>
      </c>
      <c r="DH131">
        <f>ROUND(ROUND(AG131*AK131,2)*CX131,2)</f>
        <v>0</v>
      </c>
      <c r="DI131">
        <f t="shared" si="66"/>
        <v>0</v>
      </c>
      <c r="DJ131">
        <f>DG131</f>
        <v>0</v>
      </c>
      <c r="DK131">
        <v>0</v>
      </c>
      <c r="DL131" t="s">
        <v>519</v>
      </c>
      <c r="DM131">
        <v>0</v>
      </c>
      <c r="DN131" t="s">
        <v>514</v>
      </c>
      <c r="DO131">
        <v>16.93</v>
      </c>
    </row>
    <row r="132" spans="1:119" x14ac:dyDescent="0.2">
      <c r="A132">
        <f>ROW(Source!A205)</f>
        <v>205</v>
      </c>
      <c r="B132">
        <v>83377243</v>
      </c>
      <c r="C132">
        <v>83378039</v>
      </c>
      <c r="D132">
        <v>81569678</v>
      </c>
      <c r="E132">
        <v>1</v>
      </c>
      <c r="F132">
        <v>1</v>
      </c>
      <c r="G132">
        <v>1079</v>
      </c>
      <c r="H132">
        <v>3</v>
      </c>
      <c r="I132" t="s">
        <v>574</v>
      </c>
      <c r="J132" t="s">
        <v>575</v>
      </c>
      <c r="K132" t="s">
        <v>576</v>
      </c>
      <c r="L132">
        <v>1339</v>
      </c>
      <c r="N132">
        <v>1007</v>
      </c>
      <c r="O132" t="s">
        <v>67</v>
      </c>
      <c r="P132" t="s">
        <v>67</v>
      </c>
      <c r="Q132">
        <v>1</v>
      </c>
      <c r="W132">
        <v>0</v>
      </c>
      <c r="X132">
        <v>-844936614</v>
      </c>
      <c r="Y132">
        <f t="shared" si="62"/>
        <v>0.05</v>
      </c>
      <c r="AA132">
        <v>5182.62</v>
      </c>
      <c r="AB132">
        <v>0</v>
      </c>
      <c r="AC132">
        <v>0</v>
      </c>
      <c r="AD132">
        <v>0</v>
      </c>
      <c r="AE132">
        <v>466.64</v>
      </c>
      <c r="AF132">
        <v>0</v>
      </c>
      <c r="AG132">
        <v>0</v>
      </c>
      <c r="AH132">
        <v>0</v>
      </c>
      <c r="AI132">
        <v>11.04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0.05</v>
      </c>
      <c r="AU132" t="s">
        <v>3</v>
      </c>
      <c r="AV132">
        <v>0</v>
      </c>
      <c r="AW132">
        <v>2</v>
      </c>
      <c r="AX132">
        <v>83378055</v>
      </c>
      <c r="AY132">
        <v>1</v>
      </c>
      <c r="AZ132">
        <v>0</v>
      </c>
      <c r="BA132">
        <v>395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ROUND(Y132*Source!I205,9)</f>
        <v>0</v>
      </c>
      <c r="CY132">
        <f t="shared" ref="CY132:CY150" si="67">AA132</f>
        <v>5182.62</v>
      </c>
      <c r="CZ132">
        <f t="shared" ref="CZ132:CZ150" si="68">AE132</f>
        <v>466.64</v>
      </c>
      <c r="DA132">
        <f t="shared" ref="DA132:DA150" si="69">AI132</f>
        <v>11.04</v>
      </c>
      <c r="DB132">
        <f t="shared" si="63"/>
        <v>23.33</v>
      </c>
      <c r="DC132">
        <f t="shared" si="64"/>
        <v>0</v>
      </c>
      <c r="DD132" t="s">
        <v>3</v>
      </c>
      <c r="DE132" t="s">
        <v>3</v>
      </c>
      <c r="DF132">
        <f>ROUND(ROUND(AE132*AI132,2)*CX132,2)</f>
        <v>0</v>
      </c>
      <c r="DG132">
        <f t="shared" ref="DG132:DG157" si="70">ROUND(ROUND(AF132,2)*CX132,2)</f>
        <v>0</v>
      </c>
      <c r="DH132">
        <f t="shared" ref="DH132:DH157" si="71">ROUND(ROUND(AG132,2)*CX132,2)</f>
        <v>0</v>
      </c>
      <c r="DI132">
        <f t="shared" si="66"/>
        <v>0</v>
      </c>
      <c r="DJ132">
        <f t="shared" ref="DJ132:DJ150" si="72"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ROW(Source!A217)</f>
        <v>217</v>
      </c>
      <c r="B133">
        <v>83377241</v>
      </c>
      <c r="C133">
        <v>83378063</v>
      </c>
      <c r="D133">
        <v>80597459</v>
      </c>
      <c r="E133">
        <v>1</v>
      </c>
      <c r="F133">
        <v>1</v>
      </c>
      <c r="G133">
        <v>1079</v>
      </c>
      <c r="H133">
        <v>3</v>
      </c>
      <c r="I133" t="s">
        <v>65</v>
      </c>
      <c r="J133" t="s">
        <v>553</v>
      </c>
      <c r="K133" t="s">
        <v>66</v>
      </c>
      <c r="L133">
        <v>1339</v>
      </c>
      <c r="N133">
        <v>1007</v>
      </c>
      <c r="O133" t="s">
        <v>67</v>
      </c>
      <c r="P133" t="s">
        <v>67</v>
      </c>
      <c r="Q133">
        <v>1</v>
      </c>
      <c r="W133">
        <v>0</v>
      </c>
      <c r="X133">
        <v>-1325330269</v>
      </c>
      <c r="Y133">
        <f t="shared" si="62"/>
        <v>110</v>
      </c>
      <c r="AA133">
        <v>100.1</v>
      </c>
      <c r="AB133">
        <v>0</v>
      </c>
      <c r="AC133">
        <v>0</v>
      </c>
      <c r="AD133">
        <v>0</v>
      </c>
      <c r="AE133">
        <v>99.9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3</v>
      </c>
      <c r="AT133">
        <v>110</v>
      </c>
      <c r="AU133" t="s">
        <v>3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ROUND(Y133*Source!I217,9)</f>
        <v>0</v>
      </c>
      <c r="CY133">
        <f t="shared" si="67"/>
        <v>100.1</v>
      </c>
      <c r="CZ133">
        <f t="shared" si="68"/>
        <v>99.9</v>
      </c>
      <c r="DA133">
        <f t="shared" si="69"/>
        <v>1</v>
      </c>
      <c r="DB133">
        <f t="shared" si="63"/>
        <v>10989</v>
      </c>
      <c r="DC133">
        <f t="shared" si="64"/>
        <v>0</v>
      </c>
      <c r="DD133" t="s">
        <v>3</v>
      </c>
      <c r="DE133" t="s">
        <v>3</v>
      </c>
      <c r="DF133">
        <f>ROUND(ROUND(AE133,2)*CX133,2)</f>
        <v>0</v>
      </c>
      <c r="DG133">
        <f t="shared" si="70"/>
        <v>0</v>
      </c>
      <c r="DH133">
        <f t="shared" si="71"/>
        <v>0</v>
      </c>
      <c r="DI133">
        <f t="shared" si="66"/>
        <v>0</v>
      </c>
      <c r="DJ133">
        <f t="shared" si="72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ROW(Source!A218)</f>
        <v>218</v>
      </c>
      <c r="B134">
        <v>83377243</v>
      </c>
      <c r="C134">
        <v>83378063</v>
      </c>
      <c r="D134">
        <v>80597459</v>
      </c>
      <c r="E134">
        <v>1</v>
      </c>
      <c r="F134">
        <v>1</v>
      </c>
      <c r="G134">
        <v>1079</v>
      </c>
      <c r="H134">
        <v>3</v>
      </c>
      <c r="I134" t="s">
        <v>65</v>
      </c>
      <c r="J134" t="s">
        <v>553</v>
      </c>
      <c r="K134" t="s">
        <v>66</v>
      </c>
      <c r="L134">
        <v>1339</v>
      </c>
      <c r="N134">
        <v>1007</v>
      </c>
      <c r="O134" t="s">
        <v>67</v>
      </c>
      <c r="P134" t="s">
        <v>67</v>
      </c>
      <c r="Q134">
        <v>1</v>
      </c>
      <c r="W134">
        <v>0</v>
      </c>
      <c r="X134">
        <v>-1325330269</v>
      </c>
      <c r="Y134">
        <f t="shared" si="62"/>
        <v>110</v>
      </c>
      <c r="AA134">
        <v>978.98</v>
      </c>
      <c r="AB134">
        <v>0</v>
      </c>
      <c r="AC134">
        <v>0</v>
      </c>
      <c r="AD134">
        <v>0</v>
      </c>
      <c r="AE134">
        <v>99.9</v>
      </c>
      <c r="AF134">
        <v>0</v>
      </c>
      <c r="AG134">
        <v>0</v>
      </c>
      <c r="AH134">
        <v>0</v>
      </c>
      <c r="AI134">
        <v>9.7799999999999994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110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ROUND(Y134*Source!I218,9)</f>
        <v>0</v>
      </c>
      <c r="CY134">
        <f t="shared" si="67"/>
        <v>978.98</v>
      </c>
      <c r="CZ134">
        <f t="shared" si="68"/>
        <v>99.9</v>
      </c>
      <c r="DA134">
        <f t="shared" si="69"/>
        <v>9.7799999999999994</v>
      </c>
      <c r="DB134">
        <f t="shared" si="63"/>
        <v>10989</v>
      </c>
      <c r="DC134">
        <f t="shared" si="64"/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70"/>
        <v>0</v>
      </c>
      <c r="DH134">
        <f t="shared" si="71"/>
        <v>0</v>
      </c>
      <c r="DI134">
        <f t="shared" si="66"/>
        <v>0</v>
      </c>
      <c r="DJ134">
        <f t="shared" si="72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ROW(Source!A221)</f>
        <v>221</v>
      </c>
      <c r="B135">
        <v>83377241</v>
      </c>
      <c r="C135">
        <v>83378082</v>
      </c>
      <c r="D135">
        <v>80598050</v>
      </c>
      <c r="E135">
        <v>1</v>
      </c>
      <c r="F135">
        <v>1</v>
      </c>
      <c r="G135">
        <v>1079</v>
      </c>
      <c r="H135">
        <v>3</v>
      </c>
      <c r="I135" t="s">
        <v>202</v>
      </c>
      <c r="J135" t="s">
        <v>564</v>
      </c>
      <c r="K135" t="s">
        <v>203</v>
      </c>
      <c r="L135">
        <v>1339</v>
      </c>
      <c r="N135">
        <v>1007</v>
      </c>
      <c r="O135" t="s">
        <v>67</v>
      </c>
      <c r="P135" t="s">
        <v>67</v>
      </c>
      <c r="Q135">
        <v>1</v>
      </c>
      <c r="W135">
        <v>0</v>
      </c>
      <c r="X135">
        <v>-691287764</v>
      </c>
      <c r="Y135">
        <f t="shared" si="62"/>
        <v>17.399999999999999</v>
      </c>
      <c r="AA135">
        <v>156.47</v>
      </c>
      <c r="AB135">
        <v>0</v>
      </c>
      <c r="AC135">
        <v>0</v>
      </c>
      <c r="AD135">
        <v>0</v>
      </c>
      <c r="AE135">
        <v>156.16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0</v>
      </c>
      <c r="AQ135">
        <v>0</v>
      </c>
      <c r="AR135">
        <v>0</v>
      </c>
      <c r="AS135" t="s">
        <v>3</v>
      </c>
      <c r="AT135">
        <v>17.399999999999999</v>
      </c>
      <c r="AU135" t="s">
        <v>3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ROUND(Y135*Source!I221,9)</f>
        <v>0</v>
      </c>
      <c r="CY135">
        <f t="shared" si="67"/>
        <v>156.47</v>
      </c>
      <c r="CZ135">
        <f t="shared" si="68"/>
        <v>156.16</v>
      </c>
      <c r="DA135">
        <f t="shared" si="69"/>
        <v>1</v>
      </c>
      <c r="DB135">
        <f t="shared" si="63"/>
        <v>2717.18</v>
      </c>
      <c r="DC135">
        <f t="shared" si="64"/>
        <v>0</v>
      </c>
      <c r="DD135" t="s">
        <v>3</v>
      </c>
      <c r="DE135" t="s">
        <v>3</v>
      </c>
      <c r="DF135">
        <f>ROUND(ROUND(AE135,2)*CX135,2)</f>
        <v>0</v>
      </c>
      <c r="DG135">
        <f t="shared" si="70"/>
        <v>0</v>
      </c>
      <c r="DH135">
        <f t="shared" si="71"/>
        <v>0</v>
      </c>
      <c r="DI135">
        <f t="shared" si="66"/>
        <v>0</v>
      </c>
      <c r="DJ135">
        <f t="shared" si="72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ROW(Source!A222)</f>
        <v>222</v>
      </c>
      <c r="B136">
        <v>83377243</v>
      </c>
      <c r="C136">
        <v>83378082</v>
      </c>
      <c r="D136">
        <v>80598050</v>
      </c>
      <c r="E136">
        <v>1</v>
      </c>
      <c r="F136">
        <v>1</v>
      </c>
      <c r="G136">
        <v>1079</v>
      </c>
      <c r="H136">
        <v>3</v>
      </c>
      <c r="I136" t="s">
        <v>202</v>
      </c>
      <c r="J136" t="s">
        <v>564</v>
      </c>
      <c r="K136" t="s">
        <v>203</v>
      </c>
      <c r="L136">
        <v>1339</v>
      </c>
      <c r="N136">
        <v>1007</v>
      </c>
      <c r="O136" t="s">
        <v>67</v>
      </c>
      <c r="P136" t="s">
        <v>67</v>
      </c>
      <c r="Q136">
        <v>1</v>
      </c>
      <c r="W136">
        <v>0</v>
      </c>
      <c r="X136">
        <v>-691287764</v>
      </c>
      <c r="Y136">
        <f t="shared" si="62"/>
        <v>17.399999999999999</v>
      </c>
      <c r="AA136">
        <v>2938.55</v>
      </c>
      <c r="AB136">
        <v>0</v>
      </c>
      <c r="AC136">
        <v>0</v>
      </c>
      <c r="AD136">
        <v>0</v>
      </c>
      <c r="AE136">
        <v>156.16</v>
      </c>
      <c r="AF136">
        <v>0</v>
      </c>
      <c r="AG136">
        <v>0</v>
      </c>
      <c r="AH136">
        <v>0</v>
      </c>
      <c r="AI136">
        <v>18.78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17.399999999999999</v>
      </c>
      <c r="AU136" t="s">
        <v>3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ROUND(Y136*Source!I222,9)</f>
        <v>0</v>
      </c>
      <c r="CY136">
        <f t="shared" si="67"/>
        <v>2938.55</v>
      </c>
      <c r="CZ136">
        <f t="shared" si="68"/>
        <v>156.16</v>
      </c>
      <c r="DA136">
        <f t="shared" si="69"/>
        <v>18.78</v>
      </c>
      <c r="DB136">
        <f t="shared" si="63"/>
        <v>2717.18</v>
      </c>
      <c r="DC136">
        <f t="shared" si="64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70"/>
        <v>0</v>
      </c>
      <c r="DH136">
        <f t="shared" si="71"/>
        <v>0</v>
      </c>
      <c r="DI136">
        <f t="shared" si="66"/>
        <v>0</v>
      </c>
      <c r="DJ136">
        <f t="shared" si="72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ROW(Source!A225)</f>
        <v>225</v>
      </c>
      <c r="B137">
        <v>83377241</v>
      </c>
      <c r="C137">
        <v>83378095</v>
      </c>
      <c r="D137">
        <v>80604567</v>
      </c>
      <c r="E137">
        <v>1</v>
      </c>
      <c r="F137">
        <v>1</v>
      </c>
      <c r="G137">
        <v>1079</v>
      </c>
      <c r="H137">
        <v>3</v>
      </c>
      <c r="I137" t="s">
        <v>218</v>
      </c>
      <c r="J137" t="s">
        <v>563</v>
      </c>
      <c r="K137" t="s">
        <v>219</v>
      </c>
      <c r="L137">
        <v>1348</v>
      </c>
      <c r="N137">
        <v>1009</v>
      </c>
      <c r="O137" t="s">
        <v>184</v>
      </c>
      <c r="P137" t="s">
        <v>184</v>
      </c>
      <c r="Q137">
        <v>1000</v>
      </c>
      <c r="W137">
        <v>0</v>
      </c>
      <c r="X137">
        <v>1133850280</v>
      </c>
      <c r="Y137">
        <f>(AT137*1.333)</f>
        <v>9.5176199999999991</v>
      </c>
      <c r="AA137">
        <v>288.10000000000002</v>
      </c>
      <c r="AB137">
        <v>0</v>
      </c>
      <c r="AC137">
        <v>0</v>
      </c>
      <c r="AD137">
        <v>0</v>
      </c>
      <c r="AE137">
        <v>288.10000000000002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7.14</v>
      </c>
      <c r="AU137" t="s">
        <v>212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ROUND(Y137*Source!I225,9)</f>
        <v>0</v>
      </c>
      <c r="CY137">
        <f t="shared" si="67"/>
        <v>288.10000000000002</v>
      </c>
      <c r="CZ137">
        <f t="shared" si="68"/>
        <v>288.10000000000002</v>
      </c>
      <c r="DA137">
        <f t="shared" si="69"/>
        <v>1</v>
      </c>
      <c r="DB137">
        <f>ROUND((ROUND(AT137*CZ137,2)*1.333),6)</f>
        <v>2742.02099</v>
      </c>
      <c r="DC137">
        <f>ROUND((ROUND(AT137*AG137,2)*1.333),6)</f>
        <v>0</v>
      </c>
      <c r="DD137" t="s">
        <v>3</v>
      </c>
      <c r="DE137" t="s">
        <v>3</v>
      </c>
      <c r="DF137">
        <f>ROUND(ROUND(AE137,2)*CX137,2)</f>
        <v>0</v>
      </c>
      <c r="DG137">
        <f t="shared" si="70"/>
        <v>0</v>
      </c>
      <c r="DH137">
        <f t="shared" si="71"/>
        <v>0</v>
      </c>
      <c r="DI137">
        <f t="shared" si="66"/>
        <v>0</v>
      </c>
      <c r="DJ137">
        <f t="shared" si="72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ROW(Source!A226)</f>
        <v>226</v>
      </c>
      <c r="B138">
        <v>83377243</v>
      </c>
      <c r="C138">
        <v>83378095</v>
      </c>
      <c r="D138">
        <v>80604567</v>
      </c>
      <c r="E138">
        <v>1</v>
      </c>
      <c r="F138">
        <v>1</v>
      </c>
      <c r="G138">
        <v>1079</v>
      </c>
      <c r="H138">
        <v>3</v>
      </c>
      <c r="I138" t="s">
        <v>218</v>
      </c>
      <c r="J138" t="s">
        <v>563</v>
      </c>
      <c r="K138" t="s">
        <v>219</v>
      </c>
      <c r="L138">
        <v>1348</v>
      </c>
      <c r="N138">
        <v>1009</v>
      </c>
      <c r="O138" t="s">
        <v>184</v>
      </c>
      <c r="P138" t="s">
        <v>184</v>
      </c>
      <c r="Q138">
        <v>1000</v>
      </c>
      <c r="W138">
        <v>0</v>
      </c>
      <c r="X138">
        <v>1133850280</v>
      </c>
      <c r="Y138">
        <f>(AT138*1.333)</f>
        <v>9.5176199999999991</v>
      </c>
      <c r="AA138">
        <v>5084.97</v>
      </c>
      <c r="AB138">
        <v>0</v>
      </c>
      <c r="AC138">
        <v>0</v>
      </c>
      <c r="AD138">
        <v>0</v>
      </c>
      <c r="AE138">
        <v>288.10000000000002</v>
      </c>
      <c r="AF138">
        <v>0</v>
      </c>
      <c r="AG138">
        <v>0</v>
      </c>
      <c r="AH138">
        <v>0</v>
      </c>
      <c r="AI138">
        <v>17.649999999999999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7.14</v>
      </c>
      <c r="AU138" t="s">
        <v>212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ROUND(Y138*Source!I226,9)</f>
        <v>0</v>
      </c>
      <c r="CY138">
        <f t="shared" si="67"/>
        <v>5084.97</v>
      </c>
      <c r="CZ138">
        <f t="shared" si="68"/>
        <v>288.10000000000002</v>
      </c>
      <c r="DA138">
        <f t="shared" si="69"/>
        <v>17.649999999999999</v>
      </c>
      <c r="DB138">
        <f>ROUND((ROUND(AT138*CZ138,2)*1.333),6)</f>
        <v>2742.02099</v>
      </c>
      <c r="DC138">
        <f>ROUND((ROUND(AT138*AG138,2)*1.333),6)</f>
        <v>0</v>
      </c>
      <c r="DD138" t="s">
        <v>3</v>
      </c>
      <c r="DE138" t="s">
        <v>3</v>
      </c>
      <c r="DF138">
        <f>ROUND(ROUND(AE138*AI138,2)*CX138,2)</f>
        <v>0</v>
      </c>
      <c r="DG138">
        <f t="shared" si="70"/>
        <v>0</v>
      </c>
      <c r="DH138">
        <f t="shared" si="71"/>
        <v>0</v>
      </c>
      <c r="DI138">
        <f t="shared" si="66"/>
        <v>0</v>
      </c>
      <c r="DJ138">
        <f t="shared" si="72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ROW(Source!A230)</f>
        <v>230</v>
      </c>
      <c r="B139">
        <v>83377241</v>
      </c>
      <c r="C139">
        <v>83378107</v>
      </c>
      <c r="D139">
        <v>80597459</v>
      </c>
      <c r="E139">
        <v>1</v>
      </c>
      <c r="F139">
        <v>1</v>
      </c>
      <c r="G139">
        <v>1079</v>
      </c>
      <c r="H139">
        <v>3</v>
      </c>
      <c r="I139" t="s">
        <v>65</v>
      </c>
      <c r="J139" t="s">
        <v>553</v>
      </c>
      <c r="K139" t="s">
        <v>66</v>
      </c>
      <c r="L139">
        <v>1339</v>
      </c>
      <c r="N139">
        <v>1007</v>
      </c>
      <c r="O139" t="s">
        <v>67</v>
      </c>
      <c r="P139" t="s">
        <v>67</v>
      </c>
      <c r="Q139">
        <v>1</v>
      </c>
      <c r="W139">
        <v>0</v>
      </c>
      <c r="X139">
        <v>-1325330269</v>
      </c>
      <c r="Y139">
        <f t="shared" ref="Y139:Y148" si="73">AT139</f>
        <v>110</v>
      </c>
      <c r="AA139">
        <v>100.1</v>
      </c>
      <c r="AB139">
        <v>0</v>
      </c>
      <c r="AC139">
        <v>0</v>
      </c>
      <c r="AD139">
        <v>0</v>
      </c>
      <c r="AE139">
        <v>99.9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3</v>
      </c>
      <c r="AT139">
        <v>110</v>
      </c>
      <c r="AU139" t="s">
        <v>3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ROUND(Y139*Source!I230,9)</f>
        <v>0</v>
      </c>
      <c r="CY139">
        <f t="shared" si="67"/>
        <v>100.1</v>
      </c>
      <c r="CZ139">
        <f t="shared" si="68"/>
        <v>99.9</v>
      </c>
      <c r="DA139">
        <f t="shared" si="69"/>
        <v>1</v>
      </c>
      <c r="DB139">
        <f t="shared" ref="DB139:DB148" si="74">ROUND(ROUND(AT139*CZ139,2),6)</f>
        <v>10989</v>
      </c>
      <c r="DC139">
        <f t="shared" ref="DC139:DC148" si="75">ROUND(ROUND(AT139*AG139,2),6)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70"/>
        <v>0</v>
      </c>
      <c r="DH139">
        <f t="shared" si="71"/>
        <v>0</v>
      </c>
      <c r="DI139">
        <f t="shared" si="66"/>
        <v>0</v>
      </c>
      <c r="DJ139">
        <f t="shared" si="72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ROW(Source!A231)</f>
        <v>231</v>
      </c>
      <c r="B140">
        <v>83377243</v>
      </c>
      <c r="C140">
        <v>83378107</v>
      </c>
      <c r="D140">
        <v>80597459</v>
      </c>
      <c r="E140">
        <v>1</v>
      </c>
      <c r="F140">
        <v>1</v>
      </c>
      <c r="G140">
        <v>1079</v>
      </c>
      <c r="H140">
        <v>3</v>
      </c>
      <c r="I140" t="s">
        <v>65</v>
      </c>
      <c r="J140" t="s">
        <v>553</v>
      </c>
      <c r="K140" t="s">
        <v>66</v>
      </c>
      <c r="L140">
        <v>1339</v>
      </c>
      <c r="N140">
        <v>1007</v>
      </c>
      <c r="O140" t="s">
        <v>67</v>
      </c>
      <c r="P140" t="s">
        <v>67</v>
      </c>
      <c r="Q140">
        <v>1</v>
      </c>
      <c r="W140">
        <v>0</v>
      </c>
      <c r="X140">
        <v>-1325330269</v>
      </c>
      <c r="Y140">
        <f t="shared" si="73"/>
        <v>110</v>
      </c>
      <c r="AA140">
        <v>978.98</v>
      </c>
      <c r="AB140">
        <v>0</v>
      </c>
      <c r="AC140">
        <v>0</v>
      </c>
      <c r="AD140">
        <v>0</v>
      </c>
      <c r="AE140">
        <v>99.9</v>
      </c>
      <c r="AF140">
        <v>0</v>
      </c>
      <c r="AG140">
        <v>0</v>
      </c>
      <c r="AH140">
        <v>0</v>
      </c>
      <c r="AI140">
        <v>9.7799999999999994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3</v>
      </c>
      <c r="AT140">
        <v>110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ROUND(Y140*Source!I231,9)</f>
        <v>0</v>
      </c>
      <c r="CY140">
        <f t="shared" si="67"/>
        <v>978.98</v>
      </c>
      <c r="CZ140">
        <f t="shared" si="68"/>
        <v>99.9</v>
      </c>
      <c r="DA140">
        <f t="shared" si="69"/>
        <v>9.7799999999999994</v>
      </c>
      <c r="DB140">
        <f t="shared" si="74"/>
        <v>10989</v>
      </c>
      <c r="DC140">
        <f t="shared" si="75"/>
        <v>0</v>
      </c>
      <c r="DD140" t="s">
        <v>3</v>
      </c>
      <c r="DE140" t="s">
        <v>3</v>
      </c>
      <c r="DF140">
        <f>ROUND(ROUND(AE140*AI140,2)*CX140,2)</f>
        <v>0</v>
      </c>
      <c r="DG140">
        <f t="shared" si="70"/>
        <v>0</v>
      </c>
      <c r="DH140">
        <f t="shared" si="71"/>
        <v>0</v>
      </c>
      <c r="DI140">
        <f t="shared" si="66"/>
        <v>0</v>
      </c>
      <c r="DJ140">
        <f t="shared" si="72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ROW(Source!A234)</f>
        <v>234</v>
      </c>
      <c r="B141">
        <v>83377241</v>
      </c>
      <c r="C141">
        <v>83378126</v>
      </c>
      <c r="D141">
        <v>80598050</v>
      </c>
      <c r="E141">
        <v>1</v>
      </c>
      <c r="F141">
        <v>1</v>
      </c>
      <c r="G141">
        <v>1079</v>
      </c>
      <c r="H141">
        <v>3</v>
      </c>
      <c r="I141" t="s">
        <v>202</v>
      </c>
      <c r="J141" t="s">
        <v>564</v>
      </c>
      <c r="K141" t="s">
        <v>203</v>
      </c>
      <c r="L141">
        <v>1339</v>
      </c>
      <c r="N141">
        <v>1007</v>
      </c>
      <c r="O141" t="s">
        <v>67</v>
      </c>
      <c r="P141" t="s">
        <v>67</v>
      </c>
      <c r="Q141">
        <v>1</v>
      </c>
      <c r="W141">
        <v>0</v>
      </c>
      <c r="X141">
        <v>-691287764</v>
      </c>
      <c r="Y141">
        <f t="shared" si="73"/>
        <v>126</v>
      </c>
      <c r="AA141">
        <v>156.47</v>
      </c>
      <c r="AB141">
        <v>0</v>
      </c>
      <c r="AC141">
        <v>0</v>
      </c>
      <c r="AD141">
        <v>0</v>
      </c>
      <c r="AE141">
        <v>156.16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0</v>
      </c>
      <c r="AQ141">
        <v>0</v>
      </c>
      <c r="AR141">
        <v>0</v>
      </c>
      <c r="AS141" t="s">
        <v>3</v>
      </c>
      <c r="AT141">
        <v>126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ROUND(Y141*Source!I234,9)</f>
        <v>0</v>
      </c>
      <c r="CY141">
        <f t="shared" si="67"/>
        <v>156.47</v>
      </c>
      <c r="CZ141">
        <f t="shared" si="68"/>
        <v>156.16</v>
      </c>
      <c r="DA141">
        <f t="shared" si="69"/>
        <v>1</v>
      </c>
      <c r="DB141">
        <f t="shared" si="74"/>
        <v>19676.16</v>
      </c>
      <c r="DC141">
        <f t="shared" si="75"/>
        <v>0</v>
      </c>
      <c r="DD141" t="s">
        <v>3</v>
      </c>
      <c r="DE141" t="s">
        <v>3</v>
      </c>
      <c r="DF141">
        <f>ROUND(ROUND(AE141,2)*CX141,2)</f>
        <v>0</v>
      </c>
      <c r="DG141">
        <f t="shared" si="70"/>
        <v>0</v>
      </c>
      <c r="DH141">
        <f t="shared" si="71"/>
        <v>0</v>
      </c>
      <c r="DI141">
        <f t="shared" si="66"/>
        <v>0</v>
      </c>
      <c r="DJ141">
        <f t="shared" si="72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ROW(Source!A235)</f>
        <v>235</v>
      </c>
      <c r="B142">
        <v>83377243</v>
      </c>
      <c r="C142">
        <v>83378126</v>
      </c>
      <c r="D142">
        <v>80598050</v>
      </c>
      <c r="E142">
        <v>1</v>
      </c>
      <c r="F142">
        <v>1</v>
      </c>
      <c r="G142">
        <v>1079</v>
      </c>
      <c r="H142">
        <v>3</v>
      </c>
      <c r="I142" t="s">
        <v>202</v>
      </c>
      <c r="J142" t="s">
        <v>564</v>
      </c>
      <c r="K142" t="s">
        <v>203</v>
      </c>
      <c r="L142">
        <v>1339</v>
      </c>
      <c r="N142">
        <v>1007</v>
      </c>
      <c r="O142" t="s">
        <v>67</v>
      </c>
      <c r="P142" t="s">
        <v>67</v>
      </c>
      <c r="Q142">
        <v>1</v>
      </c>
      <c r="W142">
        <v>0</v>
      </c>
      <c r="X142">
        <v>-691287764</v>
      </c>
      <c r="Y142">
        <f t="shared" si="73"/>
        <v>126</v>
      </c>
      <c r="AA142">
        <v>2938.55</v>
      </c>
      <c r="AB142">
        <v>0</v>
      </c>
      <c r="AC142">
        <v>0</v>
      </c>
      <c r="AD142">
        <v>0</v>
      </c>
      <c r="AE142">
        <v>156.16</v>
      </c>
      <c r="AF142">
        <v>0</v>
      </c>
      <c r="AG142">
        <v>0</v>
      </c>
      <c r="AH142">
        <v>0</v>
      </c>
      <c r="AI142">
        <v>18.78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126</v>
      </c>
      <c r="AU142" t="s">
        <v>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ROUND(Y142*Source!I235,9)</f>
        <v>0</v>
      </c>
      <c r="CY142">
        <f t="shared" si="67"/>
        <v>2938.55</v>
      </c>
      <c r="CZ142">
        <f t="shared" si="68"/>
        <v>156.16</v>
      </c>
      <c r="DA142">
        <f t="shared" si="69"/>
        <v>18.78</v>
      </c>
      <c r="DB142">
        <f t="shared" si="74"/>
        <v>19676.16</v>
      </c>
      <c r="DC142">
        <f t="shared" si="75"/>
        <v>0</v>
      </c>
      <c r="DD142" t="s">
        <v>3</v>
      </c>
      <c r="DE142" t="s">
        <v>3</v>
      </c>
      <c r="DF142">
        <f>ROUND(ROUND(AE142*AI142,2)*CX142,2)</f>
        <v>0</v>
      </c>
      <c r="DG142">
        <f t="shared" si="70"/>
        <v>0</v>
      </c>
      <c r="DH142">
        <f t="shared" si="71"/>
        <v>0</v>
      </c>
      <c r="DI142">
        <f t="shared" si="66"/>
        <v>0</v>
      </c>
      <c r="DJ142">
        <f t="shared" si="72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ROW(Source!A239)</f>
        <v>239</v>
      </c>
      <c r="B143">
        <v>83377241</v>
      </c>
      <c r="C143">
        <v>83378148</v>
      </c>
      <c r="D143">
        <v>80597459</v>
      </c>
      <c r="E143">
        <v>1</v>
      </c>
      <c r="F143">
        <v>1</v>
      </c>
      <c r="G143">
        <v>1079</v>
      </c>
      <c r="H143">
        <v>3</v>
      </c>
      <c r="I143" t="s">
        <v>65</v>
      </c>
      <c r="J143" t="s">
        <v>553</v>
      </c>
      <c r="K143" t="s">
        <v>66</v>
      </c>
      <c r="L143">
        <v>1339</v>
      </c>
      <c r="N143">
        <v>1007</v>
      </c>
      <c r="O143" t="s">
        <v>67</v>
      </c>
      <c r="P143" t="s">
        <v>67</v>
      </c>
      <c r="Q143">
        <v>1</v>
      </c>
      <c r="W143">
        <v>0</v>
      </c>
      <c r="X143">
        <v>-1325330269</v>
      </c>
      <c r="Y143">
        <f t="shared" si="73"/>
        <v>110</v>
      </c>
      <c r="AA143">
        <v>100.1</v>
      </c>
      <c r="AB143">
        <v>0</v>
      </c>
      <c r="AC143">
        <v>0</v>
      </c>
      <c r="AD143">
        <v>0</v>
      </c>
      <c r="AE143">
        <v>99.9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0</v>
      </c>
      <c r="AQ143">
        <v>0</v>
      </c>
      <c r="AR143">
        <v>0</v>
      </c>
      <c r="AS143" t="s">
        <v>3</v>
      </c>
      <c r="AT143">
        <v>110</v>
      </c>
      <c r="AU143" t="s">
        <v>3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ROUND(Y143*Source!I239,9)</f>
        <v>0</v>
      </c>
      <c r="CY143">
        <f t="shared" si="67"/>
        <v>100.1</v>
      </c>
      <c r="CZ143">
        <f t="shared" si="68"/>
        <v>99.9</v>
      </c>
      <c r="DA143">
        <f t="shared" si="69"/>
        <v>1</v>
      </c>
      <c r="DB143">
        <f t="shared" si="74"/>
        <v>10989</v>
      </c>
      <c r="DC143">
        <f t="shared" si="75"/>
        <v>0</v>
      </c>
      <c r="DD143" t="s">
        <v>3</v>
      </c>
      <c r="DE143" t="s">
        <v>3</v>
      </c>
      <c r="DF143">
        <f>ROUND(ROUND(AE143,2)*CX143,2)</f>
        <v>0</v>
      </c>
      <c r="DG143">
        <f t="shared" si="70"/>
        <v>0</v>
      </c>
      <c r="DH143">
        <f t="shared" si="71"/>
        <v>0</v>
      </c>
      <c r="DI143">
        <f t="shared" si="66"/>
        <v>0</v>
      </c>
      <c r="DJ143">
        <f t="shared" si="72"/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ROW(Source!A240)</f>
        <v>240</v>
      </c>
      <c r="B144">
        <v>83377243</v>
      </c>
      <c r="C144">
        <v>83378148</v>
      </c>
      <c r="D144">
        <v>80597459</v>
      </c>
      <c r="E144">
        <v>1</v>
      </c>
      <c r="F144">
        <v>1</v>
      </c>
      <c r="G144">
        <v>1079</v>
      </c>
      <c r="H144">
        <v>3</v>
      </c>
      <c r="I144" t="s">
        <v>65</v>
      </c>
      <c r="J144" t="s">
        <v>553</v>
      </c>
      <c r="K144" t="s">
        <v>66</v>
      </c>
      <c r="L144">
        <v>1339</v>
      </c>
      <c r="N144">
        <v>1007</v>
      </c>
      <c r="O144" t="s">
        <v>67</v>
      </c>
      <c r="P144" t="s">
        <v>67</v>
      </c>
      <c r="Q144">
        <v>1</v>
      </c>
      <c r="W144">
        <v>0</v>
      </c>
      <c r="X144">
        <v>-1325330269</v>
      </c>
      <c r="Y144">
        <f t="shared" si="73"/>
        <v>110</v>
      </c>
      <c r="AA144">
        <v>978.98</v>
      </c>
      <c r="AB144">
        <v>0</v>
      </c>
      <c r="AC144">
        <v>0</v>
      </c>
      <c r="AD144">
        <v>0</v>
      </c>
      <c r="AE144">
        <v>99.9</v>
      </c>
      <c r="AF144">
        <v>0</v>
      </c>
      <c r="AG144">
        <v>0</v>
      </c>
      <c r="AH144">
        <v>0</v>
      </c>
      <c r="AI144">
        <v>9.7799999999999994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0</v>
      </c>
      <c r="AQ144">
        <v>0</v>
      </c>
      <c r="AR144">
        <v>0</v>
      </c>
      <c r="AS144" t="s">
        <v>3</v>
      </c>
      <c r="AT144">
        <v>110</v>
      </c>
      <c r="AU144" t="s">
        <v>3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ROUND(Y144*Source!I240,9)</f>
        <v>0</v>
      </c>
      <c r="CY144">
        <f t="shared" si="67"/>
        <v>978.98</v>
      </c>
      <c r="CZ144">
        <f t="shared" si="68"/>
        <v>99.9</v>
      </c>
      <c r="DA144">
        <f t="shared" si="69"/>
        <v>9.7799999999999994</v>
      </c>
      <c r="DB144">
        <f t="shared" si="74"/>
        <v>10989</v>
      </c>
      <c r="DC144">
        <f t="shared" si="75"/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70"/>
        <v>0</v>
      </c>
      <c r="DH144">
        <f t="shared" si="71"/>
        <v>0</v>
      </c>
      <c r="DI144">
        <f t="shared" si="66"/>
        <v>0</v>
      </c>
      <c r="DJ144">
        <f t="shared" si="72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ROW(Source!A243)</f>
        <v>243</v>
      </c>
      <c r="B145">
        <v>83377241</v>
      </c>
      <c r="C145">
        <v>83378167</v>
      </c>
      <c r="D145">
        <v>80598050</v>
      </c>
      <c r="E145">
        <v>1</v>
      </c>
      <c r="F145">
        <v>1</v>
      </c>
      <c r="G145">
        <v>1079</v>
      </c>
      <c r="H145">
        <v>3</v>
      </c>
      <c r="I145" t="s">
        <v>202</v>
      </c>
      <c r="J145" t="s">
        <v>564</v>
      </c>
      <c r="K145" t="s">
        <v>203</v>
      </c>
      <c r="L145">
        <v>1339</v>
      </c>
      <c r="N145">
        <v>1007</v>
      </c>
      <c r="O145" t="s">
        <v>67</v>
      </c>
      <c r="P145" t="s">
        <v>67</v>
      </c>
      <c r="Q145">
        <v>1</v>
      </c>
      <c r="W145">
        <v>0</v>
      </c>
      <c r="X145">
        <v>-691287764</v>
      </c>
      <c r="Y145">
        <f t="shared" si="73"/>
        <v>17.399999999999999</v>
      </c>
      <c r="AA145">
        <v>156.47</v>
      </c>
      <c r="AB145">
        <v>0</v>
      </c>
      <c r="AC145">
        <v>0</v>
      </c>
      <c r="AD145">
        <v>0</v>
      </c>
      <c r="AE145">
        <v>156.16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0</v>
      </c>
      <c r="AQ145">
        <v>0</v>
      </c>
      <c r="AR145">
        <v>0</v>
      </c>
      <c r="AS145" t="s">
        <v>3</v>
      </c>
      <c r="AT145">
        <v>17.399999999999999</v>
      </c>
      <c r="AU145" t="s">
        <v>3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ROUND(Y145*Source!I243,9)</f>
        <v>0</v>
      </c>
      <c r="CY145">
        <f t="shared" si="67"/>
        <v>156.47</v>
      </c>
      <c r="CZ145">
        <f t="shared" si="68"/>
        <v>156.16</v>
      </c>
      <c r="DA145">
        <f t="shared" si="69"/>
        <v>1</v>
      </c>
      <c r="DB145">
        <f t="shared" si="74"/>
        <v>2717.18</v>
      </c>
      <c r="DC145">
        <f t="shared" si="75"/>
        <v>0</v>
      </c>
      <c r="DD145" t="s">
        <v>3</v>
      </c>
      <c r="DE145" t="s">
        <v>3</v>
      </c>
      <c r="DF145">
        <f>ROUND(ROUND(AE145,2)*CX145,2)</f>
        <v>0</v>
      </c>
      <c r="DG145">
        <f t="shared" si="70"/>
        <v>0</v>
      </c>
      <c r="DH145">
        <f t="shared" si="71"/>
        <v>0</v>
      </c>
      <c r="DI145">
        <f t="shared" si="66"/>
        <v>0</v>
      </c>
      <c r="DJ145">
        <f t="shared" si="72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ROW(Source!A244)</f>
        <v>244</v>
      </c>
      <c r="B146">
        <v>83377243</v>
      </c>
      <c r="C146">
        <v>83378167</v>
      </c>
      <c r="D146">
        <v>80598050</v>
      </c>
      <c r="E146">
        <v>1</v>
      </c>
      <c r="F146">
        <v>1</v>
      </c>
      <c r="G146">
        <v>1079</v>
      </c>
      <c r="H146">
        <v>3</v>
      </c>
      <c r="I146" t="s">
        <v>202</v>
      </c>
      <c r="J146" t="s">
        <v>564</v>
      </c>
      <c r="K146" t="s">
        <v>203</v>
      </c>
      <c r="L146">
        <v>1339</v>
      </c>
      <c r="N146">
        <v>1007</v>
      </c>
      <c r="O146" t="s">
        <v>67</v>
      </c>
      <c r="P146" t="s">
        <v>67</v>
      </c>
      <c r="Q146">
        <v>1</v>
      </c>
      <c r="W146">
        <v>0</v>
      </c>
      <c r="X146">
        <v>-691287764</v>
      </c>
      <c r="Y146">
        <f t="shared" si="73"/>
        <v>17.399999999999999</v>
      </c>
      <c r="AA146">
        <v>2938.55</v>
      </c>
      <c r="AB146">
        <v>0</v>
      </c>
      <c r="AC146">
        <v>0</v>
      </c>
      <c r="AD146">
        <v>0</v>
      </c>
      <c r="AE146">
        <v>156.16</v>
      </c>
      <c r="AF146">
        <v>0</v>
      </c>
      <c r="AG146">
        <v>0</v>
      </c>
      <c r="AH146">
        <v>0</v>
      </c>
      <c r="AI146">
        <v>18.78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3</v>
      </c>
      <c r="AT146">
        <v>17.399999999999999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ROUND(Y146*Source!I244,9)</f>
        <v>0</v>
      </c>
      <c r="CY146">
        <f t="shared" si="67"/>
        <v>2938.55</v>
      </c>
      <c r="CZ146">
        <f t="shared" si="68"/>
        <v>156.16</v>
      </c>
      <c r="DA146">
        <f t="shared" si="69"/>
        <v>18.78</v>
      </c>
      <c r="DB146">
        <f t="shared" si="74"/>
        <v>2717.18</v>
      </c>
      <c r="DC146">
        <f t="shared" si="75"/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70"/>
        <v>0</v>
      </c>
      <c r="DH146">
        <f t="shared" si="71"/>
        <v>0</v>
      </c>
      <c r="DI146">
        <f t="shared" si="66"/>
        <v>0</v>
      </c>
      <c r="DJ146">
        <f t="shared" si="72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ROW(Source!A247)</f>
        <v>247</v>
      </c>
      <c r="B147">
        <v>83377241</v>
      </c>
      <c r="C147">
        <v>83378180</v>
      </c>
      <c r="D147">
        <v>80604213</v>
      </c>
      <c r="E147">
        <v>1</v>
      </c>
      <c r="F147">
        <v>1</v>
      </c>
      <c r="G147">
        <v>1079</v>
      </c>
      <c r="H147">
        <v>3</v>
      </c>
      <c r="I147" t="s">
        <v>172</v>
      </c>
      <c r="J147" t="s">
        <v>554</v>
      </c>
      <c r="K147" t="s">
        <v>173</v>
      </c>
      <c r="L147">
        <v>1339</v>
      </c>
      <c r="N147">
        <v>1007</v>
      </c>
      <c r="O147" t="s">
        <v>67</v>
      </c>
      <c r="P147" t="s">
        <v>67</v>
      </c>
      <c r="Q147">
        <v>1</v>
      </c>
      <c r="W147">
        <v>0</v>
      </c>
      <c r="X147">
        <v>1833229142</v>
      </c>
      <c r="Y147">
        <f t="shared" si="73"/>
        <v>162</v>
      </c>
      <c r="AA147">
        <v>502.63</v>
      </c>
      <c r="AB147">
        <v>0</v>
      </c>
      <c r="AC147">
        <v>0</v>
      </c>
      <c r="AD147">
        <v>0</v>
      </c>
      <c r="AE147">
        <v>501.63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0</v>
      </c>
      <c r="AQ147">
        <v>0</v>
      </c>
      <c r="AR147">
        <v>0</v>
      </c>
      <c r="AS147" t="s">
        <v>3</v>
      </c>
      <c r="AT147">
        <v>162</v>
      </c>
      <c r="AU147" t="s">
        <v>3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ROUND(Y147*Source!I247,9)</f>
        <v>0</v>
      </c>
      <c r="CY147">
        <f t="shared" si="67"/>
        <v>502.63</v>
      </c>
      <c r="CZ147">
        <f t="shared" si="68"/>
        <v>501.63</v>
      </c>
      <c r="DA147">
        <f t="shared" si="69"/>
        <v>1</v>
      </c>
      <c r="DB147">
        <f t="shared" si="74"/>
        <v>81264.06</v>
      </c>
      <c r="DC147">
        <f t="shared" si="75"/>
        <v>0</v>
      </c>
      <c r="DD147" t="s">
        <v>3</v>
      </c>
      <c r="DE147" t="s">
        <v>3</v>
      </c>
      <c r="DF147">
        <f>ROUND(ROUND(AE147,2)*CX147,2)</f>
        <v>0</v>
      </c>
      <c r="DG147">
        <f t="shared" si="70"/>
        <v>0</v>
      </c>
      <c r="DH147">
        <f t="shared" si="71"/>
        <v>0</v>
      </c>
      <c r="DI147">
        <f t="shared" si="66"/>
        <v>0</v>
      </c>
      <c r="DJ147">
        <f t="shared" si="72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ROW(Source!A248)</f>
        <v>248</v>
      </c>
      <c r="B148">
        <v>83377243</v>
      </c>
      <c r="C148">
        <v>83378180</v>
      </c>
      <c r="D148">
        <v>80604213</v>
      </c>
      <c r="E148">
        <v>1</v>
      </c>
      <c r="F148">
        <v>1</v>
      </c>
      <c r="G148">
        <v>1079</v>
      </c>
      <c r="H148">
        <v>3</v>
      </c>
      <c r="I148" t="s">
        <v>172</v>
      </c>
      <c r="J148" t="s">
        <v>554</v>
      </c>
      <c r="K148" t="s">
        <v>173</v>
      </c>
      <c r="L148">
        <v>1339</v>
      </c>
      <c r="N148">
        <v>1007</v>
      </c>
      <c r="O148" t="s">
        <v>67</v>
      </c>
      <c r="P148" t="s">
        <v>67</v>
      </c>
      <c r="Q148">
        <v>1</v>
      </c>
      <c r="W148">
        <v>0</v>
      </c>
      <c r="X148">
        <v>1833229142</v>
      </c>
      <c r="Y148">
        <f t="shared" si="73"/>
        <v>162</v>
      </c>
      <c r="AA148">
        <v>6363.34</v>
      </c>
      <c r="AB148">
        <v>0</v>
      </c>
      <c r="AC148">
        <v>0</v>
      </c>
      <c r="AD148">
        <v>0</v>
      </c>
      <c r="AE148">
        <v>501.63</v>
      </c>
      <c r="AF148">
        <v>0</v>
      </c>
      <c r="AG148">
        <v>0</v>
      </c>
      <c r="AH148">
        <v>0</v>
      </c>
      <c r="AI148">
        <v>12.66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162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ROUND(Y148*Source!I248,9)</f>
        <v>0</v>
      </c>
      <c r="CY148">
        <f t="shared" si="67"/>
        <v>6363.34</v>
      </c>
      <c r="CZ148">
        <f t="shared" si="68"/>
        <v>501.63</v>
      </c>
      <c r="DA148">
        <f t="shared" si="69"/>
        <v>12.66</v>
      </c>
      <c r="DB148">
        <f t="shared" si="74"/>
        <v>81264.06</v>
      </c>
      <c r="DC148">
        <f t="shared" si="75"/>
        <v>0</v>
      </c>
      <c r="DD148" t="s">
        <v>3</v>
      </c>
      <c r="DE148" t="s">
        <v>3</v>
      </c>
      <c r="DF148">
        <f>ROUND(ROUND(AE148*AI148,2)*CX148,2)</f>
        <v>0</v>
      </c>
      <c r="DG148">
        <f t="shared" si="70"/>
        <v>0</v>
      </c>
      <c r="DH148">
        <f t="shared" si="71"/>
        <v>0</v>
      </c>
      <c r="DI148">
        <f t="shared" si="66"/>
        <v>0</v>
      </c>
      <c r="DJ148">
        <f t="shared" si="72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ROW(Source!A251)</f>
        <v>251</v>
      </c>
      <c r="B149">
        <v>83377241</v>
      </c>
      <c r="C149">
        <v>83378207</v>
      </c>
      <c r="D149">
        <v>80604213</v>
      </c>
      <c r="E149">
        <v>1</v>
      </c>
      <c r="F149">
        <v>1</v>
      </c>
      <c r="G149">
        <v>1079</v>
      </c>
      <c r="H149">
        <v>3</v>
      </c>
      <c r="I149" t="s">
        <v>172</v>
      </c>
      <c r="J149" t="s">
        <v>554</v>
      </c>
      <c r="K149" t="s">
        <v>173</v>
      </c>
      <c r="L149">
        <v>1339</v>
      </c>
      <c r="N149">
        <v>1007</v>
      </c>
      <c r="O149" t="s">
        <v>67</v>
      </c>
      <c r="P149" t="s">
        <v>67</v>
      </c>
      <c r="Q149">
        <v>1</v>
      </c>
      <c r="W149">
        <v>0</v>
      </c>
      <c r="X149">
        <v>1833229142</v>
      </c>
      <c r="Y149">
        <f>(AT149*6)</f>
        <v>61.199999999999996</v>
      </c>
      <c r="AA149">
        <v>502.63</v>
      </c>
      <c r="AB149">
        <v>0</v>
      </c>
      <c r="AC149">
        <v>0</v>
      </c>
      <c r="AD149">
        <v>0</v>
      </c>
      <c r="AE149">
        <v>501.63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3</v>
      </c>
      <c r="AT149">
        <v>10.199999999999999</v>
      </c>
      <c r="AU149" t="s">
        <v>254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ROUND(Y149*Source!I251,9)</f>
        <v>0</v>
      </c>
      <c r="CY149">
        <f t="shared" si="67"/>
        <v>502.63</v>
      </c>
      <c r="CZ149">
        <f t="shared" si="68"/>
        <v>501.63</v>
      </c>
      <c r="DA149">
        <f t="shared" si="69"/>
        <v>1</v>
      </c>
      <c r="DB149">
        <f>ROUND((ROUND(AT149*CZ149,2)*6),6)</f>
        <v>30699.78</v>
      </c>
      <c r="DC149">
        <f>ROUND((ROUND(AT149*AG149,2)*6),6)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70"/>
        <v>0</v>
      </c>
      <c r="DH149">
        <f t="shared" si="71"/>
        <v>0</v>
      </c>
      <c r="DI149">
        <f t="shared" si="66"/>
        <v>0</v>
      </c>
      <c r="DJ149">
        <f t="shared" si="72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ROW(Source!A252)</f>
        <v>252</v>
      </c>
      <c r="B150">
        <v>83377243</v>
      </c>
      <c r="C150">
        <v>83378207</v>
      </c>
      <c r="D150">
        <v>80604213</v>
      </c>
      <c r="E150">
        <v>1</v>
      </c>
      <c r="F150">
        <v>1</v>
      </c>
      <c r="G150">
        <v>1079</v>
      </c>
      <c r="H150">
        <v>3</v>
      </c>
      <c r="I150" t="s">
        <v>172</v>
      </c>
      <c r="J150" t="s">
        <v>554</v>
      </c>
      <c r="K150" t="s">
        <v>173</v>
      </c>
      <c r="L150">
        <v>1339</v>
      </c>
      <c r="N150">
        <v>1007</v>
      </c>
      <c r="O150" t="s">
        <v>67</v>
      </c>
      <c r="P150" t="s">
        <v>67</v>
      </c>
      <c r="Q150">
        <v>1</v>
      </c>
      <c r="W150">
        <v>0</v>
      </c>
      <c r="X150">
        <v>1833229142</v>
      </c>
      <c r="Y150">
        <f>(AT150*6)</f>
        <v>61.199999999999996</v>
      </c>
      <c r="AA150">
        <v>6363.34</v>
      </c>
      <c r="AB150">
        <v>0</v>
      </c>
      <c r="AC150">
        <v>0</v>
      </c>
      <c r="AD150">
        <v>0</v>
      </c>
      <c r="AE150">
        <v>501.63</v>
      </c>
      <c r="AF150">
        <v>0</v>
      </c>
      <c r="AG150">
        <v>0</v>
      </c>
      <c r="AH150">
        <v>0</v>
      </c>
      <c r="AI150">
        <v>12.66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10.199999999999999</v>
      </c>
      <c r="AU150" t="s">
        <v>254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ROUND(Y150*Source!I252,9)</f>
        <v>0</v>
      </c>
      <c r="CY150">
        <f t="shared" si="67"/>
        <v>6363.34</v>
      </c>
      <c r="CZ150">
        <f t="shared" si="68"/>
        <v>501.63</v>
      </c>
      <c r="DA150">
        <f t="shared" si="69"/>
        <v>12.66</v>
      </c>
      <c r="DB150">
        <f>ROUND((ROUND(AT150*CZ150,2)*6),6)</f>
        <v>30699.78</v>
      </c>
      <c r="DC150">
        <f>ROUND((ROUND(AT150*AG150,2)*6),6)</f>
        <v>0</v>
      </c>
      <c r="DD150" t="s">
        <v>3</v>
      </c>
      <c r="DE150" t="s">
        <v>3</v>
      </c>
      <c r="DF150">
        <f>ROUND(ROUND(AE150*AI150,2)*CX150,2)</f>
        <v>0</v>
      </c>
      <c r="DG150">
        <f t="shared" si="70"/>
        <v>0</v>
      </c>
      <c r="DH150">
        <f t="shared" si="71"/>
        <v>0</v>
      </c>
      <c r="DI150">
        <f t="shared" si="66"/>
        <v>0</v>
      </c>
      <c r="DJ150">
        <f t="shared" si="72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ROW(Source!A256)</f>
        <v>256</v>
      </c>
      <c r="B151">
        <v>83377241</v>
      </c>
      <c r="C151">
        <v>83378217</v>
      </c>
      <c r="D151">
        <v>81523545</v>
      </c>
      <c r="E151">
        <v>1079</v>
      </c>
      <c r="F151">
        <v>1</v>
      </c>
      <c r="G151">
        <v>1079</v>
      </c>
      <c r="H151">
        <v>1</v>
      </c>
      <c r="I151" t="s">
        <v>512</v>
      </c>
      <c r="J151" t="s">
        <v>3</v>
      </c>
      <c r="K151" t="s">
        <v>513</v>
      </c>
      <c r="L151">
        <v>1191</v>
      </c>
      <c r="N151">
        <v>1013</v>
      </c>
      <c r="O151" t="s">
        <v>514</v>
      </c>
      <c r="P151" t="s">
        <v>514</v>
      </c>
      <c r="Q151">
        <v>1</v>
      </c>
      <c r="W151">
        <v>0</v>
      </c>
      <c r="X151">
        <v>476480486</v>
      </c>
      <c r="Y151">
        <f t="shared" ref="Y151:Y182" si="76">AT151</f>
        <v>69.8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69.8</v>
      </c>
      <c r="AU151" t="s">
        <v>3</v>
      </c>
      <c r="AV151">
        <v>1</v>
      </c>
      <c r="AW151">
        <v>2</v>
      </c>
      <c r="AX151">
        <v>83378231</v>
      </c>
      <c r="AY151">
        <v>1</v>
      </c>
      <c r="AZ151">
        <v>0</v>
      </c>
      <c r="BA151">
        <v>521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ROUND(AT151*Source!I256*AH151*AL151,2)</f>
        <v>0</v>
      </c>
      <c r="CV151">
        <f>ROUND(Y151*Source!I256,9)</f>
        <v>0</v>
      </c>
      <c r="CW151">
        <v>0</v>
      </c>
      <c r="CX151">
        <f>ROUND(Y151*Source!I256,9)</f>
        <v>0</v>
      </c>
      <c r="CY151">
        <f>AD151</f>
        <v>0</v>
      </c>
      <c r="CZ151">
        <f>AH151</f>
        <v>0</v>
      </c>
      <c r="DA151">
        <f>AL151</f>
        <v>1</v>
      </c>
      <c r="DB151">
        <f t="shared" ref="DB151:DB182" si="77">ROUND(ROUND(AT151*CZ151,2),6)</f>
        <v>0</v>
      </c>
      <c r="DC151">
        <f t="shared" ref="DC151:DC182" si="78">ROUND(ROUND(AT151*AG151,2),6)</f>
        <v>0</v>
      </c>
      <c r="DD151" t="s">
        <v>3</v>
      </c>
      <c r="DE151" t="s">
        <v>3</v>
      </c>
      <c r="DF151">
        <f t="shared" ref="DF151:DF158" si="79">ROUND(ROUND(AE151,2)*CX151,2)</f>
        <v>0</v>
      </c>
      <c r="DG151">
        <f t="shared" si="70"/>
        <v>0</v>
      </c>
      <c r="DH151">
        <f t="shared" si="71"/>
        <v>0</v>
      </c>
      <c r="DI151">
        <f t="shared" si="66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ROW(Source!A256)</f>
        <v>256</v>
      </c>
      <c r="B152">
        <v>83377241</v>
      </c>
      <c r="C152">
        <v>83378217</v>
      </c>
      <c r="D152">
        <v>81593489</v>
      </c>
      <c r="E152">
        <v>1</v>
      </c>
      <c r="F152">
        <v>1</v>
      </c>
      <c r="G152">
        <v>1079</v>
      </c>
      <c r="H152">
        <v>2</v>
      </c>
      <c r="I152" t="s">
        <v>571</v>
      </c>
      <c r="J152" t="s">
        <v>572</v>
      </c>
      <c r="K152" t="s">
        <v>573</v>
      </c>
      <c r="L152">
        <v>1368</v>
      </c>
      <c r="N152">
        <v>1011</v>
      </c>
      <c r="O152" t="s">
        <v>518</v>
      </c>
      <c r="P152" t="s">
        <v>518</v>
      </c>
      <c r="Q152">
        <v>1</v>
      </c>
      <c r="W152">
        <v>0</v>
      </c>
      <c r="X152">
        <v>-294230152</v>
      </c>
      <c r="Y152">
        <f t="shared" si="76"/>
        <v>0.61</v>
      </c>
      <c r="AA152">
        <v>0</v>
      </c>
      <c r="AB152">
        <v>187.59</v>
      </c>
      <c r="AC152">
        <v>17.73</v>
      </c>
      <c r="AD152">
        <v>0</v>
      </c>
      <c r="AE152">
        <v>0</v>
      </c>
      <c r="AF152">
        <v>179.17</v>
      </c>
      <c r="AG152">
        <v>16.93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0.61</v>
      </c>
      <c r="AU152" t="s">
        <v>3</v>
      </c>
      <c r="AV152">
        <v>0</v>
      </c>
      <c r="AW152">
        <v>2</v>
      </c>
      <c r="AX152">
        <v>83378232</v>
      </c>
      <c r="AY152">
        <v>1</v>
      </c>
      <c r="AZ152">
        <v>0</v>
      </c>
      <c r="BA152">
        <v>522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ROUND(Y152*Source!I256*DO152,9)</f>
        <v>0</v>
      </c>
      <c r="CX152">
        <f>ROUND(Y152*Source!I256,9)</f>
        <v>0</v>
      </c>
      <c r="CY152">
        <f>AB152</f>
        <v>187.59</v>
      </c>
      <c r="CZ152">
        <f>AF152</f>
        <v>179.17</v>
      </c>
      <c r="DA152">
        <f>AJ152</f>
        <v>1</v>
      </c>
      <c r="DB152">
        <f t="shared" si="77"/>
        <v>109.29</v>
      </c>
      <c r="DC152">
        <f t="shared" si="78"/>
        <v>10.33</v>
      </c>
      <c r="DD152" t="s">
        <v>3</v>
      </c>
      <c r="DE152" t="s">
        <v>3</v>
      </c>
      <c r="DF152">
        <f t="shared" si="79"/>
        <v>0</v>
      </c>
      <c r="DG152">
        <f t="shared" si="70"/>
        <v>0</v>
      </c>
      <c r="DH152">
        <f t="shared" si="71"/>
        <v>0</v>
      </c>
      <c r="DI152">
        <f t="shared" si="66"/>
        <v>0</v>
      </c>
      <c r="DJ152">
        <f>DG152</f>
        <v>0</v>
      </c>
      <c r="DK152">
        <v>0</v>
      </c>
      <c r="DL152" t="s">
        <v>519</v>
      </c>
      <c r="DM152">
        <v>0</v>
      </c>
      <c r="DN152" t="s">
        <v>514</v>
      </c>
      <c r="DO152">
        <v>16.93</v>
      </c>
    </row>
    <row r="153" spans="1:119" x14ac:dyDescent="0.2">
      <c r="A153">
        <f>ROW(Source!A256)</f>
        <v>256</v>
      </c>
      <c r="B153">
        <v>83377241</v>
      </c>
      <c r="C153">
        <v>83378217</v>
      </c>
      <c r="D153">
        <v>81562288</v>
      </c>
      <c r="E153">
        <v>1</v>
      </c>
      <c r="F153">
        <v>1</v>
      </c>
      <c r="G153">
        <v>1079</v>
      </c>
      <c r="H153">
        <v>3</v>
      </c>
      <c r="I153" t="s">
        <v>577</v>
      </c>
      <c r="J153" t="s">
        <v>578</v>
      </c>
      <c r="K153" t="s">
        <v>579</v>
      </c>
      <c r="L153">
        <v>1348</v>
      </c>
      <c r="N153">
        <v>1009</v>
      </c>
      <c r="O153" t="s">
        <v>184</v>
      </c>
      <c r="P153" t="s">
        <v>184</v>
      </c>
      <c r="Q153">
        <v>1000</v>
      </c>
      <c r="W153">
        <v>0</v>
      </c>
      <c r="X153">
        <v>-421167940</v>
      </c>
      <c r="Y153">
        <f t="shared" si="76"/>
        <v>1E-3</v>
      </c>
      <c r="AA153">
        <v>6708.17</v>
      </c>
      <c r="AB153">
        <v>0</v>
      </c>
      <c r="AC153">
        <v>0</v>
      </c>
      <c r="AD153">
        <v>0</v>
      </c>
      <c r="AE153">
        <v>6512.79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1E-3</v>
      </c>
      <c r="AU153" t="s">
        <v>3</v>
      </c>
      <c r="AV153">
        <v>0</v>
      </c>
      <c r="AW153">
        <v>2</v>
      </c>
      <c r="AX153">
        <v>83378233</v>
      </c>
      <c r="AY153">
        <v>1</v>
      </c>
      <c r="AZ153">
        <v>0</v>
      </c>
      <c r="BA153">
        <v>523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ROUND(Y153*Source!I256,9)</f>
        <v>0</v>
      </c>
      <c r="CY153">
        <f>AA153</f>
        <v>6708.17</v>
      </c>
      <c r="CZ153">
        <f>AE153</f>
        <v>6512.79</v>
      </c>
      <c r="DA153">
        <f>AI153</f>
        <v>1</v>
      </c>
      <c r="DB153">
        <f t="shared" si="77"/>
        <v>6.51</v>
      </c>
      <c r="DC153">
        <f t="shared" si="78"/>
        <v>0</v>
      </c>
      <c r="DD153" t="s">
        <v>3</v>
      </c>
      <c r="DE153" t="s">
        <v>3</v>
      </c>
      <c r="DF153">
        <f t="shared" si="79"/>
        <v>0</v>
      </c>
      <c r="DG153">
        <f t="shared" si="70"/>
        <v>0</v>
      </c>
      <c r="DH153">
        <f t="shared" si="71"/>
        <v>0</v>
      </c>
      <c r="DI153">
        <f t="shared" si="66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ROW(Source!A256)</f>
        <v>256</v>
      </c>
      <c r="B154">
        <v>83377241</v>
      </c>
      <c r="C154">
        <v>83378217</v>
      </c>
      <c r="D154">
        <v>81562372</v>
      </c>
      <c r="E154">
        <v>1</v>
      </c>
      <c r="F154">
        <v>1</v>
      </c>
      <c r="G154">
        <v>1079</v>
      </c>
      <c r="H154">
        <v>3</v>
      </c>
      <c r="I154" t="s">
        <v>580</v>
      </c>
      <c r="J154" t="s">
        <v>581</v>
      </c>
      <c r="K154" t="s">
        <v>582</v>
      </c>
      <c r="L154">
        <v>1339</v>
      </c>
      <c r="N154">
        <v>1007</v>
      </c>
      <c r="O154" t="s">
        <v>67</v>
      </c>
      <c r="P154" t="s">
        <v>67</v>
      </c>
      <c r="Q154">
        <v>1</v>
      </c>
      <c r="W154">
        <v>0</v>
      </c>
      <c r="X154">
        <v>1646839005</v>
      </c>
      <c r="Y154">
        <f t="shared" si="76"/>
        <v>0.17</v>
      </c>
      <c r="AA154">
        <v>1876.01</v>
      </c>
      <c r="AB154">
        <v>0</v>
      </c>
      <c r="AC154">
        <v>0</v>
      </c>
      <c r="AD154">
        <v>0</v>
      </c>
      <c r="AE154">
        <v>1821.37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0.17</v>
      </c>
      <c r="AU154" t="s">
        <v>3</v>
      </c>
      <c r="AV154">
        <v>0</v>
      </c>
      <c r="AW154">
        <v>2</v>
      </c>
      <c r="AX154">
        <v>83378234</v>
      </c>
      <c r="AY154">
        <v>1</v>
      </c>
      <c r="AZ154">
        <v>0</v>
      </c>
      <c r="BA154">
        <v>524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ROUND(Y154*Source!I256,9)</f>
        <v>0</v>
      </c>
      <c r="CY154">
        <f>AA154</f>
        <v>1876.01</v>
      </c>
      <c r="CZ154">
        <f>AE154</f>
        <v>1821.37</v>
      </c>
      <c r="DA154">
        <f>AI154</f>
        <v>1</v>
      </c>
      <c r="DB154">
        <f t="shared" si="77"/>
        <v>309.63</v>
      </c>
      <c r="DC154">
        <f t="shared" si="78"/>
        <v>0</v>
      </c>
      <c r="DD154" t="s">
        <v>3</v>
      </c>
      <c r="DE154" t="s">
        <v>3</v>
      </c>
      <c r="DF154">
        <f t="shared" si="79"/>
        <v>0</v>
      </c>
      <c r="DG154">
        <f t="shared" si="70"/>
        <v>0</v>
      </c>
      <c r="DH154">
        <f t="shared" si="71"/>
        <v>0</v>
      </c>
      <c r="DI154">
        <f t="shared" si="66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ROW(Source!A256)</f>
        <v>256</v>
      </c>
      <c r="B155">
        <v>83377241</v>
      </c>
      <c r="C155">
        <v>83378217</v>
      </c>
      <c r="D155">
        <v>80604213</v>
      </c>
      <c r="E155">
        <v>1</v>
      </c>
      <c r="F155">
        <v>1</v>
      </c>
      <c r="G155">
        <v>1079</v>
      </c>
      <c r="H155">
        <v>3</v>
      </c>
      <c r="I155" t="s">
        <v>172</v>
      </c>
      <c r="J155" t="s">
        <v>554</v>
      </c>
      <c r="K155" t="s">
        <v>173</v>
      </c>
      <c r="L155">
        <v>1339</v>
      </c>
      <c r="N155">
        <v>1007</v>
      </c>
      <c r="O155" t="s">
        <v>67</v>
      </c>
      <c r="P155" t="s">
        <v>67</v>
      </c>
      <c r="Q155">
        <v>1</v>
      </c>
      <c r="W155">
        <v>0</v>
      </c>
      <c r="X155">
        <v>1833229142</v>
      </c>
      <c r="Y155">
        <f t="shared" si="76"/>
        <v>3.9</v>
      </c>
      <c r="AA155">
        <v>516.67999999999995</v>
      </c>
      <c r="AB155">
        <v>0</v>
      </c>
      <c r="AC155">
        <v>0</v>
      </c>
      <c r="AD155">
        <v>0</v>
      </c>
      <c r="AE155">
        <v>501.63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3.9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ROUND(Y155*Source!I256,9)</f>
        <v>0</v>
      </c>
      <c r="CY155">
        <f>AA155</f>
        <v>516.67999999999995</v>
      </c>
      <c r="CZ155">
        <f>AE155</f>
        <v>501.63</v>
      </c>
      <c r="DA155">
        <f>AI155</f>
        <v>1</v>
      </c>
      <c r="DB155">
        <f t="shared" si="77"/>
        <v>1956.36</v>
      </c>
      <c r="DC155">
        <f t="shared" si="78"/>
        <v>0</v>
      </c>
      <c r="DD155" t="s">
        <v>3</v>
      </c>
      <c r="DE155" t="s">
        <v>3</v>
      </c>
      <c r="DF155">
        <f t="shared" si="79"/>
        <v>0</v>
      </c>
      <c r="DG155">
        <f t="shared" si="70"/>
        <v>0</v>
      </c>
      <c r="DH155">
        <f t="shared" si="71"/>
        <v>0</v>
      </c>
      <c r="DI155">
        <f t="shared" si="66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ROW(Source!A256)</f>
        <v>256</v>
      </c>
      <c r="B156">
        <v>83377241</v>
      </c>
      <c r="C156">
        <v>83378217</v>
      </c>
      <c r="D156">
        <v>81569669</v>
      </c>
      <c r="E156">
        <v>1</v>
      </c>
      <c r="F156">
        <v>1</v>
      </c>
      <c r="G156">
        <v>1079</v>
      </c>
      <c r="H156">
        <v>3</v>
      </c>
      <c r="I156" t="s">
        <v>583</v>
      </c>
      <c r="J156" t="s">
        <v>584</v>
      </c>
      <c r="K156" t="s">
        <v>585</v>
      </c>
      <c r="L156">
        <v>1339</v>
      </c>
      <c r="N156">
        <v>1007</v>
      </c>
      <c r="O156" t="s">
        <v>67</v>
      </c>
      <c r="P156" t="s">
        <v>67</v>
      </c>
      <c r="Q156">
        <v>1</v>
      </c>
      <c r="W156">
        <v>0</v>
      </c>
      <c r="X156">
        <v>1935687176</v>
      </c>
      <c r="Y156">
        <f t="shared" si="76"/>
        <v>0.06</v>
      </c>
      <c r="AA156">
        <v>452.69</v>
      </c>
      <c r="AB156">
        <v>0</v>
      </c>
      <c r="AC156">
        <v>0</v>
      </c>
      <c r="AD156">
        <v>0</v>
      </c>
      <c r="AE156">
        <v>439.5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0.06</v>
      </c>
      <c r="AU156" t="s">
        <v>3</v>
      </c>
      <c r="AV156">
        <v>0</v>
      </c>
      <c r="AW156">
        <v>2</v>
      </c>
      <c r="AX156">
        <v>83378235</v>
      </c>
      <c r="AY156">
        <v>1</v>
      </c>
      <c r="AZ156">
        <v>0</v>
      </c>
      <c r="BA156">
        <v>525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ROUND(Y156*Source!I256,9)</f>
        <v>0</v>
      </c>
      <c r="CY156">
        <f>AA156</f>
        <v>452.69</v>
      </c>
      <c r="CZ156">
        <f>AE156</f>
        <v>439.5</v>
      </c>
      <c r="DA156">
        <f>AI156</f>
        <v>1</v>
      </c>
      <c r="DB156">
        <f t="shared" si="77"/>
        <v>26.37</v>
      </c>
      <c r="DC156">
        <f t="shared" si="78"/>
        <v>0</v>
      </c>
      <c r="DD156" t="s">
        <v>3</v>
      </c>
      <c r="DE156" t="s">
        <v>3</v>
      </c>
      <c r="DF156">
        <f t="shared" si="79"/>
        <v>0</v>
      </c>
      <c r="DG156">
        <f t="shared" si="70"/>
        <v>0</v>
      </c>
      <c r="DH156">
        <f t="shared" si="71"/>
        <v>0</v>
      </c>
      <c r="DI156">
        <f t="shared" si="66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ROW(Source!A257)</f>
        <v>257</v>
      </c>
      <c r="B157">
        <v>83377243</v>
      </c>
      <c r="C157">
        <v>83378217</v>
      </c>
      <c r="D157">
        <v>81523545</v>
      </c>
      <c r="E157">
        <v>1079</v>
      </c>
      <c r="F157">
        <v>1</v>
      </c>
      <c r="G157">
        <v>1079</v>
      </c>
      <c r="H157">
        <v>1</v>
      </c>
      <c r="I157" t="s">
        <v>512</v>
      </c>
      <c r="J157" t="s">
        <v>3</v>
      </c>
      <c r="K157" t="s">
        <v>513</v>
      </c>
      <c r="L157">
        <v>1191</v>
      </c>
      <c r="N157">
        <v>1013</v>
      </c>
      <c r="O157" t="s">
        <v>514</v>
      </c>
      <c r="P157" t="s">
        <v>514</v>
      </c>
      <c r="Q157">
        <v>1</v>
      </c>
      <c r="W157">
        <v>0</v>
      </c>
      <c r="X157">
        <v>476480486</v>
      </c>
      <c r="Y157">
        <f t="shared" si="76"/>
        <v>69.8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5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69.8</v>
      </c>
      <c r="AU157" t="s">
        <v>3</v>
      </c>
      <c r="AV157">
        <v>1</v>
      </c>
      <c r="AW157">
        <v>2</v>
      </c>
      <c r="AX157">
        <v>83378231</v>
      </c>
      <c r="AY157">
        <v>1</v>
      </c>
      <c r="AZ157">
        <v>0</v>
      </c>
      <c r="BA157">
        <v>528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ROUND(AT157*Source!I257*AH157*AL157,2)</f>
        <v>0</v>
      </c>
      <c r="CV157">
        <f>ROUND(Y157*Source!I257,9)</f>
        <v>0</v>
      </c>
      <c r="CW157">
        <v>0</v>
      </c>
      <c r="CX157">
        <f>ROUND(Y157*Source!I257,9)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77"/>
        <v>0</v>
      </c>
      <c r="DC157">
        <f t="shared" si="78"/>
        <v>0</v>
      </c>
      <c r="DD157" t="s">
        <v>3</v>
      </c>
      <c r="DE157" t="s">
        <v>3</v>
      </c>
      <c r="DF157">
        <f t="shared" si="79"/>
        <v>0</v>
      </c>
      <c r="DG157">
        <f t="shared" si="70"/>
        <v>0</v>
      </c>
      <c r="DH157">
        <f t="shared" si="71"/>
        <v>0</v>
      </c>
      <c r="DI157">
        <f t="shared" si="66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ROW(Source!A257)</f>
        <v>257</v>
      </c>
      <c r="B158">
        <v>83377243</v>
      </c>
      <c r="C158">
        <v>83378217</v>
      </c>
      <c r="D158">
        <v>81593489</v>
      </c>
      <c r="E158">
        <v>1</v>
      </c>
      <c r="F158">
        <v>1</v>
      </c>
      <c r="G158">
        <v>1079</v>
      </c>
      <c r="H158">
        <v>2</v>
      </c>
      <c r="I158" t="s">
        <v>571</v>
      </c>
      <c r="J158" t="s">
        <v>572</v>
      </c>
      <c r="K158" t="s">
        <v>573</v>
      </c>
      <c r="L158">
        <v>1368</v>
      </c>
      <c r="N158">
        <v>1011</v>
      </c>
      <c r="O158" t="s">
        <v>518</v>
      </c>
      <c r="P158" t="s">
        <v>518</v>
      </c>
      <c r="Q158">
        <v>1</v>
      </c>
      <c r="W158">
        <v>0</v>
      </c>
      <c r="X158">
        <v>-294230152</v>
      </c>
      <c r="Y158">
        <f t="shared" si="76"/>
        <v>0.61</v>
      </c>
      <c r="AA158">
        <v>0</v>
      </c>
      <c r="AB158">
        <v>2637.53</v>
      </c>
      <c r="AC158">
        <v>986.79</v>
      </c>
      <c r="AD158">
        <v>0</v>
      </c>
      <c r="AE158">
        <v>0</v>
      </c>
      <c r="AF158">
        <v>179.17</v>
      </c>
      <c r="AG158">
        <v>16.93</v>
      </c>
      <c r="AH158">
        <v>0</v>
      </c>
      <c r="AI158">
        <v>1</v>
      </c>
      <c r="AJ158">
        <v>14.06</v>
      </c>
      <c r="AK158">
        <v>55.67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0.61</v>
      </c>
      <c r="AU158" t="s">
        <v>3</v>
      </c>
      <c r="AV158">
        <v>0</v>
      </c>
      <c r="AW158">
        <v>2</v>
      </c>
      <c r="AX158">
        <v>83378232</v>
      </c>
      <c r="AY158">
        <v>1</v>
      </c>
      <c r="AZ158">
        <v>0</v>
      </c>
      <c r="BA158">
        <v>529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ROUND(Y158*Source!I257*DO158,9)</f>
        <v>0</v>
      </c>
      <c r="CX158">
        <f>ROUND(Y158*Source!I257,9)</f>
        <v>0</v>
      </c>
      <c r="CY158">
        <f>AB158</f>
        <v>2637.53</v>
      </c>
      <c r="CZ158">
        <f>AF158</f>
        <v>179.17</v>
      </c>
      <c r="DA158">
        <f>AJ158</f>
        <v>14.06</v>
      </c>
      <c r="DB158">
        <f t="shared" si="77"/>
        <v>109.29</v>
      </c>
      <c r="DC158">
        <f t="shared" si="78"/>
        <v>10.33</v>
      </c>
      <c r="DD158" t="s">
        <v>3</v>
      </c>
      <c r="DE158" t="s">
        <v>3</v>
      </c>
      <c r="DF158">
        <f t="shared" si="79"/>
        <v>0</v>
      </c>
      <c r="DG158">
        <f>ROUND(ROUND(AF158*AJ158,2)*CX158,2)</f>
        <v>0</v>
      </c>
      <c r="DH158">
        <f>ROUND(ROUND(AG158*AK158,2)*CX158,2)</f>
        <v>0</v>
      </c>
      <c r="DI158">
        <f t="shared" si="66"/>
        <v>0</v>
      </c>
      <c r="DJ158">
        <f>DG158</f>
        <v>0</v>
      </c>
      <c r="DK158">
        <v>0</v>
      </c>
      <c r="DL158" t="s">
        <v>519</v>
      </c>
      <c r="DM158">
        <v>0</v>
      </c>
      <c r="DN158" t="s">
        <v>514</v>
      </c>
      <c r="DO158">
        <v>16.93</v>
      </c>
    </row>
    <row r="159" spans="1:119" x14ac:dyDescent="0.2">
      <c r="A159">
        <f>ROW(Source!A257)</f>
        <v>257</v>
      </c>
      <c r="B159">
        <v>83377243</v>
      </c>
      <c r="C159">
        <v>83378217</v>
      </c>
      <c r="D159">
        <v>81562288</v>
      </c>
      <c r="E159">
        <v>1</v>
      </c>
      <c r="F159">
        <v>1</v>
      </c>
      <c r="G159">
        <v>1079</v>
      </c>
      <c r="H159">
        <v>3</v>
      </c>
      <c r="I159" t="s">
        <v>577</v>
      </c>
      <c r="J159" t="s">
        <v>578</v>
      </c>
      <c r="K159" t="s">
        <v>579</v>
      </c>
      <c r="L159">
        <v>1348</v>
      </c>
      <c r="N159">
        <v>1009</v>
      </c>
      <c r="O159" t="s">
        <v>184</v>
      </c>
      <c r="P159" t="s">
        <v>184</v>
      </c>
      <c r="Q159">
        <v>1000</v>
      </c>
      <c r="W159">
        <v>0</v>
      </c>
      <c r="X159">
        <v>-421167940</v>
      </c>
      <c r="Y159">
        <f t="shared" si="76"/>
        <v>1E-3</v>
      </c>
      <c r="AA159">
        <v>87541.67</v>
      </c>
      <c r="AB159">
        <v>0</v>
      </c>
      <c r="AC159">
        <v>0</v>
      </c>
      <c r="AD159">
        <v>0</v>
      </c>
      <c r="AE159">
        <v>6512.79</v>
      </c>
      <c r="AF159">
        <v>0</v>
      </c>
      <c r="AG159">
        <v>0</v>
      </c>
      <c r="AH159">
        <v>0</v>
      </c>
      <c r="AI159">
        <v>13.05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1E-3</v>
      </c>
      <c r="AU159" t="s">
        <v>3</v>
      </c>
      <c r="AV159">
        <v>0</v>
      </c>
      <c r="AW159">
        <v>2</v>
      </c>
      <c r="AX159">
        <v>83378233</v>
      </c>
      <c r="AY159">
        <v>1</v>
      </c>
      <c r="AZ159">
        <v>0</v>
      </c>
      <c r="BA159">
        <v>530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ROUND(Y159*Source!I257,9)</f>
        <v>0</v>
      </c>
      <c r="CY159">
        <f>AA159</f>
        <v>87541.67</v>
      </c>
      <c r="CZ159">
        <f>AE159</f>
        <v>6512.79</v>
      </c>
      <c r="DA159">
        <f>AI159</f>
        <v>13.05</v>
      </c>
      <c r="DB159">
        <f t="shared" si="77"/>
        <v>6.51</v>
      </c>
      <c r="DC159">
        <f t="shared" si="78"/>
        <v>0</v>
      </c>
      <c r="DD159" t="s">
        <v>3</v>
      </c>
      <c r="DE159" t="s">
        <v>3</v>
      </c>
      <c r="DF159">
        <f>ROUND(ROUND(AE159*AI159,2)*CX159,2)</f>
        <v>0</v>
      </c>
      <c r="DG159">
        <f t="shared" ref="DG159:DG170" si="80">ROUND(ROUND(AF159,2)*CX159,2)</f>
        <v>0</v>
      </c>
      <c r="DH159">
        <f t="shared" ref="DH159:DH170" si="81">ROUND(ROUND(AG159,2)*CX159,2)</f>
        <v>0</v>
      </c>
      <c r="DI159">
        <f t="shared" si="66"/>
        <v>0</v>
      </c>
      <c r="DJ159">
        <f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ROW(Source!A257)</f>
        <v>257</v>
      </c>
      <c r="B160">
        <v>83377243</v>
      </c>
      <c r="C160">
        <v>83378217</v>
      </c>
      <c r="D160">
        <v>81562372</v>
      </c>
      <c r="E160">
        <v>1</v>
      </c>
      <c r="F160">
        <v>1</v>
      </c>
      <c r="G160">
        <v>1079</v>
      </c>
      <c r="H160">
        <v>3</v>
      </c>
      <c r="I160" t="s">
        <v>580</v>
      </c>
      <c r="J160" t="s">
        <v>581</v>
      </c>
      <c r="K160" t="s">
        <v>582</v>
      </c>
      <c r="L160">
        <v>1339</v>
      </c>
      <c r="N160">
        <v>1007</v>
      </c>
      <c r="O160" t="s">
        <v>67</v>
      </c>
      <c r="P160" t="s">
        <v>67</v>
      </c>
      <c r="Q160">
        <v>1</v>
      </c>
      <c r="W160">
        <v>0</v>
      </c>
      <c r="X160">
        <v>1646839005</v>
      </c>
      <c r="Y160">
        <f t="shared" si="76"/>
        <v>0.17</v>
      </c>
      <c r="AA160">
        <v>8404.5300000000007</v>
      </c>
      <c r="AB160">
        <v>0</v>
      </c>
      <c r="AC160">
        <v>0</v>
      </c>
      <c r="AD160">
        <v>0</v>
      </c>
      <c r="AE160">
        <v>1821.37</v>
      </c>
      <c r="AF160">
        <v>0</v>
      </c>
      <c r="AG160">
        <v>0</v>
      </c>
      <c r="AH160">
        <v>0</v>
      </c>
      <c r="AI160">
        <v>4.4800000000000004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0.17</v>
      </c>
      <c r="AU160" t="s">
        <v>3</v>
      </c>
      <c r="AV160">
        <v>0</v>
      </c>
      <c r="AW160">
        <v>2</v>
      </c>
      <c r="AX160">
        <v>83378234</v>
      </c>
      <c r="AY160">
        <v>1</v>
      </c>
      <c r="AZ160">
        <v>0</v>
      </c>
      <c r="BA160">
        <v>531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ROUND(Y160*Source!I257,9)</f>
        <v>0</v>
      </c>
      <c r="CY160">
        <f>AA160</f>
        <v>8404.5300000000007</v>
      </c>
      <c r="CZ160">
        <f>AE160</f>
        <v>1821.37</v>
      </c>
      <c r="DA160">
        <f>AI160</f>
        <v>4.4800000000000004</v>
      </c>
      <c r="DB160">
        <f t="shared" si="77"/>
        <v>309.63</v>
      </c>
      <c r="DC160">
        <f t="shared" si="78"/>
        <v>0</v>
      </c>
      <c r="DD160" t="s">
        <v>3</v>
      </c>
      <c r="DE160" t="s">
        <v>3</v>
      </c>
      <c r="DF160">
        <f>ROUND(ROUND(AE160*AI160,2)*CX160,2)</f>
        <v>0</v>
      </c>
      <c r="DG160">
        <f t="shared" si="80"/>
        <v>0</v>
      </c>
      <c r="DH160">
        <f t="shared" si="81"/>
        <v>0</v>
      </c>
      <c r="DI160">
        <f t="shared" si="66"/>
        <v>0</v>
      </c>
      <c r="DJ160">
        <f>DF160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ROW(Source!A257)</f>
        <v>257</v>
      </c>
      <c r="B161">
        <v>83377243</v>
      </c>
      <c r="C161">
        <v>83378217</v>
      </c>
      <c r="D161">
        <v>80604213</v>
      </c>
      <c r="E161">
        <v>1</v>
      </c>
      <c r="F161">
        <v>1</v>
      </c>
      <c r="G161">
        <v>1079</v>
      </c>
      <c r="H161">
        <v>3</v>
      </c>
      <c r="I161" t="s">
        <v>172</v>
      </c>
      <c r="J161" t="s">
        <v>554</v>
      </c>
      <c r="K161" t="s">
        <v>173</v>
      </c>
      <c r="L161">
        <v>1339</v>
      </c>
      <c r="N161">
        <v>1007</v>
      </c>
      <c r="O161" t="s">
        <v>67</v>
      </c>
      <c r="P161" t="s">
        <v>67</v>
      </c>
      <c r="Q161">
        <v>1</v>
      </c>
      <c r="W161">
        <v>0</v>
      </c>
      <c r="X161">
        <v>1833229142</v>
      </c>
      <c r="Y161">
        <f t="shared" si="76"/>
        <v>3.9</v>
      </c>
      <c r="AA161">
        <v>6541.15</v>
      </c>
      <c r="AB161">
        <v>0</v>
      </c>
      <c r="AC161">
        <v>0</v>
      </c>
      <c r="AD161">
        <v>0</v>
      </c>
      <c r="AE161">
        <v>501.63</v>
      </c>
      <c r="AF161">
        <v>0</v>
      </c>
      <c r="AG161">
        <v>0</v>
      </c>
      <c r="AH161">
        <v>0</v>
      </c>
      <c r="AI161">
        <v>12.66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3.9</v>
      </c>
      <c r="AU161" t="s">
        <v>3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ROUND(Y161*Source!I257,9)</f>
        <v>0</v>
      </c>
      <c r="CY161">
        <f>AA161</f>
        <v>6541.15</v>
      </c>
      <c r="CZ161">
        <f>AE161</f>
        <v>501.63</v>
      </c>
      <c r="DA161">
        <f>AI161</f>
        <v>12.66</v>
      </c>
      <c r="DB161">
        <f t="shared" si="77"/>
        <v>1956.36</v>
      </c>
      <c r="DC161">
        <f t="shared" si="78"/>
        <v>0</v>
      </c>
      <c r="DD161" t="s">
        <v>3</v>
      </c>
      <c r="DE161" t="s">
        <v>3</v>
      </c>
      <c r="DF161">
        <f>ROUND(ROUND(AE161*AI161,2)*CX161,2)</f>
        <v>0</v>
      </c>
      <c r="DG161">
        <f t="shared" si="80"/>
        <v>0</v>
      </c>
      <c r="DH161">
        <f t="shared" si="81"/>
        <v>0</v>
      </c>
      <c r="DI161">
        <f t="shared" si="66"/>
        <v>0</v>
      </c>
      <c r="DJ161">
        <f>DF161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ROW(Source!A257)</f>
        <v>257</v>
      </c>
      <c r="B162">
        <v>83377243</v>
      </c>
      <c r="C162">
        <v>83378217</v>
      </c>
      <c r="D162">
        <v>81569669</v>
      </c>
      <c r="E162">
        <v>1</v>
      </c>
      <c r="F162">
        <v>1</v>
      </c>
      <c r="G162">
        <v>1079</v>
      </c>
      <c r="H162">
        <v>3</v>
      </c>
      <c r="I162" t="s">
        <v>583</v>
      </c>
      <c r="J162" t="s">
        <v>584</v>
      </c>
      <c r="K162" t="s">
        <v>585</v>
      </c>
      <c r="L162">
        <v>1339</v>
      </c>
      <c r="N162">
        <v>1007</v>
      </c>
      <c r="O162" t="s">
        <v>67</v>
      </c>
      <c r="P162" t="s">
        <v>67</v>
      </c>
      <c r="Q162">
        <v>1</v>
      </c>
      <c r="W162">
        <v>0</v>
      </c>
      <c r="X162">
        <v>1935687176</v>
      </c>
      <c r="Y162">
        <f t="shared" si="76"/>
        <v>0.06</v>
      </c>
      <c r="AA162">
        <v>4857.3100000000004</v>
      </c>
      <c r="AB162">
        <v>0</v>
      </c>
      <c r="AC162">
        <v>0</v>
      </c>
      <c r="AD162">
        <v>0</v>
      </c>
      <c r="AE162">
        <v>439.5</v>
      </c>
      <c r="AF162">
        <v>0</v>
      </c>
      <c r="AG162">
        <v>0</v>
      </c>
      <c r="AH162">
        <v>0</v>
      </c>
      <c r="AI162">
        <v>10.73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0.06</v>
      </c>
      <c r="AU162" t="s">
        <v>3</v>
      </c>
      <c r="AV162">
        <v>0</v>
      </c>
      <c r="AW162">
        <v>2</v>
      </c>
      <c r="AX162">
        <v>83378235</v>
      </c>
      <c r="AY162">
        <v>1</v>
      </c>
      <c r="AZ162">
        <v>0</v>
      </c>
      <c r="BA162">
        <v>532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ROUND(Y162*Source!I257,9)</f>
        <v>0</v>
      </c>
      <c r="CY162">
        <f>AA162</f>
        <v>4857.3100000000004</v>
      </c>
      <c r="CZ162">
        <f>AE162</f>
        <v>439.5</v>
      </c>
      <c r="DA162">
        <f>AI162</f>
        <v>10.73</v>
      </c>
      <c r="DB162">
        <f t="shared" si="77"/>
        <v>26.37</v>
      </c>
      <c r="DC162">
        <f t="shared" si="78"/>
        <v>0</v>
      </c>
      <c r="DD162" t="s">
        <v>3</v>
      </c>
      <c r="DE162" t="s">
        <v>3</v>
      </c>
      <c r="DF162">
        <f>ROUND(ROUND(AE162*AI162,2)*CX162,2)</f>
        <v>0</v>
      </c>
      <c r="DG162">
        <f t="shared" si="80"/>
        <v>0</v>
      </c>
      <c r="DH162">
        <f t="shared" si="81"/>
        <v>0</v>
      </c>
      <c r="DI162">
        <f t="shared" si="66"/>
        <v>0</v>
      </c>
      <c r="DJ162">
        <f>DF162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ROW(Source!A260)</f>
        <v>260</v>
      </c>
      <c r="B163">
        <v>83377241</v>
      </c>
      <c r="C163">
        <v>83378239</v>
      </c>
      <c r="D163">
        <v>81523545</v>
      </c>
      <c r="E163">
        <v>1079</v>
      </c>
      <c r="F163">
        <v>1</v>
      </c>
      <c r="G163">
        <v>1079</v>
      </c>
      <c r="H163">
        <v>1</v>
      </c>
      <c r="I163" t="s">
        <v>512</v>
      </c>
      <c r="J163" t="s">
        <v>3</v>
      </c>
      <c r="K163" t="s">
        <v>513</v>
      </c>
      <c r="L163">
        <v>1191</v>
      </c>
      <c r="N163">
        <v>1013</v>
      </c>
      <c r="O163" t="s">
        <v>514</v>
      </c>
      <c r="P163" t="s">
        <v>514</v>
      </c>
      <c r="Q163">
        <v>1</v>
      </c>
      <c r="W163">
        <v>0</v>
      </c>
      <c r="X163">
        <v>476480486</v>
      </c>
      <c r="Y163">
        <f t="shared" si="76"/>
        <v>69.8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69.8</v>
      </c>
      <c r="AU163" t="s">
        <v>3</v>
      </c>
      <c r="AV163">
        <v>1</v>
      </c>
      <c r="AW163">
        <v>2</v>
      </c>
      <c r="AX163">
        <v>83378254</v>
      </c>
      <c r="AY163">
        <v>1</v>
      </c>
      <c r="AZ163">
        <v>0</v>
      </c>
      <c r="BA163">
        <v>535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ROUND(AT163*Source!I260*AH163*AL163,2)</f>
        <v>0</v>
      </c>
      <c r="CV163">
        <f>ROUND(Y163*Source!I260,9)</f>
        <v>0</v>
      </c>
      <c r="CW163">
        <v>0</v>
      </c>
      <c r="CX163">
        <f>ROUND(Y163*Source!I260,9)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77"/>
        <v>0</v>
      </c>
      <c r="DC163">
        <f t="shared" si="78"/>
        <v>0</v>
      </c>
      <c r="DD163" t="s">
        <v>3</v>
      </c>
      <c r="DE163" t="s">
        <v>3</v>
      </c>
      <c r="DF163">
        <f t="shared" ref="DF163:DF171" si="82">ROUND(ROUND(AE163,2)*CX163,2)</f>
        <v>0</v>
      </c>
      <c r="DG163">
        <f t="shared" si="80"/>
        <v>0</v>
      </c>
      <c r="DH163">
        <f t="shared" si="81"/>
        <v>0</v>
      </c>
      <c r="DI163">
        <f t="shared" si="66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ROW(Source!A260)</f>
        <v>260</v>
      </c>
      <c r="B164">
        <v>83377241</v>
      </c>
      <c r="C164">
        <v>83378239</v>
      </c>
      <c r="D164">
        <v>81593489</v>
      </c>
      <c r="E164">
        <v>1</v>
      </c>
      <c r="F164">
        <v>1</v>
      </c>
      <c r="G164">
        <v>1079</v>
      </c>
      <c r="H164">
        <v>2</v>
      </c>
      <c r="I164" t="s">
        <v>571</v>
      </c>
      <c r="J164" t="s">
        <v>572</v>
      </c>
      <c r="K164" t="s">
        <v>573</v>
      </c>
      <c r="L164">
        <v>1368</v>
      </c>
      <c r="N164">
        <v>1011</v>
      </c>
      <c r="O164" t="s">
        <v>518</v>
      </c>
      <c r="P164" t="s">
        <v>518</v>
      </c>
      <c r="Q164">
        <v>1</v>
      </c>
      <c r="W164">
        <v>0</v>
      </c>
      <c r="X164">
        <v>-294230152</v>
      </c>
      <c r="Y164">
        <f t="shared" si="76"/>
        <v>0.61</v>
      </c>
      <c r="AA164">
        <v>0</v>
      </c>
      <c r="AB164">
        <v>187.59</v>
      </c>
      <c r="AC164">
        <v>17.73</v>
      </c>
      <c r="AD164">
        <v>0</v>
      </c>
      <c r="AE164">
        <v>0</v>
      </c>
      <c r="AF164">
        <v>179.17</v>
      </c>
      <c r="AG164">
        <v>16.93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0.61</v>
      </c>
      <c r="AU164" t="s">
        <v>3</v>
      </c>
      <c r="AV164">
        <v>0</v>
      </c>
      <c r="AW164">
        <v>2</v>
      </c>
      <c r="AX164">
        <v>83378255</v>
      </c>
      <c r="AY164">
        <v>1</v>
      </c>
      <c r="AZ164">
        <v>0</v>
      </c>
      <c r="BA164">
        <v>536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ROUND(Y164*Source!I260*DO164,9)</f>
        <v>0</v>
      </c>
      <c r="CX164">
        <f>ROUND(Y164*Source!I260,9)</f>
        <v>0</v>
      </c>
      <c r="CY164">
        <f>AB164</f>
        <v>187.59</v>
      </c>
      <c r="CZ164">
        <f>AF164</f>
        <v>179.17</v>
      </c>
      <c r="DA164">
        <f>AJ164</f>
        <v>1</v>
      </c>
      <c r="DB164">
        <f t="shared" si="77"/>
        <v>109.29</v>
      </c>
      <c r="DC164">
        <f t="shared" si="78"/>
        <v>10.33</v>
      </c>
      <c r="DD164" t="s">
        <v>3</v>
      </c>
      <c r="DE164" t="s">
        <v>3</v>
      </c>
      <c r="DF164">
        <f t="shared" si="82"/>
        <v>0</v>
      </c>
      <c r="DG164">
        <f t="shared" si="80"/>
        <v>0</v>
      </c>
      <c r="DH164">
        <f t="shared" si="81"/>
        <v>0</v>
      </c>
      <c r="DI164">
        <f t="shared" si="66"/>
        <v>0</v>
      </c>
      <c r="DJ164">
        <f>DG164</f>
        <v>0</v>
      </c>
      <c r="DK164">
        <v>0</v>
      </c>
      <c r="DL164" t="s">
        <v>519</v>
      </c>
      <c r="DM164">
        <v>0</v>
      </c>
      <c r="DN164" t="s">
        <v>514</v>
      </c>
      <c r="DO164">
        <v>16.93</v>
      </c>
    </row>
    <row r="165" spans="1:119" x14ac:dyDescent="0.2">
      <c r="A165">
        <f>ROW(Source!A260)</f>
        <v>260</v>
      </c>
      <c r="B165">
        <v>83377241</v>
      </c>
      <c r="C165">
        <v>83378239</v>
      </c>
      <c r="D165">
        <v>81562288</v>
      </c>
      <c r="E165">
        <v>1</v>
      </c>
      <c r="F165">
        <v>1</v>
      </c>
      <c r="G165">
        <v>1079</v>
      </c>
      <c r="H165">
        <v>3</v>
      </c>
      <c r="I165" t="s">
        <v>577</v>
      </c>
      <c r="J165" t="s">
        <v>578</v>
      </c>
      <c r="K165" t="s">
        <v>579</v>
      </c>
      <c r="L165">
        <v>1348</v>
      </c>
      <c r="N165">
        <v>1009</v>
      </c>
      <c r="O165" t="s">
        <v>184</v>
      </c>
      <c r="P165" t="s">
        <v>184</v>
      </c>
      <c r="Q165">
        <v>1000</v>
      </c>
      <c r="W165">
        <v>0</v>
      </c>
      <c r="X165">
        <v>-421167940</v>
      </c>
      <c r="Y165">
        <f t="shared" si="76"/>
        <v>1E-3</v>
      </c>
      <c r="AA165">
        <v>6708.17</v>
      </c>
      <c r="AB165">
        <v>0</v>
      </c>
      <c r="AC165">
        <v>0</v>
      </c>
      <c r="AD165">
        <v>0</v>
      </c>
      <c r="AE165">
        <v>6512.79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1E-3</v>
      </c>
      <c r="AU165" t="s">
        <v>3</v>
      </c>
      <c r="AV165">
        <v>0</v>
      </c>
      <c r="AW165">
        <v>2</v>
      </c>
      <c r="AX165">
        <v>83378256</v>
      </c>
      <c r="AY165">
        <v>1</v>
      </c>
      <c r="AZ165">
        <v>0</v>
      </c>
      <c r="BA165">
        <v>537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ROUND(Y165*Source!I260,9)</f>
        <v>0</v>
      </c>
      <c r="CY165">
        <f>AA165</f>
        <v>6708.17</v>
      </c>
      <c r="CZ165">
        <f>AE165</f>
        <v>6512.79</v>
      </c>
      <c r="DA165">
        <f>AI165</f>
        <v>1</v>
      </c>
      <c r="DB165">
        <f t="shared" si="77"/>
        <v>6.51</v>
      </c>
      <c r="DC165">
        <f t="shared" si="78"/>
        <v>0</v>
      </c>
      <c r="DD165" t="s">
        <v>3</v>
      </c>
      <c r="DE165" t="s">
        <v>3</v>
      </c>
      <c r="DF165">
        <f t="shared" si="82"/>
        <v>0</v>
      </c>
      <c r="DG165">
        <f t="shared" si="80"/>
        <v>0</v>
      </c>
      <c r="DH165">
        <f t="shared" si="81"/>
        <v>0</v>
      </c>
      <c r="DI165">
        <f t="shared" si="66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ROW(Source!A260)</f>
        <v>260</v>
      </c>
      <c r="B166">
        <v>83377241</v>
      </c>
      <c r="C166">
        <v>83378239</v>
      </c>
      <c r="D166">
        <v>81562372</v>
      </c>
      <c r="E166">
        <v>1</v>
      </c>
      <c r="F166">
        <v>1</v>
      </c>
      <c r="G166">
        <v>1079</v>
      </c>
      <c r="H166">
        <v>3</v>
      </c>
      <c r="I166" t="s">
        <v>580</v>
      </c>
      <c r="J166" t="s">
        <v>581</v>
      </c>
      <c r="K166" t="s">
        <v>582</v>
      </c>
      <c r="L166">
        <v>1339</v>
      </c>
      <c r="N166">
        <v>1007</v>
      </c>
      <c r="O166" t="s">
        <v>67</v>
      </c>
      <c r="P166" t="s">
        <v>67</v>
      </c>
      <c r="Q166">
        <v>1</v>
      </c>
      <c r="W166">
        <v>0</v>
      </c>
      <c r="X166">
        <v>1646839005</v>
      </c>
      <c r="Y166">
        <f t="shared" si="76"/>
        <v>0.17</v>
      </c>
      <c r="AA166">
        <v>1876.01</v>
      </c>
      <c r="AB166">
        <v>0</v>
      </c>
      <c r="AC166">
        <v>0</v>
      </c>
      <c r="AD166">
        <v>0</v>
      </c>
      <c r="AE166">
        <v>1821.37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0.17</v>
      </c>
      <c r="AU166" t="s">
        <v>3</v>
      </c>
      <c r="AV166">
        <v>0</v>
      </c>
      <c r="AW166">
        <v>2</v>
      </c>
      <c r="AX166">
        <v>83378257</v>
      </c>
      <c r="AY166">
        <v>1</v>
      </c>
      <c r="AZ166">
        <v>0</v>
      </c>
      <c r="BA166">
        <v>538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ROUND(Y166*Source!I260,9)</f>
        <v>0</v>
      </c>
      <c r="CY166">
        <f>AA166</f>
        <v>1876.01</v>
      </c>
      <c r="CZ166">
        <f>AE166</f>
        <v>1821.37</v>
      </c>
      <c r="DA166">
        <f>AI166</f>
        <v>1</v>
      </c>
      <c r="DB166">
        <f t="shared" si="77"/>
        <v>309.63</v>
      </c>
      <c r="DC166">
        <f t="shared" si="78"/>
        <v>0</v>
      </c>
      <c r="DD166" t="s">
        <v>3</v>
      </c>
      <c r="DE166" t="s">
        <v>3</v>
      </c>
      <c r="DF166">
        <f t="shared" si="82"/>
        <v>0</v>
      </c>
      <c r="DG166">
        <f t="shared" si="80"/>
        <v>0</v>
      </c>
      <c r="DH166">
        <f t="shared" si="81"/>
        <v>0</v>
      </c>
      <c r="DI166">
        <f t="shared" si="66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ROW(Source!A260)</f>
        <v>260</v>
      </c>
      <c r="B167">
        <v>83377241</v>
      </c>
      <c r="C167">
        <v>83378239</v>
      </c>
      <c r="D167">
        <v>80604213</v>
      </c>
      <c r="E167">
        <v>1</v>
      </c>
      <c r="F167">
        <v>1</v>
      </c>
      <c r="G167">
        <v>1079</v>
      </c>
      <c r="H167">
        <v>3</v>
      </c>
      <c r="I167" t="s">
        <v>172</v>
      </c>
      <c r="J167" t="s">
        <v>554</v>
      </c>
      <c r="K167" t="s">
        <v>173</v>
      </c>
      <c r="L167">
        <v>1339</v>
      </c>
      <c r="N167">
        <v>1007</v>
      </c>
      <c r="O167" t="s">
        <v>67</v>
      </c>
      <c r="P167" t="s">
        <v>67</v>
      </c>
      <c r="Q167">
        <v>1</v>
      </c>
      <c r="W167">
        <v>0</v>
      </c>
      <c r="X167">
        <v>1833229142</v>
      </c>
      <c r="Y167">
        <f t="shared" si="76"/>
        <v>3.9</v>
      </c>
      <c r="AA167">
        <v>516.67999999999995</v>
      </c>
      <c r="AB167">
        <v>0</v>
      </c>
      <c r="AC167">
        <v>0</v>
      </c>
      <c r="AD167">
        <v>0</v>
      </c>
      <c r="AE167">
        <v>501.63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3.9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ROUND(Y167*Source!I260,9)</f>
        <v>0</v>
      </c>
      <c r="CY167">
        <f>AA167</f>
        <v>516.67999999999995</v>
      </c>
      <c r="CZ167">
        <f>AE167</f>
        <v>501.63</v>
      </c>
      <c r="DA167">
        <f>AI167</f>
        <v>1</v>
      </c>
      <c r="DB167">
        <f t="shared" si="77"/>
        <v>1956.36</v>
      </c>
      <c r="DC167">
        <f t="shared" si="78"/>
        <v>0</v>
      </c>
      <c r="DD167" t="s">
        <v>3</v>
      </c>
      <c r="DE167" t="s">
        <v>3</v>
      </c>
      <c r="DF167">
        <f t="shared" si="82"/>
        <v>0</v>
      </c>
      <c r="DG167">
        <f t="shared" si="80"/>
        <v>0</v>
      </c>
      <c r="DH167">
        <f t="shared" si="81"/>
        <v>0</v>
      </c>
      <c r="DI167">
        <f t="shared" si="66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ROW(Source!A260)</f>
        <v>260</v>
      </c>
      <c r="B168">
        <v>83377241</v>
      </c>
      <c r="C168">
        <v>83378239</v>
      </c>
      <c r="D168">
        <v>81569669</v>
      </c>
      <c r="E168">
        <v>1</v>
      </c>
      <c r="F168">
        <v>1</v>
      </c>
      <c r="G168">
        <v>1079</v>
      </c>
      <c r="H168">
        <v>3</v>
      </c>
      <c r="I168" t="s">
        <v>583</v>
      </c>
      <c r="J168" t="s">
        <v>584</v>
      </c>
      <c r="K168" t="s">
        <v>585</v>
      </c>
      <c r="L168">
        <v>1339</v>
      </c>
      <c r="N168">
        <v>1007</v>
      </c>
      <c r="O168" t="s">
        <v>67</v>
      </c>
      <c r="P168" t="s">
        <v>67</v>
      </c>
      <c r="Q168">
        <v>1</v>
      </c>
      <c r="W168">
        <v>0</v>
      </c>
      <c r="X168">
        <v>1935687176</v>
      </c>
      <c r="Y168">
        <f t="shared" si="76"/>
        <v>0.06</v>
      </c>
      <c r="AA168">
        <v>452.69</v>
      </c>
      <c r="AB168">
        <v>0</v>
      </c>
      <c r="AC168">
        <v>0</v>
      </c>
      <c r="AD168">
        <v>0</v>
      </c>
      <c r="AE168">
        <v>439.5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0.06</v>
      </c>
      <c r="AU168" t="s">
        <v>3</v>
      </c>
      <c r="AV168">
        <v>0</v>
      </c>
      <c r="AW168">
        <v>2</v>
      </c>
      <c r="AX168">
        <v>83378258</v>
      </c>
      <c r="AY168">
        <v>1</v>
      </c>
      <c r="AZ168">
        <v>0</v>
      </c>
      <c r="BA168">
        <v>539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ROUND(Y168*Source!I260,9)</f>
        <v>0</v>
      </c>
      <c r="CY168">
        <f>AA168</f>
        <v>452.69</v>
      </c>
      <c r="CZ168">
        <f>AE168</f>
        <v>439.5</v>
      </c>
      <c r="DA168">
        <f>AI168</f>
        <v>1</v>
      </c>
      <c r="DB168">
        <f t="shared" si="77"/>
        <v>26.37</v>
      </c>
      <c r="DC168">
        <f t="shared" si="78"/>
        <v>0</v>
      </c>
      <c r="DD168" t="s">
        <v>3</v>
      </c>
      <c r="DE168" t="s">
        <v>3</v>
      </c>
      <c r="DF168">
        <f t="shared" si="82"/>
        <v>0</v>
      </c>
      <c r="DG168">
        <f t="shared" si="80"/>
        <v>0</v>
      </c>
      <c r="DH168">
        <f t="shared" si="81"/>
        <v>0</v>
      </c>
      <c r="DI168">
        <f t="shared" si="66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ROW(Source!A260)</f>
        <v>260</v>
      </c>
      <c r="B169">
        <v>83377241</v>
      </c>
      <c r="C169">
        <v>83378239</v>
      </c>
      <c r="D169">
        <v>80605327</v>
      </c>
      <c r="E169">
        <v>1</v>
      </c>
      <c r="F169">
        <v>1</v>
      </c>
      <c r="G169">
        <v>1079</v>
      </c>
      <c r="H169">
        <v>3</v>
      </c>
      <c r="I169" t="s">
        <v>262</v>
      </c>
      <c r="J169" t="s">
        <v>586</v>
      </c>
      <c r="K169" t="s">
        <v>263</v>
      </c>
      <c r="L169">
        <v>1339</v>
      </c>
      <c r="N169">
        <v>1007</v>
      </c>
      <c r="O169" t="s">
        <v>67</v>
      </c>
      <c r="P169" t="s">
        <v>67</v>
      </c>
      <c r="Q169">
        <v>1</v>
      </c>
      <c r="W169">
        <v>0</v>
      </c>
      <c r="X169">
        <v>-1393405171</v>
      </c>
      <c r="Y169">
        <f t="shared" si="76"/>
        <v>5.2</v>
      </c>
      <c r="AA169">
        <v>1914.37</v>
      </c>
      <c r="AB169">
        <v>0</v>
      </c>
      <c r="AC169">
        <v>0</v>
      </c>
      <c r="AD169">
        <v>0</v>
      </c>
      <c r="AE169">
        <v>1858.61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0</v>
      </c>
      <c r="AR169">
        <v>0</v>
      </c>
      <c r="AS169" t="s">
        <v>3</v>
      </c>
      <c r="AT169">
        <v>5.2</v>
      </c>
      <c r="AU169" t="s">
        <v>3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ROUND(Y169*Source!I260,9)</f>
        <v>0</v>
      </c>
      <c r="CY169">
        <f>AA169</f>
        <v>1914.37</v>
      </c>
      <c r="CZ169">
        <f>AE169</f>
        <v>1858.61</v>
      </c>
      <c r="DA169">
        <f>AI169</f>
        <v>1</v>
      </c>
      <c r="DB169">
        <f t="shared" si="77"/>
        <v>9664.77</v>
      </c>
      <c r="DC169">
        <f t="shared" si="78"/>
        <v>0</v>
      </c>
      <c r="DD169" t="s">
        <v>3</v>
      </c>
      <c r="DE169" t="s">
        <v>3</v>
      </c>
      <c r="DF169">
        <f t="shared" si="82"/>
        <v>0</v>
      </c>
      <c r="DG169">
        <f t="shared" si="80"/>
        <v>0</v>
      </c>
      <c r="DH169">
        <f t="shared" si="81"/>
        <v>0</v>
      </c>
      <c r="DI169">
        <f t="shared" si="66"/>
        <v>0</v>
      </c>
      <c r="DJ169">
        <f>DF169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ROW(Source!A261)</f>
        <v>261</v>
      </c>
      <c r="B170">
        <v>83377243</v>
      </c>
      <c r="C170">
        <v>83378239</v>
      </c>
      <c r="D170">
        <v>81523545</v>
      </c>
      <c r="E170">
        <v>1079</v>
      </c>
      <c r="F170">
        <v>1</v>
      </c>
      <c r="G170">
        <v>1079</v>
      </c>
      <c r="H170">
        <v>1</v>
      </c>
      <c r="I170" t="s">
        <v>512</v>
      </c>
      <c r="J170" t="s">
        <v>3</v>
      </c>
      <c r="K170" t="s">
        <v>513</v>
      </c>
      <c r="L170">
        <v>1191</v>
      </c>
      <c r="N170">
        <v>1013</v>
      </c>
      <c r="O170" t="s">
        <v>514</v>
      </c>
      <c r="P170" t="s">
        <v>514</v>
      </c>
      <c r="Q170">
        <v>1</v>
      </c>
      <c r="W170">
        <v>0</v>
      </c>
      <c r="X170">
        <v>476480486</v>
      </c>
      <c r="Y170">
        <f t="shared" si="76"/>
        <v>69.8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5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69.8</v>
      </c>
      <c r="AU170" t="s">
        <v>3</v>
      </c>
      <c r="AV170">
        <v>1</v>
      </c>
      <c r="AW170">
        <v>2</v>
      </c>
      <c r="AX170">
        <v>83378254</v>
      </c>
      <c r="AY170">
        <v>1</v>
      </c>
      <c r="AZ170">
        <v>0</v>
      </c>
      <c r="BA170">
        <v>542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ROUND(AT170*Source!I261*AH170*AL170,2)</f>
        <v>0</v>
      </c>
      <c r="CV170">
        <f>ROUND(Y170*Source!I261,9)</f>
        <v>0</v>
      </c>
      <c r="CW170">
        <v>0</v>
      </c>
      <c r="CX170">
        <f>ROUND(Y170*Source!I261,9)</f>
        <v>0</v>
      </c>
      <c r="CY170">
        <f>AD170</f>
        <v>0</v>
      </c>
      <c r="CZ170">
        <f>AH170</f>
        <v>0</v>
      </c>
      <c r="DA170">
        <f>AL170</f>
        <v>1</v>
      </c>
      <c r="DB170">
        <f t="shared" si="77"/>
        <v>0</v>
      </c>
      <c r="DC170">
        <f t="shared" si="78"/>
        <v>0</v>
      </c>
      <c r="DD170" t="s">
        <v>3</v>
      </c>
      <c r="DE170" t="s">
        <v>3</v>
      </c>
      <c r="DF170">
        <f t="shared" si="82"/>
        <v>0</v>
      </c>
      <c r="DG170">
        <f t="shared" si="80"/>
        <v>0</v>
      </c>
      <c r="DH170">
        <f t="shared" si="81"/>
        <v>0</v>
      </c>
      <c r="DI170">
        <f t="shared" si="66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ROW(Source!A261)</f>
        <v>261</v>
      </c>
      <c r="B171">
        <v>83377243</v>
      </c>
      <c r="C171">
        <v>83378239</v>
      </c>
      <c r="D171">
        <v>81593489</v>
      </c>
      <c r="E171">
        <v>1</v>
      </c>
      <c r="F171">
        <v>1</v>
      </c>
      <c r="G171">
        <v>1079</v>
      </c>
      <c r="H171">
        <v>2</v>
      </c>
      <c r="I171" t="s">
        <v>571</v>
      </c>
      <c r="J171" t="s">
        <v>572</v>
      </c>
      <c r="K171" t="s">
        <v>573</v>
      </c>
      <c r="L171">
        <v>1368</v>
      </c>
      <c r="N171">
        <v>1011</v>
      </c>
      <c r="O171" t="s">
        <v>518</v>
      </c>
      <c r="P171" t="s">
        <v>518</v>
      </c>
      <c r="Q171">
        <v>1</v>
      </c>
      <c r="W171">
        <v>0</v>
      </c>
      <c r="X171">
        <v>-294230152</v>
      </c>
      <c r="Y171">
        <f t="shared" si="76"/>
        <v>0.61</v>
      </c>
      <c r="AA171">
        <v>0</v>
      </c>
      <c r="AB171">
        <v>2637.53</v>
      </c>
      <c r="AC171">
        <v>986.79</v>
      </c>
      <c r="AD171">
        <v>0</v>
      </c>
      <c r="AE171">
        <v>0</v>
      </c>
      <c r="AF171">
        <v>179.17</v>
      </c>
      <c r="AG171">
        <v>16.93</v>
      </c>
      <c r="AH171">
        <v>0</v>
      </c>
      <c r="AI171">
        <v>1</v>
      </c>
      <c r="AJ171">
        <v>14.06</v>
      </c>
      <c r="AK171">
        <v>55.67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0.61</v>
      </c>
      <c r="AU171" t="s">
        <v>3</v>
      </c>
      <c r="AV171">
        <v>0</v>
      </c>
      <c r="AW171">
        <v>2</v>
      </c>
      <c r="AX171">
        <v>83378255</v>
      </c>
      <c r="AY171">
        <v>1</v>
      </c>
      <c r="AZ171">
        <v>0</v>
      </c>
      <c r="BA171">
        <v>543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ROUND(Y171*Source!I261*DO171,9)</f>
        <v>0</v>
      </c>
      <c r="CX171">
        <f>ROUND(Y171*Source!I261,9)</f>
        <v>0</v>
      </c>
      <c r="CY171">
        <f>AB171</f>
        <v>2637.53</v>
      </c>
      <c r="CZ171">
        <f>AF171</f>
        <v>179.17</v>
      </c>
      <c r="DA171">
        <f>AJ171</f>
        <v>14.06</v>
      </c>
      <c r="DB171">
        <f t="shared" si="77"/>
        <v>109.29</v>
      </c>
      <c r="DC171">
        <f t="shared" si="78"/>
        <v>10.33</v>
      </c>
      <c r="DD171" t="s">
        <v>3</v>
      </c>
      <c r="DE171" t="s">
        <v>3</v>
      </c>
      <c r="DF171">
        <f t="shared" si="82"/>
        <v>0</v>
      </c>
      <c r="DG171">
        <f>ROUND(ROUND(AF171*AJ171,2)*CX171,2)</f>
        <v>0</v>
      </c>
      <c r="DH171">
        <f>ROUND(ROUND(AG171*AK171,2)*CX171,2)</f>
        <v>0</v>
      </c>
      <c r="DI171">
        <f t="shared" si="66"/>
        <v>0</v>
      </c>
      <c r="DJ171">
        <f>DG171</f>
        <v>0</v>
      </c>
      <c r="DK171">
        <v>0</v>
      </c>
      <c r="DL171" t="s">
        <v>519</v>
      </c>
      <c r="DM171">
        <v>0</v>
      </c>
      <c r="DN171" t="s">
        <v>514</v>
      </c>
      <c r="DO171">
        <v>16.93</v>
      </c>
    </row>
    <row r="172" spans="1:119" x14ac:dyDescent="0.2">
      <c r="A172">
        <f>ROW(Source!A261)</f>
        <v>261</v>
      </c>
      <c r="B172">
        <v>83377243</v>
      </c>
      <c r="C172">
        <v>83378239</v>
      </c>
      <c r="D172">
        <v>81562288</v>
      </c>
      <c r="E172">
        <v>1</v>
      </c>
      <c r="F172">
        <v>1</v>
      </c>
      <c r="G172">
        <v>1079</v>
      </c>
      <c r="H172">
        <v>3</v>
      </c>
      <c r="I172" t="s">
        <v>577</v>
      </c>
      <c r="J172" t="s">
        <v>578</v>
      </c>
      <c r="K172" t="s">
        <v>579</v>
      </c>
      <c r="L172">
        <v>1348</v>
      </c>
      <c r="N172">
        <v>1009</v>
      </c>
      <c r="O172" t="s">
        <v>184</v>
      </c>
      <c r="P172" t="s">
        <v>184</v>
      </c>
      <c r="Q172">
        <v>1000</v>
      </c>
      <c r="W172">
        <v>0</v>
      </c>
      <c r="X172">
        <v>-421167940</v>
      </c>
      <c r="Y172">
        <f t="shared" si="76"/>
        <v>1E-3</v>
      </c>
      <c r="AA172">
        <v>87541.67</v>
      </c>
      <c r="AB172">
        <v>0</v>
      </c>
      <c r="AC172">
        <v>0</v>
      </c>
      <c r="AD172">
        <v>0</v>
      </c>
      <c r="AE172">
        <v>6512.79</v>
      </c>
      <c r="AF172">
        <v>0</v>
      </c>
      <c r="AG172">
        <v>0</v>
      </c>
      <c r="AH172">
        <v>0</v>
      </c>
      <c r="AI172">
        <v>13.05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1E-3</v>
      </c>
      <c r="AU172" t="s">
        <v>3</v>
      </c>
      <c r="AV172">
        <v>0</v>
      </c>
      <c r="AW172">
        <v>2</v>
      </c>
      <c r="AX172">
        <v>83378256</v>
      </c>
      <c r="AY172">
        <v>1</v>
      </c>
      <c r="AZ172">
        <v>0</v>
      </c>
      <c r="BA172">
        <v>544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ROUND(Y172*Source!I261,9)</f>
        <v>0</v>
      </c>
      <c r="CY172">
        <f>AA172</f>
        <v>87541.67</v>
      </c>
      <c r="CZ172">
        <f>AE172</f>
        <v>6512.79</v>
      </c>
      <c r="DA172">
        <f>AI172</f>
        <v>13.05</v>
      </c>
      <c r="DB172">
        <f t="shared" si="77"/>
        <v>6.51</v>
      </c>
      <c r="DC172">
        <f t="shared" si="78"/>
        <v>0</v>
      </c>
      <c r="DD172" t="s">
        <v>3</v>
      </c>
      <c r="DE172" t="s">
        <v>3</v>
      </c>
      <c r="DF172">
        <f>ROUND(ROUND(AE172*AI172,2)*CX172,2)</f>
        <v>0</v>
      </c>
      <c r="DG172">
        <f t="shared" ref="DG172:DG184" si="83">ROUND(ROUND(AF172,2)*CX172,2)</f>
        <v>0</v>
      </c>
      <c r="DH172">
        <f t="shared" ref="DH172:DH184" si="84">ROUND(ROUND(AG172,2)*CX172,2)</f>
        <v>0</v>
      </c>
      <c r="DI172">
        <f t="shared" si="66"/>
        <v>0</v>
      </c>
      <c r="DJ172">
        <f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ROW(Source!A261)</f>
        <v>261</v>
      </c>
      <c r="B173">
        <v>83377243</v>
      </c>
      <c r="C173">
        <v>83378239</v>
      </c>
      <c r="D173">
        <v>81562372</v>
      </c>
      <c r="E173">
        <v>1</v>
      </c>
      <c r="F173">
        <v>1</v>
      </c>
      <c r="G173">
        <v>1079</v>
      </c>
      <c r="H173">
        <v>3</v>
      </c>
      <c r="I173" t="s">
        <v>580</v>
      </c>
      <c r="J173" t="s">
        <v>581</v>
      </c>
      <c r="K173" t="s">
        <v>582</v>
      </c>
      <c r="L173">
        <v>1339</v>
      </c>
      <c r="N173">
        <v>1007</v>
      </c>
      <c r="O173" t="s">
        <v>67</v>
      </c>
      <c r="P173" t="s">
        <v>67</v>
      </c>
      <c r="Q173">
        <v>1</v>
      </c>
      <c r="W173">
        <v>0</v>
      </c>
      <c r="X173">
        <v>1646839005</v>
      </c>
      <c r="Y173">
        <f t="shared" si="76"/>
        <v>0.17</v>
      </c>
      <c r="AA173">
        <v>8404.5300000000007</v>
      </c>
      <c r="AB173">
        <v>0</v>
      </c>
      <c r="AC173">
        <v>0</v>
      </c>
      <c r="AD173">
        <v>0</v>
      </c>
      <c r="AE173">
        <v>1821.37</v>
      </c>
      <c r="AF173">
        <v>0</v>
      </c>
      <c r="AG173">
        <v>0</v>
      </c>
      <c r="AH173">
        <v>0</v>
      </c>
      <c r="AI173">
        <v>4.4800000000000004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0.17</v>
      </c>
      <c r="AU173" t="s">
        <v>3</v>
      </c>
      <c r="AV173">
        <v>0</v>
      </c>
      <c r="AW173">
        <v>2</v>
      </c>
      <c r="AX173">
        <v>83378257</v>
      </c>
      <c r="AY173">
        <v>1</v>
      </c>
      <c r="AZ173">
        <v>0</v>
      </c>
      <c r="BA173">
        <v>545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ROUND(Y173*Source!I261,9)</f>
        <v>0</v>
      </c>
      <c r="CY173">
        <f>AA173</f>
        <v>8404.5300000000007</v>
      </c>
      <c r="CZ173">
        <f>AE173</f>
        <v>1821.37</v>
      </c>
      <c r="DA173">
        <f>AI173</f>
        <v>4.4800000000000004</v>
      </c>
      <c r="DB173">
        <f t="shared" si="77"/>
        <v>309.63</v>
      </c>
      <c r="DC173">
        <f t="shared" si="78"/>
        <v>0</v>
      </c>
      <c r="DD173" t="s">
        <v>3</v>
      </c>
      <c r="DE173" t="s">
        <v>3</v>
      </c>
      <c r="DF173">
        <f>ROUND(ROUND(AE173*AI173,2)*CX173,2)</f>
        <v>0</v>
      </c>
      <c r="DG173">
        <f t="shared" si="83"/>
        <v>0</v>
      </c>
      <c r="DH173">
        <f t="shared" si="84"/>
        <v>0</v>
      </c>
      <c r="DI173">
        <f t="shared" si="66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ROW(Source!A261)</f>
        <v>261</v>
      </c>
      <c r="B174">
        <v>83377243</v>
      </c>
      <c r="C174">
        <v>83378239</v>
      </c>
      <c r="D174">
        <v>80604213</v>
      </c>
      <c r="E174">
        <v>1</v>
      </c>
      <c r="F174">
        <v>1</v>
      </c>
      <c r="G174">
        <v>1079</v>
      </c>
      <c r="H174">
        <v>3</v>
      </c>
      <c r="I174" t="s">
        <v>172</v>
      </c>
      <c r="J174" t="s">
        <v>554</v>
      </c>
      <c r="K174" t="s">
        <v>173</v>
      </c>
      <c r="L174">
        <v>1339</v>
      </c>
      <c r="N174">
        <v>1007</v>
      </c>
      <c r="O174" t="s">
        <v>67</v>
      </c>
      <c r="P174" t="s">
        <v>67</v>
      </c>
      <c r="Q174">
        <v>1</v>
      </c>
      <c r="W174">
        <v>0</v>
      </c>
      <c r="X174">
        <v>1833229142</v>
      </c>
      <c r="Y174">
        <f t="shared" si="76"/>
        <v>3.9</v>
      </c>
      <c r="AA174">
        <v>6541.15</v>
      </c>
      <c r="AB174">
        <v>0</v>
      </c>
      <c r="AC174">
        <v>0</v>
      </c>
      <c r="AD174">
        <v>0</v>
      </c>
      <c r="AE174">
        <v>501.63</v>
      </c>
      <c r="AF174">
        <v>0</v>
      </c>
      <c r="AG174">
        <v>0</v>
      </c>
      <c r="AH174">
        <v>0</v>
      </c>
      <c r="AI174">
        <v>12.66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3.9</v>
      </c>
      <c r="AU174" t="s">
        <v>3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ROUND(Y174*Source!I261,9)</f>
        <v>0</v>
      </c>
      <c r="CY174">
        <f>AA174</f>
        <v>6541.15</v>
      </c>
      <c r="CZ174">
        <f>AE174</f>
        <v>501.63</v>
      </c>
      <c r="DA174">
        <f>AI174</f>
        <v>12.66</v>
      </c>
      <c r="DB174">
        <f t="shared" si="77"/>
        <v>1956.36</v>
      </c>
      <c r="DC174">
        <f t="shared" si="78"/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83"/>
        <v>0</v>
      </c>
      <c r="DH174">
        <f t="shared" si="84"/>
        <v>0</v>
      </c>
      <c r="DI174">
        <f t="shared" si="66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ROW(Source!A261)</f>
        <v>261</v>
      </c>
      <c r="B175">
        <v>83377243</v>
      </c>
      <c r="C175">
        <v>83378239</v>
      </c>
      <c r="D175">
        <v>81569669</v>
      </c>
      <c r="E175">
        <v>1</v>
      </c>
      <c r="F175">
        <v>1</v>
      </c>
      <c r="G175">
        <v>1079</v>
      </c>
      <c r="H175">
        <v>3</v>
      </c>
      <c r="I175" t="s">
        <v>583</v>
      </c>
      <c r="J175" t="s">
        <v>584</v>
      </c>
      <c r="K175" t="s">
        <v>585</v>
      </c>
      <c r="L175">
        <v>1339</v>
      </c>
      <c r="N175">
        <v>1007</v>
      </c>
      <c r="O175" t="s">
        <v>67</v>
      </c>
      <c r="P175" t="s">
        <v>67</v>
      </c>
      <c r="Q175">
        <v>1</v>
      </c>
      <c r="W175">
        <v>0</v>
      </c>
      <c r="X175">
        <v>1935687176</v>
      </c>
      <c r="Y175">
        <f t="shared" si="76"/>
        <v>0.06</v>
      </c>
      <c r="AA175">
        <v>4857.3100000000004</v>
      </c>
      <c r="AB175">
        <v>0</v>
      </c>
      <c r="AC175">
        <v>0</v>
      </c>
      <c r="AD175">
        <v>0</v>
      </c>
      <c r="AE175">
        <v>439.5</v>
      </c>
      <c r="AF175">
        <v>0</v>
      </c>
      <c r="AG175">
        <v>0</v>
      </c>
      <c r="AH175">
        <v>0</v>
      </c>
      <c r="AI175">
        <v>10.73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0.06</v>
      </c>
      <c r="AU175" t="s">
        <v>3</v>
      </c>
      <c r="AV175">
        <v>0</v>
      </c>
      <c r="AW175">
        <v>2</v>
      </c>
      <c r="AX175">
        <v>83378258</v>
      </c>
      <c r="AY175">
        <v>1</v>
      </c>
      <c r="AZ175">
        <v>0</v>
      </c>
      <c r="BA175">
        <v>546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ROUND(Y175*Source!I261,9)</f>
        <v>0</v>
      </c>
      <c r="CY175">
        <f>AA175</f>
        <v>4857.3100000000004</v>
      </c>
      <c r="CZ175">
        <f>AE175</f>
        <v>439.5</v>
      </c>
      <c r="DA175">
        <f>AI175</f>
        <v>10.73</v>
      </c>
      <c r="DB175">
        <f t="shared" si="77"/>
        <v>26.37</v>
      </c>
      <c r="DC175">
        <f t="shared" si="78"/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83"/>
        <v>0</v>
      </c>
      <c r="DH175">
        <f t="shared" si="84"/>
        <v>0</v>
      </c>
      <c r="DI175">
        <f t="shared" si="66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ROW(Source!A261)</f>
        <v>261</v>
      </c>
      <c r="B176">
        <v>83377243</v>
      </c>
      <c r="C176">
        <v>83378239</v>
      </c>
      <c r="D176">
        <v>80605327</v>
      </c>
      <c r="E176">
        <v>1</v>
      </c>
      <c r="F176">
        <v>1</v>
      </c>
      <c r="G176">
        <v>1079</v>
      </c>
      <c r="H176">
        <v>3</v>
      </c>
      <c r="I176" t="s">
        <v>262</v>
      </c>
      <c r="J176" t="s">
        <v>586</v>
      </c>
      <c r="K176" t="s">
        <v>263</v>
      </c>
      <c r="L176">
        <v>1339</v>
      </c>
      <c r="N176">
        <v>1007</v>
      </c>
      <c r="O176" t="s">
        <v>67</v>
      </c>
      <c r="P176" t="s">
        <v>67</v>
      </c>
      <c r="Q176">
        <v>1</v>
      </c>
      <c r="W176">
        <v>0</v>
      </c>
      <c r="X176">
        <v>-1393405171</v>
      </c>
      <c r="Y176">
        <f t="shared" si="76"/>
        <v>5.2</v>
      </c>
      <c r="AA176">
        <v>14300.33</v>
      </c>
      <c r="AB176">
        <v>0</v>
      </c>
      <c r="AC176">
        <v>0</v>
      </c>
      <c r="AD176">
        <v>0</v>
      </c>
      <c r="AE176">
        <v>1858.61</v>
      </c>
      <c r="AF176">
        <v>0</v>
      </c>
      <c r="AG176">
        <v>0</v>
      </c>
      <c r="AH176">
        <v>0</v>
      </c>
      <c r="AI176">
        <v>7.47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5.2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ROUND(Y176*Source!I261,9)</f>
        <v>0</v>
      </c>
      <c r="CY176">
        <f>AA176</f>
        <v>14300.33</v>
      </c>
      <c r="CZ176">
        <f>AE176</f>
        <v>1858.61</v>
      </c>
      <c r="DA176">
        <f>AI176</f>
        <v>7.47</v>
      </c>
      <c r="DB176">
        <f t="shared" si="77"/>
        <v>9664.77</v>
      </c>
      <c r="DC176">
        <f t="shared" si="78"/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83"/>
        <v>0</v>
      </c>
      <c r="DH176">
        <f t="shared" si="84"/>
        <v>0</v>
      </c>
      <c r="DI176">
        <f t="shared" si="66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ROW(Source!A266)</f>
        <v>266</v>
      </c>
      <c r="B177">
        <v>83377241</v>
      </c>
      <c r="C177">
        <v>83378263</v>
      </c>
      <c r="D177">
        <v>81523545</v>
      </c>
      <c r="E177">
        <v>1079</v>
      </c>
      <c r="F177">
        <v>1</v>
      </c>
      <c r="G177">
        <v>1079</v>
      </c>
      <c r="H177">
        <v>1</v>
      </c>
      <c r="I177" t="s">
        <v>512</v>
      </c>
      <c r="J177" t="s">
        <v>3</v>
      </c>
      <c r="K177" t="s">
        <v>513</v>
      </c>
      <c r="L177">
        <v>1191</v>
      </c>
      <c r="N177">
        <v>1013</v>
      </c>
      <c r="O177" t="s">
        <v>514</v>
      </c>
      <c r="P177" t="s">
        <v>514</v>
      </c>
      <c r="Q177">
        <v>1</v>
      </c>
      <c r="W177">
        <v>0</v>
      </c>
      <c r="X177">
        <v>476480486</v>
      </c>
      <c r="Y177">
        <f t="shared" si="76"/>
        <v>69.8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69.8</v>
      </c>
      <c r="AU177" t="s">
        <v>3</v>
      </c>
      <c r="AV177">
        <v>1</v>
      </c>
      <c r="AW177">
        <v>2</v>
      </c>
      <c r="AX177">
        <v>83378278</v>
      </c>
      <c r="AY177">
        <v>1</v>
      </c>
      <c r="AZ177">
        <v>0</v>
      </c>
      <c r="BA177">
        <v>549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ROUND(AT177*Source!I266*AH177*AL177,2)</f>
        <v>0</v>
      </c>
      <c r="CV177">
        <f>ROUND(Y177*Source!I266,9)</f>
        <v>0</v>
      </c>
      <c r="CW177">
        <v>0</v>
      </c>
      <c r="CX177">
        <f>ROUND(Y177*Source!I266,9)</f>
        <v>0</v>
      </c>
      <c r="CY177">
        <f>AD177</f>
        <v>0</v>
      </c>
      <c r="CZ177">
        <f>AH177</f>
        <v>0</v>
      </c>
      <c r="DA177">
        <f>AL177</f>
        <v>1</v>
      </c>
      <c r="DB177">
        <f t="shared" si="77"/>
        <v>0</v>
      </c>
      <c r="DC177">
        <f t="shared" si="78"/>
        <v>0</v>
      </c>
      <c r="DD177" t="s">
        <v>3</v>
      </c>
      <c r="DE177" t="s">
        <v>3</v>
      </c>
      <c r="DF177">
        <f t="shared" ref="DF177:DF185" si="85">ROUND(ROUND(AE177,2)*CX177,2)</f>
        <v>0</v>
      </c>
      <c r="DG177">
        <f t="shared" si="83"/>
        <v>0</v>
      </c>
      <c r="DH177">
        <f t="shared" si="84"/>
        <v>0</v>
      </c>
      <c r="DI177">
        <f t="shared" si="66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ROW(Source!A266)</f>
        <v>266</v>
      </c>
      <c r="B178">
        <v>83377241</v>
      </c>
      <c r="C178">
        <v>83378263</v>
      </c>
      <c r="D178">
        <v>81593489</v>
      </c>
      <c r="E178">
        <v>1</v>
      </c>
      <c r="F178">
        <v>1</v>
      </c>
      <c r="G178">
        <v>1079</v>
      </c>
      <c r="H178">
        <v>2</v>
      </c>
      <c r="I178" t="s">
        <v>571</v>
      </c>
      <c r="J178" t="s">
        <v>572</v>
      </c>
      <c r="K178" t="s">
        <v>573</v>
      </c>
      <c r="L178">
        <v>1368</v>
      </c>
      <c r="N178">
        <v>1011</v>
      </c>
      <c r="O178" t="s">
        <v>518</v>
      </c>
      <c r="P178" t="s">
        <v>518</v>
      </c>
      <c r="Q178">
        <v>1</v>
      </c>
      <c r="W178">
        <v>0</v>
      </c>
      <c r="X178">
        <v>-294230152</v>
      </c>
      <c r="Y178">
        <f t="shared" si="76"/>
        <v>0.61</v>
      </c>
      <c r="AA178">
        <v>0</v>
      </c>
      <c r="AB178">
        <v>187.59</v>
      </c>
      <c r="AC178">
        <v>17.73</v>
      </c>
      <c r="AD178">
        <v>0</v>
      </c>
      <c r="AE178">
        <v>0</v>
      </c>
      <c r="AF178">
        <v>179.17</v>
      </c>
      <c r="AG178">
        <v>16.93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0.61</v>
      </c>
      <c r="AU178" t="s">
        <v>3</v>
      </c>
      <c r="AV178">
        <v>0</v>
      </c>
      <c r="AW178">
        <v>2</v>
      </c>
      <c r="AX178">
        <v>83378279</v>
      </c>
      <c r="AY178">
        <v>1</v>
      </c>
      <c r="AZ178">
        <v>0</v>
      </c>
      <c r="BA178">
        <v>550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ROUND(Y178*Source!I266*DO178,9)</f>
        <v>0</v>
      </c>
      <c r="CX178">
        <f>ROUND(Y178*Source!I266,9)</f>
        <v>0</v>
      </c>
      <c r="CY178">
        <f>AB178</f>
        <v>187.59</v>
      </c>
      <c r="CZ178">
        <f>AF178</f>
        <v>179.17</v>
      </c>
      <c r="DA178">
        <f>AJ178</f>
        <v>1</v>
      </c>
      <c r="DB178">
        <f t="shared" si="77"/>
        <v>109.29</v>
      </c>
      <c r="DC178">
        <f t="shared" si="78"/>
        <v>10.33</v>
      </c>
      <c r="DD178" t="s">
        <v>3</v>
      </c>
      <c r="DE178" t="s">
        <v>3</v>
      </c>
      <c r="DF178">
        <f t="shared" si="85"/>
        <v>0</v>
      </c>
      <c r="DG178">
        <f t="shared" si="83"/>
        <v>0</v>
      </c>
      <c r="DH178">
        <f t="shared" si="84"/>
        <v>0</v>
      </c>
      <c r="DI178">
        <f t="shared" si="66"/>
        <v>0</v>
      </c>
      <c r="DJ178">
        <f>DG178</f>
        <v>0</v>
      </c>
      <c r="DK178">
        <v>0</v>
      </c>
      <c r="DL178" t="s">
        <v>519</v>
      </c>
      <c r="DM178">
        <v>0</v>
      </c>
      <c r="DN178" t="s">
        <v>514</v>
      </c>
      <c r="DO178">
        <v>16.93</v>
      </c>
    </row>
    <row r="179" spans="1:119" x14ac:dyDescent="0.2">
      <c r="A179">
        <f>ROW(Source!A266)</f>
        <v>266</v>
      </c>
      <c r="B179">
        <v>83377241</v>
      </c>
      <c r="C179">
        <v>83378263</v>
      </c>
      <c r="D179">
        <v>81562288</v>
      </c>
      <c r="E179">
        <v>1</v>
      </c>
      <c r="F179">
        <v>1</v>
      </c>
      <c r="G179">
        <v>1079</v>
      </c>
      <c r="H179">
        <v>3</v>
      </c>
      <c r="I179" t="s">
        <v>577</v>
      </c>
      <c r="J179" t="s">
        <v>578</v>
      </c>
      <c r="K179" t="s">
        <v>579</v>
      </c>
      <c r="L179">
        <v>1348</v>
      </c>
      <c r="N179">
        <v>1009</v>
      </c>
      <c r="O179" t="s">
        <v>184</v>
      </c>
      <c r="P179" t="s">
        <v>184</v>
      </c>
      <c r="Q179">
        <v>1000</v>
      </c>
      <c r="W179">
        <v>0</v>
      </c>
      <c r="X179">
        <v>-421167940</v>
      </c>
      <c r="Y179">
        <f t="shared" si="76"/>
        <v>1E-3</v>
      </c>
      <c r="AA179">
        <v>6708.17</v>
      </c>
      <c r="AB179">
        <v>0</v>
      </c>
      <c r="AC179">
        <v>0</v>
      </c>
      <c r="AD179">
        <v>0</v>
      </c>
      <c r="AE179">
        <v>6512.79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1E-3</v>
      </c>
      <c r="AU179" t="s">
        <v>3</v>
      </c>
      <c r="AV179">
        <v>0</v>
      </c>
      <c r="AW179">
        <v>2</v>
      </c>
      <c r="AX179">
        <v>83378280</v>
      </c>
      <c r="AY179">
        <v>1</v>
      </c>
      <c r="AZ179">
        <v>0</v>
      </c>
      <c r="BA179">
        <v>551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ROUND(Y179*Source!I266,9)</f>
        <v>0</v>
      </c>
      <c r="CY179">
        <f>AA179</f>
        <v>6708.17</v>
      </c>
      <c r="CZ179">
        <f>AE179</f>
        <v>6512.79</v>
      </c>
      <c r="DA179">
        <f>AI179</f>
        <v>1</v>
      </c>
      <c r="DB179">
        <f t="shared" si="77"/>
        <v>6.51</v>
      </c>
      <c r="DC179">
        <f t="shared" si="78"/>
        <v>0</v>
      </c>
      <c r="DD179" t="s">
        <v>3</v>
      </c>
      <c r="DE179" t="s">
        <v>3</v>
      </c>
      <c r="DF179">
        <f t="shared" si="85"/>
        <v>0</v>
      </c>
      <c r="DG179">
        <f t="shared" si="83"/>
        <v>0</v>
      </c>
      <c r="DH179">
        <f t="shared" si="84"/>
        <v>0</v>
      </c>
      <c r="DI179">
        <f t="shared" si="66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ROW(Source!A266)</f>
        <v>266</v>
      </c>
      <c r="B180">
        <v>83377241</v>
      </c>
      <c r="C180">
        <v>83378263</v>
      </c>
      <c r="D180">
        <v>81562372</v>
      </c>
      <c r="E180">
        <v>1</v>
      </c>
      <c r="F180">
        <v>1</v>
      </c>
      <c r="G180">
        <v>1079</v>
      </c>
      <c r="H180">
        <v>3</v>
      </c>
      <c r="I180" t="s">
        <v>580</v>
      </c>
      <c r="J180" t="s">
        <v>581</v>
      </c>
      <c r="K180" t="s">
        <v>582</v>
      </c>
      <c r="L180">
        <v>1339</v>
      </c>
      <c r="N180">
        <v>1007</v>
      </c>
      <c r="O180" t="s">
        <v>67</v>
      </c>
      <c r="P180" t="s">
        <v>67</v>
      </c>
      <c r="Q180">
        <v>1</v>
      </c>
      <c r="W180">
        <v>0</v>
      </c>
      <c r="X180">
        <v>1646839005</v>
      </c>
      <c r="Y180">
        <f t="shared" si="76"/>
        <v>0.17</v>
      </c>
      <c r="AA180">
        <v>1876.01</v>
      </c>
      <c r="AB180">
        <v>0</v>
      </c>
      <c r="AC180">
        <v>0</v>
      </c>
      <c r="AD180">
        <v>0</v>
      </c>
      <c r="AE180">
        <v>1821.37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0.17</v>
      </c>
      <c r="AU180" t="s">
        <v>3</v>
      </c>
      <c r="AV180">
        <v>0</v>
      </c>
      <c r="AW180">
        <v>2</v>
      </c>
      <c r="AX180">
        <v>83378281</v>
      </c>
      <c r="AY180">
        <v>1</v>
      </c>
      <c r="AZ180">
        <v>0</v>
      </c>
      <c r="BA180">
        <v>552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ROUND(Y180*Source!I266,9)</f>
        <v>0</v>
      </c>
      <c r="CY180">
        <f>AA180</f>
        <v>1876.01</v>
      </c>
      <c r="CZ180">
        <f>AE180</f>
        <v>1821.37</v>
      </c>
      <c r="DA180">
        <f>AI180</f>
        <v>1</v>
      </c>
      <c r="DB180">
        <f t="shared" si="77"/>
        <v>309.63</v>
      </c>
      <c r="DC180">
        <f t="shared" si="78"/>
        <v>0</v>
      </c>
      <c r="DD180" t="s">
        <v>3</v>
      </c>
      <c r="DE180" t="s">
        <v>3</v>
      </c>
      <c r="DF180">
        <f t="shared" si="85"/>
        <v>0</v>
      </c>
      <c r="DG180">
        <f t="shared" si="83"/>
        <v>0</v>
      </c>
      <c r="DH180">
        <f t="shared" si="84"/>
        <v>0</v>
      </c>
      <c r="DI180">
        <f t="shared" si="66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ROW(Source!A266)</f>
        <v>266</v>
      </c>
      <c r="B181">
        <v>83377241</v>
      </c>
      <c r="C181">
        <v>83378263</v>
      </c>
      <c r="D181">
        <v>80604213</v>
      </c>
      <c r="E181">
        <v>1</v>
      </c>
      <c r="F181">
        <v>1</v>
      </c>
      <c r="G181">
        <v>1079</v>
      </c>
      <c r="H181">
        <v>3</v>
      </c>
      <c r="I181" t="s">
        <v>172</v>
      </c>
      <c r="J181" t="s">
        <v>554</v>
      </c>
      <c r="K181" t="s">
        <v>173</v>
      </c>
      <c r="L181">
        <v>1339</v>
      </c>
      <c r="N181">
        <v>1007</v>
      </c>
      <c r="O181" t="s">
        <v>67</v>
      </c>
      <c r="P181" t="s">
        <v>67</v>
      </c>
      <c r="Q181">
        <v>1</v>
      </c>
      <c r="W181">
        <v>0</v>
      </c>
      <c r="X181">
        <v>1833229142</v>
      </c>
      <c r="Y181">
        <f t="shared" si="76"/>
        <v>3.9</v>
      </c>
      <c r="AA181">
        <v>516.67999999999995</v>
      </c>
      <c r="AB181">
        <v>0</v>
      </c>
      <c r="AC181">
        <v>0</v>
      </c>
      <c r="AD181">
        <v>0</v>
      </c>
      <c r="AE181">
        <v>501.63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3.9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ROUND(Y181*Source!I266,9)</f>
        <v>0</v>
      </c>
      <c r="CY181">
        <f>AA181</f>
        <v>516.67999999999995</v>
      </c>
      <c r="CZ181">
        <f>AE181</f>
        <v>501.63</v>
      </c>
      <c r="DA181">
        <f>AI181</f>
        <v>1</v>
      </c>
      <c r="DB181">
        <f t="shared" si="77"/>
        <v>1956.36</v>
      </c>
      <c r="DC181">
        <f t="shared" si="78"/>
        <v>0</v>
      </c>
      <c r="DD181" t="s">
        <v>3</v>
      </c>
      <c r="DE181" t="s">
        <v>3</v>
      </c>
      <c r="DF181">
        <f t="shared" si="85"/>
        <v>0</v>
      </c>
      <c r="DG181">
        <f t="shared" si="83"/>
        <v>0</v>
      </c>
      <c r="DH181">
        <f t="shared" si="84"/>
        <v>0</v>
      </c>
      <c r="DI181">
        <f t="shared" si="66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ROW(Source!A266)</f>
        <v>266</v>
      </c>
      <c r="B182">
        <v>83377241</v>
      </c>
      <c r="C182">
        <v>83378263</v>
      </c>
      <c r="D182">
        <v>81569669</v>
      </c>
      <c r="E182">
        <v>1</v>
      </c>
      <c r="F182">
        <v>1</v>
      </c>
      <c r="G182">
        <v>1079</v>
      </c>
      <c r="H182">
        <v>3</v>
      </c>
      <c r="I182" t="s">
        <v>583</v>
      </c>
      <c r="J182" t="s">
        <v>584</v>
      </c>
      <c r="K182" t="s">
        <v>585</v>
      </c>
      <c r="L182">
        <v>1339</v>
      </c>
      <c r="N182">
        <v>1007</v>
      </c>
      <c r="O182" t="s">
        <v>67</v>
      </c>
      <c r="P182" t="s">
        <v>67</v>
      </c>
      <c r="Q182">
        <v>1</v>
      </c>
      <c r="W182">
        <v>0</v>
      </c>
      <c r="X182">
        <v>1935687176</v>
      </c>
      <c r="Y182">
        <f t="shared" si="76"/>
        <v>0.06</v>
      </c>
      <c r="AA182">
        <v>452.69</v>
      </c>
      <c r="AB182">
        <v>0</v>
      </c>
      <c r="AC182">
        <v>0</v>
      </c>
      <c r="AD182">
        <v>0</v>
      </c>
      <c r="AE182">
        <v>439.5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0.06</v>
      </c>
      <c r="AU182" t="s">
        <v>3</v>
      </c>
      <c r="AV182">
        <v>0</v>
      </c>
      <c r="AW182">
        <v>2</v>
      </c>
      <c r="AX182">
        <v>83378282</v>
      </c>
      <c r="AY182">
        <v>1</v>
      </c>
      <c r="AZ182">
        <v>0</v>
      </c>
      <c r="BA182">
        <v>553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ROUND(Y182*Source!I266,9)</f>
        <v>0</v>
      </c>
      <c r="CY182">
        <f>AA182</f>
        <v>452.69</v>
      </c>
      <c r="CZ182">
        <f>AE182</f>
        <v>439.5</v>
      </c>
      <c r="DA182">
        <f>AI182</f>
        <v>1</v>
      </c>
      <c r="DB182">
        <f t="shared" si="77"/>
        <v>26.37</v>
      </c>
      <c r="DC182">
        <f t="shared" si="78"/>
        <v>0</v>
      </c>
      <c r="DD182" t="s">
        <v>3</v>
      </c>
      <c r="DE182" t="s">
        <v>3</v>
      </c>
      <c r="DF182">
        <f t="shared" si="85"/>
        <v>0</v>
      </c>
      <c r="DG182">
        <f t="shared" si="83"/>
        <v>0</v>
      </c>
      <c r="DH182">
        <f t="shared" si="84"/>
        <v>0</v>
      </c>
      <c r="DI182">
        <f t="shared" si="66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ROW(Source!A266)</f>
        <v>266</v>
      </c>
      <c r="B183">
        <v>83377241</v>
      </c>
      <c r="C183">
        <v>83378263</v>
      </c>
      <c r="D183">
        <v>80605127</v>
      </c>
      <c r="E183">
        <v>1</v>
      </c>
      <c r="F183">
        <v>1</v>
      </c>
      <c r="G183">
        <v>1079</v>
      </c>
      <c r="H183">
        <v>3</v>
      </c>
      <c r="I183" t="s">
        <v>265</v>
      </c>
      <c r="J183" t="s">
        <v>587</v>
      </c>
      <c r="K183" t="s">
        <v>266</v>
      </c>
      <c r="L183">
        <v>1339</v>
      </c>
      <c r="N183">
        <v>1007</v>
      </c>
      <c r="O183" t="s">
        <v>67</v>
      </c>
      <c r="P183" t="s">
        <v>67</v>
      </c>
      <c r="Q183">
        <v>1</v>
      </c>
      <c r="W183">
        <v>0</v>
      </c>
      <c r="X183">
        <v>-1609925058</v>
      </c>
      <c r="Y183">
        <f t="shared" ref="Y183:Y214" si="86">AT183</f>
        <v>4.3</v>
      </c>
      <c r="AA183">
        <v>1788.56</v>
      </c>
      <c r="AB183">
        <v>0</v>
      </c>
      <c r="AC183">
        <v>0</v>
      </c>
      <c r="AD183">
        <v>0</v>
      </c>
      <c r="AE183">
        <v>1736.47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0</v>
      </c>
      <c r="AR183">
        <v>0</v>
      </c>
      <c r="AS183" t="s">
        <v>3</v>
      </c>
      <c r="AT183">
        <v>4.3</v>
      </c>
      <c r="AU183" t="s">
        <v>3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ROUND(Y183*Source!I266,9)</f>
        <v>0</v>
      </c>
      <c r="CY183">
        <f>AA183</f>
        <v>1788.56</v>
      </c>
      <c r="CZ183">
        <f>AE183</f>
        <v>1736.47</v>
      </c>
      <c r="DA183">
        <f>AI183</f>
        <v>1</v>
      </c>
      <c r="DB183">
        <f t="shared" ref="DB183:DB214" si="87">ROUND(ROUND(AT183*CZ183,2),6)</f>
        <v>7466.82</v>
      </c>
      <c r="DC183">
        <f t="shared" ref="DC183:DC214" si="88">ROUND(ROUND(AT183*AG183,2),6)</f>
        <v>0</v>
      </c>
      <c r="DD183" t="s">
        <v>3</v>
      </c>
      <c r="DE183" t="s">
        <v>3</v>
      </c>
      <c r="DF183">
        <f t="shared" si="85"/>
        <v>0</v>
      </c>
      <c r="DG183">
        <f t="shared" si="83"/>
        <v>0</v>
      </c>
      <c r="DH183">
        <f t="shared" si="84"/>
        <v>0</v>
      </c>
      <c r="DI183">
        <f t="shared" si="66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ROW(Source!A267)</f>
        <v>267</v>
      </c>
      <c r="B184">
        <v>83377243</v>
      </c>
      <c r="C184">
        <v>83378263</v>
      </c>
      <c r="D184">
        <v>81523545</v>
      </c>
      <c r="E184">
        <v>1079</v>
      </c>
      <c r="F184">
        <v>1</v>
      </c>
      <c r="G184">
        <v>1079</v>
      </c>
      <c r="H184">
        <v>1</v>
      </c>
      <c r="I184" t="s">
        <v>512</v>
      </c>
      <c r="J184" t="s">
        <v>3</v>
      </c>
      <c r="K184" t="s">
        <v>513</v>
      </c>
      <c r="L184">
        <v>1191</v>
      </c>
      <c r="N184">
        <v>1013</v>
      </c>
      <c r="O184" t="s">
        <v>514</v>
      </c>
      <c r="P184" t="s">
        <v>514</v>
      </c>
      <c r="Q184">
        <v>1</v>
      </c>
      <c r="W184">
        <v>0</v>
      </c>
      <c r="X184">
        <v>476480486</v>
      </c>
      <c r="Y184">
        <f t="shared" si="86"/>
        <v>69.8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69.8</v>
      </c>
      <c r="AU184" t="s">
        <v>3</v>
      </c>
      <c r="AV184">
        <v>1</v>
      </c>
      <c r="AW184">
        <v>2</v>
      </c>
      <c r="AX184">
        <v>83378278</v>
      </c>
      <c r="AY184">
        <v>1</v>
      </c>
      <c r="AZ184">
        <v>0</v>
      </c>
      <c r="BA184">
        <v>556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ROUND(AT184*Source!I267*AH184*AL184,2)</f>
        <v>0</v>
      </c>
      <c r="CV184">
        <f>ROUND(Y184*Source!I267,9)</f>
        <v>0</v>
      </c>
      <c r="CW184">
        <v>0</v>
      </c>
      <c r="CX184">
        <f>ROUND(Y184*Source!I267,9)</f>
        <v>0</v>
      </c>
      <c r="CY184">
        <f>AD184</f>
        <v>0</v>
      </c>
      <c r="CZ184">
        <f>AH184</f>
        <v>0</v>
      </c>
      <c r="DA184">
        <f>AL184</f>
        <v>1</v>
      </c>
      <c r="DB184">
        <f t="shared" si="87"/>
        <v>0</v>
      </c>
      <c r="DC184">
        <f t="shared" si="88"/>
        <v>0</v>
      </c>
      <c r="DD184" t="s">
        <v>3</v>
      </c>
      <c r="DE184" t="s">
        <v>3</v>
      </c>
      <c r="DF184">
        <f t="shared" si="85"/>
        <v>0</v>
      </c>
      <c r="DG184">
        <f t="shared" si="83"/>
        <v>0</v>
      </c>
      <c r="DH184">
        <f t="shared" si="84"/>
        <v>0</v>
      </c>
      <c r="DI184">
        <f t="shared" si="66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ROW(Source!A267)</f>
        <v>267</v>
      </c>
      <c r="B185">
        <v>83377243</v>
      </c>
      <c r="C185">
        <v>83378263</v>
      </c>
      <c r="D185">
        <v>81593489</v>
      </c>
      <c r="E185">
        <v>1</v>
      </c>
      <c r="F185">
        <v>1</v>
      </c>
      <c r="G185">
        <v>1079</v>
      </c>
      <c r="H185">
        <v>2</v>
      </c>
      <c r="I185" t="s">
        <v>571</v>
      </c>
      <c r="J185" t="s">
        <v>572</v>
      </c>
      <c r="K185" t="s">
        <v>573</v>
      </c>
      <c r="L185">
        <v>1368</v>
      </c>
      <c r="N185">
        <v>1011</v>
      </c>
      <c r="O185" t="s">
        <v>518</v>
      </c>
      <c r="P185" t="s">
        <v>518</v>
      </c>
      <c r="Q185">
        <v>1</v>
      </c>
      <c r="W185">
        <v>0</v>
      </c>
      <c r="X185">
        <v>-294230152</v>
      </c>
      <c r="Y185">
        <f t="shared" si="86"/>
        <v>0.61</v>
      </c>
      <c r="AA185">
        <v>0</v>
      </c>
      <c r="AB185">
        <v>2637.53</v>
      </c>
      <c r="AC185">
        <v>986.79</v>
      </c>
      <c r="AD185">
        <v>0</v>
      </c>
      <c r="AE185">
        <v>0</v>
      </c>
      <c r="AF185">
        <v>179.17</v>
      </c>
      <c r="AG185">
        <v>16.93</v>
      </c>
      <c r="AH185">
        <v>0</v>
      </c>
      <c r="AI185">
        <v>1</v>
      </c>
      <c r="AJ185">
        <v>14.06</v>
      </c>
      <c r="AK185">
        <v>55.67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0.61</v>
      </c>
      <c r="AU185" t="s">
        <v>3</v>
      </c>
      <c r="AV185">
        <v>0</v>
      </c>
      <c r="AW185">
        <v>2</v>
      </c>
      <c r="AX185">
        <v>83378279</v>
      </c>
      <c r="AY185">
        <v>1</v>
      </c>
      <c r="AZ185">
        <v>0</v>
      </c>
      <c r="BA185">
        <v>557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ROUND(Y185*Source!I267*DO185,9)</f>
        <v>0</v>
      </c>
      <c r="CX185">
        <f>ROUND(Y185*Source!I267,9)</f>
        <v>0</v>
      </c>
      <c r="CY185">
        <f>AB185</f>
        <v>2637.53</v>
      </c>
      <c r="CZ185">
        <f>AF185</f>
        <v>179.17</v>
      </c>
      <c r="DA185">
        <f>AJ185</f>
        <v>14.06</v>
      </c>
      <c r="DB185">
        <f t="shared" si="87"/>
        <v>109.29</v>
      </c>
      <c r="DC185">
        <f t="shared" si="88"/>
        <v>10.33</v>
      </c>
      <c r="DD185" t="s">
        <v>3</v>
      </c>
      <c r="DE185" t="s">
        <v>3</v>
      </c>
      <c r="DF185">
        <f t="shared" si="85"/>
        <v>0</v>
      </c>
      <c r="DG185">
        <f>ROUND(ROUND(AF185*AJ185,2)*CX185,2)</f>
        <v>0</v>
      </c>
      <c r="DH185">
        <f>ROUND(ROUND(AG185*AK185,2)*CX185,2)</f>
        <v>0</v>
      </c>
      <c r="DI185">
        <f t="shared" si="66"/>
        <v>0</v>
      </c>
      <c r="DJ185">
        <f>DG185</f>
        <v>0</v>
      </c>
      <c r="DK185">
        <v>0</v>
      </c>
      <c r="DL185" t="s">
        <v>519</v>
      </c>
      <c r="DM185">
        <v>0</v>
      </c>
      <c r="DN185" t="s">
        <v>514</v>
      </c>
      <c r="DO185">
        <v>16.93</v>
      </c>
    </row>
    <row r="186" spans="1:119" x14ac:dyDescent="0.2">
      <c r="A186">
        <f>ROW(Source!A267)</f>
        <v>267</v>
      </c>
      <c r="B186">
        <v>83377243</v>
      </c>
      <c r="C186">
        <v>83378263</v>
      </c>
      <c r="D186">
        <v>81562288</v>
      </c>
      <c r="E186">
        <v>1</v>
      </c>
      <c r="F186">
        <v>1</v>
      </c>
      <c r="G186">
        <v>1079</v>
      </c>
      <c r="H186">
        <v>3</v>
      </c>
      <c r="I186" t="s">
        <v>577</v>
      </c>
      <c r="J186" t="s">
        <v>578</v>
      </c>
      <c r="K186" t="s">
        <v>579</v>
      </c>
      <c r="L186">
        <v>1348</v>
      </c>
      <c r="N186">
        <v>1009</v>
      </c>
      <c r="O186" t="s">
        <v>184</v>
      </c>
      <c r="P186" t="s">
        <v>184</v>
      </c>
      <c r="Q186">
        <v>1000</v>
      </c>
      <c r="W186">
        <v>0</v>
      </c>
      <c r="X186">
        <v>-421167940</v>
      </c>
      <c r="Y186">
        <f t="shared" si="86"/>
        <v>1E-3</v>
      </c>
      <c r="AA186">
        <v>87541.67</v>
      </c>
      <c r="AB186">
        <v>0</v>
      </c>
      <c r="AC186">
        <v>0</v>
      </c>
      <c r="AD186">
        <v>0</v>
      </c>
      <c r="AE186">
        <v>6512.79</v>
      </c>
      <c r="AF186">
        <v>0</v>
      </c>
      <c r="AG186">
        <v>0</v>
      </c>
      <c r="AH186">
        <v>0</v>
      </c>
      <c r="AI186">
        <v>13.05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1E-3</v>
      </c>
      <c r="AU186" t="s">
        <v>3</v>
      </c>
      <c r="AV186">
        <v>0</v>
      </c>
      <c r="AW186">
        <v>2</v>
      </c>
      <c r="AX186">
        <v>83378280</v>
      </c>
      <c r="AY186">
        <v>1</v>
      </c>
      <c r="AZ186">
        <v>0</v>
      </c>
      <c r="BA186">
        <v>558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ROUND(Y186*Source!I267,9)</f>
        <v>0</v>
      </c>
      <c r="CY186">
        <f>AA186</f>
        <v>87541.67</v>
      </c>
      <c r="CZ186">
        <f>AE186</f>
        <v>6512.79</v>
      </c>
      <c r="DA186">
        <f>AI186</f>
        <v>13.05</v>
      </c>
      <c r="DB186">
        <f t="shared" si="87"/>
        <v>6.51</v>
      </c>
      <c r="DC186">
        <f t="shared" si="88"/>
        <v>0</v>
      </c>
      <c r="DD186" t="s">
        <v>3</v>
      </c>
      <c r="DE186" t="s">
        <v>3</v>
      </c>
      <c r="DF186">
        <f>ROUND(ROUND(AE186*AI186,2)*CX186,2)</f>
        <v>0</v>
      </c>
      <c r="DG186">
        <f t="shared" ref="DG186:DG198" si="89">ROUND(ROUND(AF186,2)*CX186,2)</f>
        <v>0</v>
      </c>
      <c r="DH186">
        <f t="shared" ref="DH186:DH198" si="90">ROUND(ROUND(AG186,2)*CX186,2)</f>
        <v>0</v>
      </c>
      <c r="DI186">
        <f t="shared" si="66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ROW(Source!A267)</f>
        <v>267</v>
      </c>
      <c r="B187">
        <v>83377243</v>
      </c>
      <c r="C187">
        <v>83378263</v>
      </c>
      <c r="D187">
        <v>81562372</v>
      </c>
      <c r="E187">
        <v>1</v>
      </c>
      <c r="F187">
        <v>1</v>
      </c>
      <c r="G187">
        <v>1079</v>
      </c>
      <c r="H187">
        <v>3</v>
      </c>
      <c r="I187" t="s">
        <v>580</v>
      </c>
      <c r="J187" t="s">
        <v>581</v>
      </c>
      <c r="K187" t="s">
        <v>582</v>
      </c>
      <c r="L187">
        <v>1339</v>
      </c>
      <c r="N187">
        <v>1007</v>
      </c>
      <c r="O187" t="s">
        <v>67</v>
      </c>
      <c r="P187" t="s">
        <v>67</v>
      </c>
      <c r="Q187">
        <v>1</v>
      </c>
      <c r="W187">
        <v>0</v>
      </c>
      <c r="X187">
        <v>1646839005</v>
      </c>
      <c r="Y187">
        <f t="shared" si="86"/>
        <v>0.17</v>
      </c>
      <c r="AA187">
        <v>8404.5300000000007</v>
      </c>
      <c r="AB187">
        <v>0</v>
      </c>
      <c r="AC187">
        <v>0</v>
      </c>
      <c r="AD187">
        <v>0</v>
      </c>
      <c r="AE187">
        <v>1821.37</v>
      </c>
      <c r="AF187">
        <v>0</v>
      </c>
      <c r="AG187">
        <v>0</v>
      </c>
      <c r="AH187">
        <v>0</v>
      </c>
      <c r="AI187">
        <v>4.4800000000000004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0.17</v>
      </c>
      <c r="AU187" t="s">
        <v>3</v>
      </c>
      <c r="AV187">
        <v>0</v>
      </c>
      <c r="AW187">
        <v>2</v>
      </c>
      <c r="AX187">
        <v>83378281</v>
      </c>
      <c r="AY187">
        <v>1</v>
      </c>
      <c r="AZ187">
        <v>0</v>
      </c>
      <c r="BA187">
        <v>559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ROUND(Y187*Source!I267,9)</f>
        <v>0</v>
      </c>
      <c r="CY187">
        <f>AA187</f>
        <v>8404.5300000000007</v>
      </c>
      <c r="CZ187">
        <f>AE187</f>
        <v>1821.37</v>
      </c>
      <c r="DA187">
        <f>AI187</f>
        <v>4.4800000000000004</v>
      </c>
      <c r="DB187">
        <f t="shared" si="87"/>
        <v>309.63</v>
      </c>
      <c r="DC187">
        <f t="shared" si="88"/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89"/>
        <v>0</v>
      </c>
      <c r="DH187">
        <f t="shared" si="90"/>
        <v>0</v>
      </c>
      <c r="DI187">
        <f t="shared" si="66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ROW(Source!A267)</f>
        <v>267</v>
      </c>
      <c r="B188">
        <v>83377243</v>
      </c>
      <c r="C188">
        <v>83378263</v>
      </c>
      <c r="D188">
        <v>80604213</v>
      </c>
      <c r="E188">
        <v>1</v>
      </c>
      <c r="F188">
        <v>1</v>
      </c>
      <c r="G188">
        <v>1079</v>
      </c>
      <c r="H188">
        <v>3</v>
      </c>
      <c r="I188" t="s">
        <v>172</v>
      </c>
      <c r="J188" t="s">
        <v>554</v>
      </c>
      <c r="K188" t="s">
        <v>173</v>
      </c>
      <c r="L188">
        <v>1339</v>
      </c>
      <c r="N188">
        <v>1007</v>
      </c>
      <c r="O188" t="s">
        <v>67</v>
      </c>
      <c r="P188" t="s">
        <v>67</v>
      </c>
      <c r="Q188">
        <v>1</v>
      </c>
      <c r="W188">
        <v>0</v>
      </c>
      <c r="X188">
        <v>1833229142</v>
      </c>
      <c r="Y188">
        <f t="shared" si="86"/>
        <v>3.9</v>
      </c>
      <c r="AA188">
        <v>6541.15</v>
      </c>
      <c r="AB188">
        <v>0</v>
      </c>
      <c r="AC188">
        <v>0</v>
      </c>
      <c r="AD188">
        <v>0</v>
      </c>
      <c r="AE188">
        <v>501.63</v>
      </c>
      <c r="AF188">
        <v>0</v>
      </c>
      <c r="AG188">
        <v>0</v>
      </c>
      <c r="AH188">
        <v>0</v>
      </c>
      <c r="AI188">
        <v>12.66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0</v>
      </c>
      <c r="AR188">
        <v>0</v>
      </c>
      <c r="AS188" t="s">
        <v>3</v>
      </c>
      <c r="AT188">
        <v>3.9</v>
      </c>
      <c r="AU188" t="s">
        <v>3</v>
      </c>
      <c r="AV188">
        <v>0</v>
      </c>
      <c r="AW188">
        <v>1</v>
      </c>
      <c r="AX188">
        <v>-1</v>
      </c>
      <c r="AY188">
        <v>0</v>
      </c>
      <c r="AZ188">
        <v>0</v>
      </c>
      <c r="BA188" t="s">
        <v>3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ROUND(Y188*Source!I267,9)</f>
        <v>0</v>
      </c>
      <c r="CY188">
        <f>AA188</f>
        <v>6541.15</v>
      </c>
      <c r="CZ188">
        <f>AE188</f>
        <v>501.63</v>
      </c>
      <c r="DA188">
        <f>AI188</f>
        <v>12.66</v>
      </c>
      <c r="DB188">
        <f t="shared" si="87"/>
        <v>1956.36</v>
      </c>
      <c r="DC188">
        <f t="shared" si="88"/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89"/>
        <v>0</v>
      </c>
      <c r="DH188">
        <f t="shared" si="90"/>
        <v>0</v>
      </c>
      <c r="DI188">
        <f t="shared" si="66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ROW(Source!A267)</f>
        <v>267</v>
      </c>
      <c r="B189">
        <v>83377243</v>
      </c>
      <c r="C189">
        <v>83378263</v>
      </c>
      <c r="D189">
        <v>81569669</v>
      </c>
      <c r="E189">
        <v>1</v>
      </c>
      <c r="F189">
        <v>1</v>
      </c>
      <c r="G189">
        <v>1079</v>
      </c>
      <c r="H189">
        <v>3</v>
      </c>
      <c r="I189" t="s">
        <v>583</v>
      </c>
      <c r="J189" t="s">
        <v>584</v>
      </c>
      <c r="K189" t="s">
        <v>585</v>
      </c>
      <c r="L189">
        <v>1339</v>
      </c>
      <c r="N189">
        <v>1007</v>
      </c>
      <c r="O189" t="s">
        <v>67</v>
      </c>
      <c r="P189" t="s">
        <v>67</v>
      </c>
      <c r="Q189">
        <v>1</v>
      </c>
      <c r="W189">
        <v>0</v>
      </c>
      <c r="X189">
        <v>1935687176</v>
      </c>
      <c r="Y189">
        <f t="shared" si="86"/>
        <v>0.06</v>
      </c>
      <c r="AA189">
        <v>4857.3100000000004</v>
      </c>
      <c r="AB189">
        <v>0</v>
      </c>
      <c r="AC189">
        <v>0</v>
      </c>
      <c r="AD189">
        <v>0</v>
      </c>
      <c r="AE189">
        <v>439.5</v>
      </c>
      <c r="AF189">
        <v>0</v>
      </c>
      <c r="AG189">
        <v>0</v>
      </c>
      <c r="AH189">
        <v>0</v>
      </c>
      <c r="AI189">
        <v>10.73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0.06</v>
      </c>
      <c r="AU189" t="s">
        <v>3</v>
      </c>
      <c r="AV189">
        <v>0</v>
      </c>
      <c r="AW189">
        <v>2</v>
      </c>
      <c r="AX189">
        <v>83378282</v>
      </c>
      <c r="AY189">
        <v>1</v>
      </c>
      <c r="AZ189">
        <v>0</v>
      </c>
      <c r="BA189">
        <v>560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ROUND(Y189*Source!I267,9)</f>
        <v>0</v>
      </c>
      <c r="CY189">
        <f>AA189</f>
        <v>4857.3100000000004</v>
      </c>
      <c r="CZ189">
        <f>AE189</f>
        <v>439.5</v>
      </c>
      <c r="DA189">
        <f>AI189</f>
        <v>10.73</v>
      </c>
      <c r="DB189">
        <f t="shared" si="87"/>
        <v>26.37</v>
      </c>
      <c r="DC189">
        <f t="shared" si="88"/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89"/>
        <v>0</v>
      </c>
      <c r="DH189">
        <f t="shared" si="90"/>
        <v>0</v>
      </c>
      <c r="DI189">
        <f t="shared" si="66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ROW(Source!A267)</f>
        <v>267</v>
      </c>
      <c r="B190">
        <v>83377243</v>
      </c>
      <c r="C190">
        <v>83378263</v>
      </c>
      <c r="D190">
        <v>80605127</v>
      </c>
      <c r="E190">
        <v>1</v>
      </c>
      <c r="F190">
        <v>1</v>
      </c>
      <c r="G190">
        <v>1079</v>
      </c>
      <c r="H190">
        <v>3</v>
      </c>
      <c r="I190" t="s">
        <v>265</v>
      </c>
      <c r="J190" t="s">
        <v>587</v>
      </c>
      <c r="K190" t="s">
        <v>266</v>
      </c>
      <c r="L190">
        <v>1339</v>
      </c>
      <c r="N190">
        <v>1007</v>
      </c>
      <c r="O190" t="s">
        <v>67</v>
      </c>
      <c r="P190" t="s">
        <v>67</v>
      </c>
      <c r="Q190">
        <v>1</v>
      </c>
      <c r="W190">
        <v>0</v>
      </c>
      <c r="X190">
        <v>-1609925058</v>
      </c>
      <c r="Y190">
        <f t="shared" si="86"/>
        <v>4.3</v>
      </c>
      <c r="AA190">
        <v>14058.11</v>
      </c>
      <c r="AB190">
        <v>0</v>
      </c>
      <c r="AC190">
        <v>0</v>
      </c>
      <c r="AD190">
        <v>0</v>
      </c>
      <c r="AE190">
        <v>1736.47</v>
      </c>
      <c r="AF190">
        <v>0</v>
      </c>
      <c r="AG190">
        <v>0</v>
      </c>
      <c r="AH190">
        <v>0</v>
      </c>
      <c r="AI190">
        <v>7.86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4.3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ROUND(Y190*Source!I267,9)</f>
        <v>0</v>
      </c>
      <c r="CY190">
        <f>AA190</f>
        <v>14058.11</v>
      </c>
      <c r="CZ190">
        <f>AE190</f>
        <v>1736.47</v>
      </c>
      <c r="DA190">
        <f>AI190</f>
        <v>7.86</v>
      </c>
      <c r="DB190">
        <f t="shared" si="87"/>
        <v>7466.82</v>
      </c>
      <c r="DC190">
        <f t="shared" si="88"/>
        <v>0</v>
      </c>
      <c r="DD190" t="s">
        <v>3</v>
      </c>
      <c r="DE190" t="s">
        <v>3</v>
      </c>
      <c r="DF190">
        <f>ROUND(ROUND(AE190*AI190,2)*CX190,2)</f>
        <v>0</v>
      </c>
      <c r="DG190">
        <f t="shared" si="89"/>
        <v>0</v>
      </c>
      <c r="DH190">
        <f t="shared" si="90"/>
        <v>0</v>
      </c>
      <c r="DI190">
        <f t="shared" si="66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ROW(Source!A272)</f>
        <v>272</v>
      </c>
      <c r="B191">
        <v>83377241</v>
      </c>
      <c r="C191">
        <v>83378287</v>
      </c>
      <c r="D191">
        <v>81523545</v>
      </c>
      <c r="E191">
        <v>1079</v>
      </c>
      <c r="F191">
        <v>1</v>
      </c>
      <c r="G191">
        <v>1079</v>
      </c>
      <c r="H191">
        <v>1</v>
      </c>
      <c r="I191" t="s">
        <v>512</v>
      </c>
      <c r="J191" t="s">
        <v>3</v>
      </c>
      <c r="K191" t="s">
        <v>513</v>
      </c>
      <c r="L191">
        <v>1191</v>
      </c>
      <c r="N191">
        <v>1013</v>
      </c>
      <c r="O191" t="s">
        <v>514</v>
      </c>
      <c r="P191" t="s">
        <v>514</v>
      </c>
      <c r="Q191">
        <v>1</v>
      </c>
      <c r="W191">
        <v>0</v>
      </c>
      <c r="X191">
        <v>476480486</v>
      </c>
      <c r="Y191">
        <f t="shared" si="86"/>
        <v>100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100</v>
      </c>
      <c r="AU191" t="s">
        <v>3</v>
      </c>
      <c r="AV191">
        <v>1</v>
      </c>
      <c r="AW191">
        <v>2</v>
      </c>
      <c r="AX191">
        <v>83378302</v>
      </c>
      <c r="AY191">
        <v>1</v>
      </c>
      <c r="AZ191">
        <v>0</v>
      </c>
      <c r="BA191">
        <v>563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ROUND(AT191*Source!I272*AH191*AL191,2)</f>
        <v>0</v>
      </c>
      <c r="CV191">
        <f>ROUND(Y191*Source!I272,9)</f>
        <v>0</v>
      </c>
      <c r="CW191">
        <v>0</v>
      </c>
      <c r="CX191">
        <f>ROUND(Y191*Source!I272,9)</f>
        <v>0</v>
      </c>
      <c r="CY191">
        <f>AD191</f>
        <v>0</v>
      </c>
      <c r="CZ191">
        <f>AH191</f>
        <v>0</v>
      </c>
      <c r="DA191">
        <f>AL191</f>
        <v>1</v>
      </c>
      <c r="DB191">
        <f t="shared" si="87"/>
        <v>0</v>
      </c>
      <c r="DC191">
        <f t="shared" si="88"/>
        <v>0</v>
      </c>
      <c r="DD191" t="s">
        <v>3</v>
      </c>
      <c r="DE191" t="s">
        <v>3</v>
      </c>
      <c r="DF191">
        <f t="shared" ref="DF191:DF199" si="91">ROUND(ROUND(AE191,2)*CX191,2)</f>
        <v>0</v>
      </c>
      <c r="DG191">
        <f t="shared" si="89"/>
        <v>0</v>
      </c>
      <c r="DH191">
        <f t="shared" si="90"/>
        <v>0</v>
      </c>
      <c r="DI191">
        <f t="shared" si="66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ROW(Source!A272)</f>
        <v>272</v>
      </c>
      <c r="B192">
        <v>83377241</v>
      </c>
      <c r="C192">
        <v>83378287</v>
      </c>
      <c r="D192">
        <v>81593489</v>
      </c>
      <c r="E192">
        <v>1</v>
      </c>
      <c r="F192">
        <v>1</v>
      </c>
      <c r="G192">
        <v>1079</v>
      </c>
      <c r="H192">
        <v>2</v>
      </c>
      <c r="I192" t="s">
        <v>571</v>
      </c>
      <c r="J192" t="s">
        <v>572</v>
      </c>
      <c r="K192" t="s">
        <v>573</v>
      </c>
      <c r="L192">
        <v>1368</v>
      </c>
      <c r="N192">
        <v>1011</v>
      </c>
      <c r="O192" t="s">
        <v>518</v>
      </c>
      <c r="P192" t="s">
        <v>518</v>
      </c>
      <c r="Q192">
        <v>1</v>
      </c>
      <c r="W192">
        <v>0</v>
      </c>
      <c r="X192">
        <v>-294230152</v>
      </c>
      <c r="Y192">
        <f t="shared" si="86"/>
        <v>0.61</v>
      </c>
      <c r="AA192">
        <v>0</v>
      </c>
      <c r="AB192">
        <v>187.59</v>
      </c>
      <c r="AC192">
        <v>17.73</v>
      </c>
      <c r="AD192">
        <v>0</v>
      </c>
      <c r="AE192">
        <v>0</v>
      </c>
      <c r="AF192">
        <v>179.17</v>
      </c>
      <c r="AG192">
        <v>16.93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0.61</v>
      </c>
      <c r="AU192" t="s">
        <v>3</v>
      </c>
      <c r="AV192">
        <v>0</v>
      </c>
      <c r="AW192">
        <v>2</v>
      </c>
      <c r="AX192">
        <v>83378303</v>
      </c>
      <c r="AY192">
        <v>1</v>
      </c>
      <c r="AZ192">
        <v>0</v>
      </c>
      <c r="BA192">
        <v>564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ROUND(Y192*Source!I272*DO192,9)</f>
        <v>0</v>
      </c>
      <c r="CX192">
        <f>ROUND(Y192*Source!I272,9)</f>
        <v>0</v>
      </c>
      <c r="CY192">
        <f>AB192</f>
        <v>187.59</v>
      </c>
      <c r="CZ192">
        <f>AF192</f>
        <v>179.17</v>
      </c>
      <c r="DA192">
        <f>AJ192</f>
        <v>1</v>
      </c>
      <c r="DB192">
        <f t="shared" si="87"/>
        <v>109.29</v>
      </c>
      <c r="DC192">
        <f t="shared" si="88"/>
        <v>10.33</v>
      </c>
      <c r="DD192" t="s">
        <v>3</v>
      </c>
      <c r="DE192" t="s">
        <v>3</v>
      </c>
      <c r="DF192">
        <f t="shared" si="91"/>
        <v>0</v>
      </c>
      <c r="DG192">
        <f t="shared" si="89"/>
        <v>0</v>
      </c>
      <c r="DH192">
        <f t="shared" si="90"/>
        <v>0</v>
      </c>
      <c r="DI192">
        <f t="shared" si="66"/>
        <v>0</v>
      </c>
      <c r="DJ192">
        <f>DG192</f>
        <v>0</v>
      </c>
      <c r="DK192">
        <v>0</v>
      </c>
      <c r="DL192" t="s">
        <v>519</v>
      </c>
      <c r="DM192">
        <v>0</v>
      </c>
      <c r="DN192" t="s">
        <v>514</v>
      </c>
      <c r="DO192">
        <v>16.93</v>
      </c>
    </row>
    <row r="193" spans="1:119" x14ac:dyDescent="0.2">
      <c r="A193">
        <f>ROW(Source!A272)</f>
        <v>272</v>
      </c>
      <c r="B193">
        <v>83377241</v>
      </c>
      <c r="C193">
        <v>83378287</v>
      </c>
      <c r="D193">
        <v>81562288</v>
      </c>
      <c r="E193">
        <v>1</v>
      </c>
      <c r="F193">
        <v>1</v>
      </c>
      <c r="G193">
        <v>1079</v>
      </c>
      <c r="H193">
        <v>3</v>
      </c>
      <c r="I193" t="s">
        <v>577</v>
      </c>
      <c r="J193" t="s">
        <v>578</v>
      </c>
      <c r="K193" t="s">
        <v>579</v>
      </c>
      <c r="L193">
        <v>1348</v>
      </c>
      <c r="N193">
        <v>1009</v>
      </c>
      <c r="O193" t="s">
        <v>184</v>
      </c>
      <c r="P193" t="s">
        <v>184</v>
      </c>
      <c r="Q193">
        <v>1000</v>
      </c>
      <c r="W193">
        <v>0</v>
      </c>
      <c r="X193">
        <v>-421167940</v>
      </c>
      <c r="Y193">
        <f t="shared" si="86"/>
        <v>1E-3</v>
      </c>
      <c r="AA193">
        <v>6708.17</v>
      </c>
      <c r="AB193">
        <v>0</v>
      </c>
      <c r="AC193">
        <v>0</v>
      </c>
      <c r="AD193">
        <v>0</v>
      </c>
      <c r="AE193">
        <v>6512.79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1E-3</v>
      </c>
      <c r="AU193" t="s">
        <v>3</v>
      </c>
      <c r="AV193">
        <v>0</v>
      </c>
      <c r="AW193">
        <v>2</v>
      </c>
      <c r="AX193">
        <v>83378304</v>
      </c>
      <c r="AY193">
        <v>1</v>
      </c>
      <c r="AZ193">
        <v>0</v>
      </c>
      <c r="BA193">
        <v>565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ROUND(Y193*Source!I272,9)</f>
        <v>0</v>
      </c>
      <c r="CY193">
        <f>AA193</f>
        <v>6708.17</v>
      </c>
      <c r="CZ193">
        <f>AE193</f>
        <v>6512.79</v>
      </c>
      <c r="DA193">
        <f>AI193</f>
        <v>1</v>
      </c>
      <c r="DB193">
        <f t="shared" si="87"/>
        <v>6.51</v>
      </c>
      <c r="DC193">
        <f t="shared" si="88"/>
        <v>0</v>
      </c>
      <c r="DD193" t="s">
        <v>3</v>
      </c>
      <c r="DE193" t="s">
        <v>3</v>
      </c>
      <c r="DF193">
        <f t="shared" si="91"/>
        <v>0</v>
      </c>
      <c r="DG193">
        <f t="shared" si="89"/>
        <v>0</v>
      </c>
      <c r="DH193">
        <f t="shared" si="90"/>
        <v>0</v>
      </c>
      <c r="DI193">
        <f t="shared" ref="DI193:DI256" si="92">ROUND(ROUND(AH193,2)*CX193,2)</f>
        <v>0</v>
      </c>
      <c r="DJ193">
        <f>DF193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ROW(Source!A272)</f>
        <v>272</v>
      </c>
      <c r="B194">
        <v>83377241</v>
      </c>
      <c r="C194">
        <v>83378287</v>
      </c>
      <c r="D194">
        <v>81562372</v>
      </c>
      <c r="E194">
        <v>1</v>
      </c>
      <c r="F194">
        <v>1</v>
      </c>
      <c r="G194">
        <v>1079</v>
      </c>
      <c r="H194">
        <v>3</v>
      </c>
      <c r="I194" t="s">
        <v>580</v>
      </c>
      <c r="J194" t="s">
        <v>581</v>
      </c>
      <c r="K194" t="s">
        <v>582</v>
      </c>
      <c r="L194">
        <v>1339</v>
      </c>
      <c r="N194">
        <v>1007</v>
      </c>
      <c r="O194" t="s">
        <v>67</v>
      </c>
      <c r="P194" t="s">
        <v>67</v>
      </c>
      <c r="Q194">
        <v>1</v>
      </c>
      <c r="W194">
        <v>0</v>
      </c>
      <c r="X194">
        <v>1646839005</v>
      </c>
      <c r="Y194">
        <f t="shared" si="86"/>
        <v>0.17</v>
      </c>
      <c r="AA194">
        <v>1876.01</v>
      </c>
      <c r="AB194">
        <v>0</v>
      </c>
      <c r="AC194">
        <v>0</v>
      </c>
      <c r="AD194">
        <v>0</v>
      </c>
      <c r="AE194">
        <v>1821.37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0.17</v>
      </c>
      <c r="AU194" t="s">
        <v>3</v>
      </c>
      <c r="AV194">
        <v>0</v>
      </c>
      <c r="AW194">
        <v>2</v>
      </c>
      <c r="AX194">
        <v>83378305</v>
      </c>
      <c r="AY194">
        <v>1</v>
      </c>
      <c r="AZ194">
        <v>0</v>
      </c>
      <c r="BA194">
        <v>566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ROUND(Y194*Source!I272,9)</f>
        <v>0</v>
      </c>
      <c r="CY194">
        <f>AA194</f>
        <v>1876.01</v>
      </c>
      <c r="CZ194">
        <f>AE194</f>
        <v>1821.37</v>
      </c>
      <c r="DA194">
        <f>AI194</f>
        <v>1</v>
      </c>
      <c r="DB194">
        <f t="shared" si="87"/>
        <v>309.63</v>
      </c>
      <c r="DC194">
        <f t="shared" si="88"/>
        <v>0</v>
      </c>
      <c r="DD194" t="s">
        <v>3</v>
      </c>
      <c r="DE194" t="s">
        <v>3</v>
      </c>
      <c r="DF194">
        <f t="shared" si="91"/>
        <v>0</v>
      </c>
      <c r="DG194">
        <f t="shared" si="89"/>
        <v>0</v>
      </c>
      <c r="DH194">
        <f t="shared" si="90"/>
        <v>0</v>
      </c>
      <c r="DI194">
        <f t="shared" si="9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ROW(Source!A272)</f>
        <v>272</v>
      </c>
      <c r="B195">
        <v>83377241</v>
      </c>
      <c r="C195">
        <v>83378287</v>
      </c>
      <c r="D195">
        <v>80609851</v>
      </c>
      <c r="E195">
        <v>1</v>
      </c>
      <c r="F195">
        <v>1</v>
      </c>
      <c r="G195">
        <v>1079</v>
      </c>
      <c r="H195">
        <v>3</v>
      </c>
      <c r="I195" t="s">
        <v>271</v>
      </c>
      <c r="J195" t="s">
        <v>588</v>
      </c>
      <c r="K195" t="s">
        <v>272</v>
      </c>
      <c r="L195">
        <v>1301</v>
      </c>
      <c r="N195">
        <v>1003</v>
      </c>
      <c r="O195" t="s">
        <v>273</v>
      </c>
      <c r="P195" t="s">
        <v>273</v>
      </c>
      <c r="Q195">
        <v>1</v>
      </c>
      <c r="W195">
        <v>0</v>
      </c>
      <c r="X195">
        <v>1977003224</v>
      </c>
      <c r="Y195">
        <f t="shared" si="86"/>
        <v>100</v>
      </c>
      <c r="AA195">
        <v>1136.7</v>
      </c>
      <c r="AB195">
        <v>0</v>
      </c>
      <c r="AC195">
        <v>0</v>
      </c>
      <c r="AD195">
        <v>0</v>
      </c>
      <c r="AE195">
        <v>1103.5899999999999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3</v>
      </c>
      <c r="AT195">
        <v>100</v>
      </c>
      <c r="AU195" t="s">
        <v>3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ROUND(Y195*Source!I272,9)</f>
        <v>0</v>
      </c>
      <c r="CY195">
        <f>AA195</f>
        <v>1136.7</v>
      </c>
      <c r="CZ195">
        <f>AE195</f>
        <v>1103.5899999999999</v>
      </c>
      <c r="DA195">
        <f>AI195</f>
        <v>1</v>
      </c>
      <c r="DB195">
        <f t="shared" si="87"/>
        <v>110359</v>
      </c>
      <c r="DC195">
        <f t="shared" si="88"/>
        <v>0</v>
      </c>
      <c r="DD195" t="s">
        <v>3</v>
      </c>
      <c r="DE195" t="s">
        <v>3</v>
      </c>
      <c r="DF195">
        <f t="shared" si="91"/>
        <v>0</v>
      </c>
      <c r="DG195">
        <f t="shared" si="89"/>
        <v>0</v>
      </c>
      <c r="DH195">
        <f t="shared" si="90"/>
        <v>0</v>
      </c>
      <c r="DI195">
        <f t="shared" si="9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ROW(Source!A272)</f>
        <v>272</v>
      </c>
      <c r="B196">
        <v>83377241</v>
      </c>
      <c r="C196">
        <v>83378287</v>
      </c>
      <c r="D196">
        <v>80604213</v>
      </c>
      <c r="E196">
        <v>1</v>
      </c>
      <c r="F196">
        <v>1</v>
      </c>
      <c r="G196">
        <v>1079</v>
      </c>
      <c r="H196">
        <v>3</v>
      </c>
      <c r="I196" t="s">
        <v>172</v>
      </c>
      <c r="J196" t="s">
        <v>554</v>
      </c>
      <c r="K196" t="s">
        <v>173</v>
      </c>
      <c r="L196">
        <v>1339</v>
      </c>
      <c r="N196">
        <v>1007</v>
      </c>
      <c r="O196" t="s">
        <v>67</v>
      </c>
      <c r="P196" t="s">
        <v>67</v>
      </c>
      <c r="Q196">
        <v>1</v>
      </c>
      <c r="W196">
        <v>0</v>
      </c>
      <c r="X196">
        <v>1833229142</v>
      </c>
      <c r="Y196">
        <f t="shared" si="86"/>
        <v>3.9</v>
      </c>
      <c r="AA196">
        <v>516.67999999999995</v>
      </c>
      <c r="AB196">
        <v>0</v>
      </c>
      <c r="AC196">
        <v>0</v>
      </c>
      <c r="AD196">
        <v>0</v>
      </c>
      <c r="AE196">
        <v>501.63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0</v>
      </c>
      <c r="AR196">
        <v>0</v>
      </c>
      <c r="AS196" t="s">
        <v>3</v>
      </c>
      <c r="AT196">
        <v>3.9</v>
      </c>
      <c r="AU196" t="s">
        <v>3</v>
      </c>
      <c r="AV196">
        <v>0</v>
      </c>
      <c r="AW196">
        <v>1</v>
      </c>
      <c r="AX196">
        <v>-1</v>
      </c>
      <c r="AY196">
        <v>0</v>
      </c>
      <c r="AZ196">
        <v>0</v>
      </c>
      <c r="BA196" t="s">
        <v>3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ROUND(Y196*Source!I272,9)</f>
        <v>0</v>
      </c>
      <c r="CY196">
        <f>AA196</f>
        <v>516.67999999999995</v>
      </c>
      <c r="CZ196">
        <f>AE196</f>
        <v>501.63</v>
      </c>
      <c r="DA196">
        <f>AI196</f>
        <v>1</v>
      </c>
      <c r="DB196">
        <f t="shared" si="87"/>
        <v>1956.36</v>
      </c>
      <c r="DC196">
        <f t="shared" si="88"/>
        <v>0</v>
      </c>
      <c r="DD196" t="s">
        <v>3</v>
      </c>
      <c r="DE196" t="s">
        <v>3</v>
      </c>
      <c r="DF196">
        <f t="shared" si="91"/>
        <v>0</v>
      </c>
      <c r="DG196">
        <f t="shared" si="89"/>
        <v>0</v>
      </c>
      <c r="DH196">
        <f t="shared" si="90"/>
        <v>0</v>
      </c>
      <c r="DI196">
        <f t="shared" si="9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ROW(Source!A272)</f>
        <v>272</v>
      </c>
      <c r="B197">
        <v>83377241</v>
      </c>
      <c r="C197">
        <v>83378287</v>
      </c>
      <c r="D197">
        <v>81569669</v>
      </c>
      <c r="E197">
        <v>1</v>
      </c>
      <c r="F197">
        <v>1</v>
      </c>
      <c r="G197">
        <v>1079</v>
      </c>
      <c r="H197">
        <v>3</v>
      </c>
      <c r="I197" t="s">
        <v>583</v>
      </c>
      <c r="J197" t="s">
        <v>584</v>
      </c>
      <c r="K197" t="s">
        <v>585</v>
      </c>
      <c r="L197">
        <v>1339</v>
      </c>
      <c r="N197">
        <v>1007</v>
      </c>
      <c r="O197" t="s">
        <v>67</v>
      </c>
      <c r="P197" t="s">
        <v>67</v>
      </c>
      <c r="Q197">
        <v>1</v>
      </c>
      <c r="W197">
        <v>0</v>
      </c>
      <c r="X197">
        <v>1935687176</v>
      </c>
      <c r="Y197">
        <f t="shared" si="86"/>
        <v>0.06</v>
      </c>
      <c r="AA197">
        <v>452.69</v>
      </c>
      <c r="AB197">
        <v>0</v>
      </c>
      <c r="AC197">
        <v>0</v>
      </c>
      <c r="AD197">
        <v>0</v>
      </c>
      <c r="AE197">
        <v>439.5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0.06</v>
      </c>
      <c r="AU197" t="s">
        <v>3</v>
      </c>
      <c r="AV197">
        <v>0</v>
      </c>
      <c r="AW197">
        <v>2</v>
      </c>
      <c r="AX197">
        <v>83378306</v>
      </c>
      <c r="AY197">
        <v>1</v>
      </c>
      <c r="AZ197">
        <v>0</v>
      </c>
      <c r="BA197">
        <v>567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ROUND(Y197*Source!I272,9)</f>
        <v>0</v>
      </c>
      <c r="CY197">
        <f>AA197</f>
        <v>452.69</v>
      </c>
      <c r="CZ197">
        <f>AE197</f>
        <v>439.5</v>
      </c>
      <c r="DA197">
        <f>AI197</f>
        <v>1</v>
      </c>
      <c r="DB197">
        <f t="shared" si="87"/>
        <v>26.37</v>
      </c>
      <c r="DC197">
        <f t="shared" si="88"/>
        <v>0</v>
      </c>
      <c r="DD197" t="s">
        <v>3</v>
      </c>
      <c r="DE197" t="s">
        <v>3</v>
      </c>
      <c r="DF197">
        <f t="shared" si="91"/>
        <v>0</v>
      </c>
      <c r="DG197">
        <f t="shared" si="89"/>
        <v>0</v>
      </c>
      <c r="DH197">
        <f t="shared" si="90"/>
        <v>0</v>
      </c>
      <c r="DI197">
        <f t="shared" si="9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ROW(Source!A273)</f>
        <v>273</v>
      </c>
      <c r="B198">
        <v>83377243</v>
      </c>
      <c r="C198">
        <v>83378287</v>
      </c>
      <c r="D198">
        <v>81523545</v>
      </c>
      <c r="E198">
        <v>1079</v>
      </c>
      <c r="F198">
        <v>1</v>
      </c>
      <c r="G198">
        <v>1079</v>
      </c>
      <c r="H198">
        <v>1</v>
      </c>
      <c r="I198" t="s">
        <v>512</v>
      </c>
      <c r="J198" t="s">
        <v>3</v>
      </c>
      <c r="K198" t="s">
        <v>513</v>
      </c>
      <c r="L198">
        <v>1191</v>
      </c>
      <c r="N198">
        <v>1013</v>
      </c>
      <c r="O198" t="s">
        <v>514</v>
      </c>
      <c r="P198" t="s">
        <v>514</v>
      </c>
      <c r="Q198">
        <v>1</v>
      </c>
      <c r="W198">
        <v>0</v>
      </c>
      <c r="X198">
        <v>476480486</v>
      </c>
      <c r="Y198">
        <f t="shared" si="86"/>
        <v>100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5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100</v>
      </c>
      <c r="AU198" t="s">
        <v>3</v>
      </c>
      <c r="AV198">
        <v>1</v>
      </c>
      <c r="AW198">
        <v>2</v>
      </c>
      <c r="AX198">
        <v>83378302</v>
      </c>
      <c r="AY198">
        <v>1</v>
      </c>
      <c r="AZ198">
        <v>0</v>
      </c>
      <c r="BA198">
        <v>570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U198">
        <f>ROUND(AT198*Source!I273*AH198*AL198,2)</f>
        <v>0</v>
      </c>
      <c r="CV198">
        <f>ROUND(Y198*Source!I273,9)</f>
        <v>0</v>
      </c>
      <c r="CW198">
        <v>0</v>
      </c>
      <c r="CX198">
        <f>ROUND(Y198*Source!I273,9)</f>
        <v>0</v>
      </c>
      <c r="CY198">
        <f>AD198</f>
        <v>0</v>
      </c>
      <c r="CZ198">
        <f>AH198</f>
        <v>0</v>
      </c>
      <c r="DA198">
        <f>AL198</f>
        <v>1</v>
      </c>
      <c r="DB198">
        <f t="shared" si="87"/>
        <v>0</v>
      </c>
      <c r="DC198">
        <f t="shared" si="88"/>
        <v>0</v>
      </c>
      <c r="DD198" t="s">
        <v>3</v>
      </c>
      <c r="DE198" t="s">
        <v>3</v>
      </c>
      <c r="DF198">
        <f t="shared" si="91"/>
        <v>0</v>
      </c>
      <c r="DG198">
        <f t="shared" si="89"/>
        <v>0</v>
      </c>
      <c r="DH198">
        <f t="shared" si="90"/>
        <v>0</v>
      </c>
      <c r="DI198">
        <f t="shared" si="92"/>
        <v>0</v>
      </c>
      <c r="DJ198">
        <f>DI198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ROW(Source!A273)</f>
        <v>273</v>
      </c>
      <c r="B199">
        <v>83377243</v>
      </c>
      <c r="C199">
        <v>83378287</v>
      </c>
      <c r="D199">
        <v>81593489</v>
      </c>
      <c r="E199">
        <v>1</v>
      </c>
      <c r="F199">
        <v>1</v>
      </c>
      <c r="G199">
        <v>1079</v>
      </c>
      <c r="H199">
        <v>2</v>
      </c>
      <c r="I199" t="s">
        <v>571</v>
      </c>
      <c r="J199" t="s">
        <v>572</v>
      </c>
      <c r="K199" t="s">
        <v>573</v>
      </c>
      <c r="L199">
        <v>1368</v>
      </c>
      <c r="N199">
        <v>1011</v>
      </c>
      <c r="O199" t="s">
        <v>518</v>
      </c>
      <c r="P199" t="s">
        <v>518</v>
      </c>
      <c r="Q199">
        <v>1</v>
      </c>
      <c r="W199">
        <v>0</v>
      </c>
      <c r="X199">
        <v>-294230152</v>
      </c>
      <c r="Y199">
        <f t="shared" si="86"/>
        <v>0.61</v>
      </c>
      <c r="AA199">
        <v>0</v>
      </c>
      <c r="AB199">
        <v>2637.53</v>
      </c>
      <c r="AC199">
        <v>986.79</v>
      </c>
      <c r="AD199">
        <v>0</v>
      </c>
      <c r="AE199">
        <v>0</v>
      </c>
      <c r="AF199">
        <v>179.17</v>
      </c>
      <c r="AG199">
        <v>16.93</v>
      </c>
      <c r="AH199">
        <v>0</v>
      </c>
      <c r="AI199">
        <v>1</v>
      </c>
      <c r="AJ199">
        <v>14.06</v>
      </c>
      <c r="AK199">
        <v>55.67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0.61</v>
      </c>
      <c r="AU199" t="s">
        <v>3</v>
      </c>
      <c r="AV199">
        <v>0</v>
      </c>
      <c r="AW199">
        <v>2</v>
      </c>
      <c r="AX199">
        <v>83378303</v>
      </c>
      <c r="AY199">
        <v>1</v>
      </c>
      <c r="AZ199">
        <v>0</v>
      </c>
      <c r="BA199">
        <v>571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ROUND(Y199*Source!I273*DO199,9)</f>
        <v>0</v>
      </c>
      <c r="CX199">
        <f>ROUND(Y199*Source!I273,9)</f>
        <v>0</v>
      </c>
      <c r="CY199">
        <f>AB199</f>
        <v>2637.53</v>
      </c>
      <c r="CZ199">
        <f>AF199</f>
        <v>179.17</v>
      </c>
      <c r="DA199">
        <f>AJ199</f>
        <v>14.06</v>
      </c>
      <c r="DB199">
        <f t="shared" si="87"/>
        <v>109.29</v>
      </c>
      <c r="DC199">
        <f t="shared" si="88"/>
        <v>10.33</v>
      </c>
      <c r="DD199" t="s">
        <v>3</v>
      </c>
      <c r="DE199" t="s">
        <v>3</v>
      </c>
      <c r="DF199">
        <f t="shared" si="91"/>
        <v>0</v>
      </c>
      <c r="DG199">
        <f>ROUND(ROUND(AF199*AJ199,2)*CX199,2)</f>
        <v>0</v>
      </c>
      <c r="DH199">
        <f>ROUND(ROUND(AG199*AK199,2)*CX199,2)</f>
        <v>0</v>
      </c>
      <c r="DI199">
        <f t="shared" si="92"/>
        <v>0</v>
      </c>
      <c r="DJ199">
        <f>DG199</f>
        <v>0</v>
      </c>
      <c r="DK199">
        <v>0</v>
      </c>
      <c r="DL199" t="s">
        <v>519</v>
      </c>
      <c r="DM199">
        <v>0</v>
      </c>
      <c r="DN199" t="s">
        <v>514</v>
      </c>
      <c r="DO199">
        <v>16.93</v>
      </c>
    </row>
    <row r="200" spans="1:119" x14ac:dyDescent="0.2">
      <c r="A200">
        <f>ROW(Source!A273)</f>
        <v>273</v>
      </c>
      <c r="B200">
        <v>83377243</v>
      </c>
      <c r="C200">
        <v>83378287</v>
      </c>
      <c r="D200">
        <v>81562288</v>
      </c>
      <c r="E200">
        <v>1</v>
      </c>
      <c r="F200">
        <v>1</v>
      </c>
      <c r="G200">
        <v>1079</v>
      </c>
      <c r="H200">
        <v>3</v>
      </c>
      <c r="I200" t="s">
        <v>577</v>
      </c>
      <c r="J200" t="s">
        <v>578</v>
      </c>
      <c r="K200" t="s">
        <v>579</v>
      </c>
      <c r="L200">
        <v>1348</v>
      </c>
      <c r="N200">
        <v>1009</v>
      </c>
      <c r="O200" t="s">
        <v>184</v>
      </c>
      <c r="P200" t="s">
        <v>184</v>
      </c>
      <c r="Q200">
        <v>1000</v>
      </c>
      <c r="W200">
        <v>0</v>
      </c>
      <c r="X200">
        <v>-421167940</v>
      </c>
      <c r="Y200">
        <f t="shared" si="86"/>
        <v>1E-3</v>
      </c>
      <c r="AA200">
        <v>87541.67</v>
      </c>
      <c r="AB200">
        <v>0</v>
      </c>
      <c r="AC200">
        <v>0</v>
      </c>
      <c r="AD200">
        <v>0</v>
      </c>
      <c r="AE200">
        <v>6512.79</v>
      </c>
      <c r="AF200">
        <v>0</v>
      </c>
      <c r="AG200">
        <v>0</v>
      </c>
      <c r="AH200">
        <v>0</v>
      </c>
      <c r="AI200">
        <v>13.05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1E-3</v>
      </c>
      <c r="AU200" t="s">
        <v>3</v>
      </c>
      <c r="AV200">
        <v>0</v>
      </c>
      <c r="AW200">
        <v>2</v>
      </c>
      <c r="AX200">
        <v>83378304</v>
      </c>
      <c r="AY200">
        <v>1</v>
      </c>
      <c r="AZ200">
        <v>0</v>
      </c>
      <c r="BA200">
        <v>572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ROUND(Y200*Source!I273,9)</f>
        <v>0</v>
      </c>
      <c r="CY200">
        <f>AA200</f>
        <v>87541.67</v>
      </c>
      <c r="CZ200">
        <f>AE200</f>
        <v>6512.79</v>
      </c>
      <c r="DA200">
        <f>AI200</f>
        <v>13.05</v>
      </c>
      <c r="DB200">
        <f t="shared" si="87"/>
        <v>6.51</v>
      </c>
      <c r="DC200">
        <f t="shared" si="88"/>
        <v>0</v>
      </c>
      <c r="DD200" t="s">
        <v>3</v>
      </c>
      <c r="DE200" t="s">
        <v>3</v>
      </c>
      <c r="DF200">
        <f>ROUND(ROUND(AE200*AI200,2)*CX200,2)</f>
        <v>0</v>
      </c>
      <c r="DG200">
        <f t="shared" ref="DG200:DG212" si="93">ROUND(ROUND(AF200,2)*CX200,2)</f>
        <v>0</v>
      </c>
      <c r="DH200">
        <f t="shared" ref="DH200:DH212" si="94">ROUND(ROUND(AG200,2)*CX200,2)</f>
        <v>0</v>
      </c>
      <c r="DI200">
        <f t="shared" si="92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ROW(Source!A273)</f>
        <v>273</v>
      </c>
      <c r="B201">
        <v>83377243</v>
      </c>
      <c r="C201">
        <v>83378287</v>
      </c>
      <c r="D201">
        <v>81562372</v>
      </c>
      <c r="E201">
        <v>1</v>
      </c>
      <c r="F201">
        <v>1</v>
      </c>
      <c r="G201">
        <v>1079</v>
      </c>
      <c r="H201">
        <v>3</v>
      </c>
      <c r="I201" t="s">
        <v>580</v>
      </c>
      <c r="J201" t="s">
        <v>581</v>
      </c>
      <c r="K201" t="s">
        <v>582</v>
      </c>
      <c r="L201">
        <v>1339</v>
      </c>
      <c r="N201">
        <v>1007</v>
      </c>
      <c r="O201" t="s">
        <v>67</v>
      </c>
      <c r="P201" t="s">
        <v>67</v>
      </c>
      <c r="Q201">
        <v>1</v>
      </c>
      <c r="W201">
        <v>0</v>
      </c>
      <c r="X201">
        <v>1646839005</v>
      </c>
      <c r="Y201">
        <f t="shared" si="86"/>
        <v>0.17</v>
      </c>
      <c r="AA201">
        <v>8404.5300000000007</v>
      </c>
      <c r="AB201">
        <v>0</v>
      </c>
      <c r="AC201">
        <v>0</v>
      </c>
      <c r="AD201">
        <v>0</v>
      </c>
      <c r="AE201">
        <v>1821.37</v>
      </c>
      <c r="AF201">
        <v>0</v>
      </c>
      <c r="AG201">
        <v>0</v>
      </c>
      <c r="AH201">
        <v>0</v>
      </c>
      <c r="AI201">
        <v>4.4800000000000004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0.17</v>
      </c>
      <c r="AU201" t="s">
        <v>3</v>
      </c>
      <c r="AV201">
        <v>0</v>
      </c>
      <c r="AW201">
        <v>2</v>
      </c>
      <c r="AX201">
        <v>83378305</v>
      </c>
      <c r="AY201">
        <v>1</v>
      </c>
      <c r="AZ201">
        <v>0</v>
      </c>
      <c r="BA201">
        <v>573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ROUND(Y201*Source!I273,9)</f>
        <v>0</v>
      </c>
      <c r="CY201">
        <f>AA201</f>
        <v>8404.5300000000007</v>
      </c>
      <c r="CZ201">
        <f>AE201</f>
        <v>1821.37</v>
      </c>
      <c r="DA201">
        <f>AI201</f>
        <v>4.4800000000000004</v>
      </c>
      <c r="DB201">
        <f t="shared" si="87"/>
        <v>309.63</v>
      </c>
      <c r="DC201">
        <f t="shared" si="88"/>
        <v>0</v>
      </c>
      <c r="DD201" t="s">
        <v>3</v>
      </c>
      <c r="DE201" t="s">
        <v>3</v>
      </c>
      <c r="DF201">
        <f>ROUND(ROUND(AE201*AI201,2)*CX201,2)</f>
        <v>0</v>
      </c>
      <c r="DG201">
        <f t="shared" si="93"/>
        <v>0</v>
      </c>
      <c r="DH201">
        <f t="shared" si="94"/>
        <v>0</v>
      </c>
      <c r="DI201">
        <f t="shared" si="92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ROW(Source!A273)</f>
        <v>273</v>
      </c>
      <c r="B202">
        <v>83377243</v>
      </c>
      <c r="C202">
        <v>83378287</v>
      </c>
      <c r="D202">
        <v>80609851</v>
      </c>
      <c r="E202">
        <v>1</v>
      </c>
      <c r="F202">
        <v>1</v>
      </c>
      <c r="G202">
        <v>1079</v>
      </c>
      <c r="H202">
        <v>3</v>
      </c>
      <c r="I202" t="s">
        <v>271</v>
      </c>
      <c r="J202" t="s">
        <v>588</v>
      </c>
      <c r="K202" t="s">
        <v>272</v>
      </c>
      <c r="L202">
        <v>1301</v>
      </c>
      <c r="N202">
        <v>1003</v>
      </c>
      <c r="O202" t="s">
        <v>273</v>
      </c>
      <c r="P202" t="s">
        <v>273</v>
      </c>
      <c r="Q202">
        <v>1</v>
      </c>
      <c r="W202">
        <v>0</v>
      </c>
      <c r="X202">
        <v>1977003224</v>
      </c>
      <c r="Y202">
        <f t="shared" si="86"/>
        <v>100</v>
      </c>
      <c r="AA202">
        <v>2455.27</v>
      </c>
      <c r="AB202">
        <v>0</v>
      </c>
      <c r="AC202">
        <v>0</v>
      </c>
      <c r="AD202">
        <v>0</v>
      </c>
      <c r="AE202">
        <v>1103.5899999999999</v>
      </c>
      <c r="AF202">
        <v>0</v>
      </c>
      <c r="AG202">
        <v>0</v>
      </c>
      <c r="AH202">
        <v>0</v>
      </c>
      <c r="AI202">
        <v>2.16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100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ROUND(Y202*Source!I273,9)</f>
        <v>0</v>
      </c>
      <c r="CY202">
        <f>AA202</f>
        <v>2455.27</v>
      </c>
      <c r="CZ202">
        <f>AE202</f>
        <v>1103.5899999999999</v>
      </c>
      <c r="DA202">
        <f>AI202</f>
        <v>2.16</v>
      </c>
      <c r="DB202">
        <f t="shared" si="87"/>
        <v>110359</v>
      </c>
      <c r="DC202">
        <f t="shared" si="88"/>
        <v>0</v>
      </c>
      <c r="DD202" t="s">
        <v>3</v>
      </c>
      <c r="DE202" t="s">
        <v>3</v>
      </c>
      <c r="DF202">
        <f>ROUND(ROUND(AE202*AI202,2)*CX202,2)</f>
        <v>0</v>
      </c>
      <c r="DG202">
        <f t="shared" si="93"/>
        <v>0</v>
      </c>
      <c r="DH202">
        <f t="shared" si="94"/>
        <v>0</v>
      </c>
      <c r="DI202">
        <f t="shared" si="92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ROW(Source!A273)</f>
        <v>273</v>
      </c>
      <c r="B203">
        <v>83377243</v>
      </c>
      <c r="C203">
        <v>83378287</v>
      </c>
      <c r="D203">
        <v>80604213</v>
      </c>
      <c r="E203">
        <v>1</v>
      </c>
      <c r="F203">
        <v>1</v>
      </c>
      <c r="G203">
        <v>1079</v>
      </c>
      <c r="H203">
        <v>3</v>
      </c>
      <c r="I203" t="s">
        <v>172</v>
      </c>
      <c r="J203" t="s">
        <v>554</v>
      </c>
      <c r="K203" t="s">
        <v>173</v>
      </c>
      <c r="L203">
        <v>1339</v>
      </c>
      <c r="N203">
        <v>1007</v>
      </c>
      <c r="O203" t="s">
        <v>67</v>
      </c>
      <c r="P203" t="s">
        <v>67</v>
      </c>
      <c r="Q203">
        <v>1</v>
      </c>
      <c r="W203">
        <v>0</v>
      </c>
      <c r="X203">
        <v>1833229142</v>
      </c>
      <c r="Y203">
        <f t="shared" si="86"/>
        <v>3.9</v>
      </c>
      <c r="AA203">
        <v>6541.15</v>
      </c>
      <c r="AB203">
        <v>0</v>
      </c>
      <c r="AC203">
        <v>0</v>
      </c>
      <c r="AD203">
        <v>0</v>
      </c>
      <c r="AE203">
        <v>501.63</v>
      </c>
      <c r="AF203">
        <v>0</v>
      </c>
      <c r="AG203">
        <v>0</v>
      </c>
      <c r="AH203">
        <v>0</v>
      </c>
      <c r="AI203">
        <v>12.66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0</v>
      </c>
      <c r="AR203">
        <v>0</v>
      </c>
      <c r="AS203" t="s">
        <v>3</v>
      </c>
      <c r="AT203">
        <v>3.9</v>
      </c>
      <c r="AU203" t="s">
        <v>3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ROUND(Y203*Source!I273,9)</f>
        <v>0</v>
      </c>
      <c r="CY203">
        <f>AA203</f>
        <v>6541.15</v>
      </c>
      <c r="CZ203">
        <f>AE203</f>
        <v>501.63</v>
      </c>
      <c r="DA203">
        <f>AI203</f>
        <v>12.66</v>
      </c>
      <c r="DB203">
        <f t="shared" si="87"/>
        <v>1956.36</v>
      </c>
      <c r="DC203">
        <f t="shared" si="88"/>
        <v>0</v>
      </c>
      <c r="DD203" t="s">
        <v>3</v>
      </c>
      <c r="DE203" t="s">
        <v>3</v>
      </c>
      <c r="DF203">
        <f>ROUND(ROUND(AE203*AI203,2)*CX203,2)</f>
        <v>0</v>
      </c>
      <c r="DG203">
        <f t="shared" si="93"/>
        <v>0</v>
      </c>
      <c r="DH203">
        <f t="shared" si="94"/>
        <v>0</v>
      </c>
      <c r="DI203">
        <f t="shared" si="92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ROW(Source!A273)</f>
        <v>273</v>
      </c>
      <c r="B204">
        <v>83377243</v>
      </c>
      <c r="C204">
        <v>83378287</v>
      </c>
      <c r="D204">
        <v>81569669</v>
      </c>
      <c r="E204">
        <v>1</v>
      </c>
      <c r="F204">
        <v>1</v>
      </c>
      <c r="G204">
        <v>1079</v>
      </c>
      <c r="H204">
        <v>3</v>
      </c>
      <c r="I204" t="s">
        <v>583</v>
      </c>
      <c r="J204" t="s">
        <v>584</v>
      </c>
      <c r="K204" t="s">
        <v>585</v>
      </c>
      <c r="L204">
        <v>1339</v>
      </c>
      <c r="N204">
        <v>1007</v>
      </c>
      <c r="O204" t="s">
        <v>67</v>
      </c>
      <c r="P204" t="s">
        <v>67</v>
      </c>
      <c r="Q204">
        <v>1</v>
      </c>
      <c r="W204">
        <v>0</v>
      </c>
      <c r="X204">
        <v>1935687176</v>
      </c>
      <c r="Y204">
        <f t="shared" si="86"/>
        <v>0.06</v>
      </c>
      <c r="AA204">
        <v>4857.3100000000004</v>
      </c>
      <c r="AB204">
        <v>0</v>
      </c>
      <c r="AC204">
        <v>0</v>
      </c>
      <c r="AD204">
        <v>0</v>
      </c>
      <c r="AE204">
        <v>439.5</v>
      </c>
      <c r="AF204">
        <v>0</v>
      </c>
      <c r="AG204">
        <v>0</v>
      </c>
      <c r="AH204">
        <v>0</v>
      </c>
      <c r="AI204">
        <v>10.73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0.06</v>
      </c>
      <c r="AU204" t="s">
        <v>3</v>
      </c>
      <c r="AV204">
        <v>0</v>
      </c>
      <c r="AW204">
        <v>2</v>
      </c>
      <c r="AX204">
        <v>83378306</v>
      </c>
      <c r="AY204">
        <v>1</v>
      </c>
      <c r="AZ204">
        <v>0</v>
      </c>
      <c r="BA204">
        <v>574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ROUND(Y204*Source!I273,9)</f>
        <v>0</v>
      </c>
      <c r="CY204">
        <f>AA204</f>
        <v>4857.3100000000004</v>
      </c>
      <c r="CZ204">
        <f>AE204</f>
        <v>439.5</v>
      </c>
      <c r="DA204">
        <f>AI204</f>
        <v>10.73</v>
      </c>
      <c r="DB204">
        <f t="shared" si="87"/>
        <v>26.37</v>
      </c>
      <c r="DC204">
        <f t="shared" si="88"/>
        <v>0</v>
      </c>
      <c r="DD204" t="s">
        <v>3</v>
      </c>
      <c r="DE204" t="s">
        <v>3</v>
      </c>
      <c r="DF204">
        <f>ROUND(ROUND(AE204*AI204,2)*CX204,2)</f>
        <v>0</v>
      </c>
      <c r="DG204">
        <f t="shared" si="93"/>
        <v>0</v>
      </c>
      <c r="DH204">
        <f t="shared" si="94"/>
        <v>0</v>
      </c>
      <c r="DI204">
        <f t="shared" si="92"/>
        <v>0</v>
      </c>
      <c r="DJ204">
        <f>DF204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ROW(Source!A278)</f>
        <v>278</v>
      </c>
      <c r="B205">
        <v>83377241</v>
      </c>
      <c r="C205">
        <v>83378311</v>
      </c>
      <c r="D205">
        <v>81523545</v>
      </c>
      <c r="E205">
        <v>1079</v>
      </c>
      <c r="F205">
        <v>1</v>
      </c>
      <c r="G205">
        <v>1079</v>
      </c>
      <c r="H205">
        <v>1</v>
      </c>
      <c r="I205" t="s">
        <v>512</v>
      </c>
      <c r="J205" t="s">
        <v>3</v>
      </c>
      <c r="K205" t="s">
        <v>513</v>
      </c>
      <c r="L205">
        <v>1191</v>
      </c>
      <c r="N205">
        <v>1013</v>
      </c>
      <c r="O205" t="s">
        <v>514</v>
      </c>
      <c r="P205" t="s">
        <v>514</v>
      </c>
      <c r="Q205">
        <v>1</v>
      </c>
      <c r="W205">
        <v>0</v>
      </c>
      <c r="X205">
        <v>476480486</v>
      </c>
      <c r="Y205">
        <f t="shared" si="86"/>
        <v>69.8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69.8</v>
      </c>
      <c r="AU205" t="s">
        <v>3</v>
      </c>
      <c r="AV205">
        <v>1</v>
      </c>
      <c r="AW205">
        <v>2</v>
      </c>
      <c r="AX205">
        <v>83378326</v>
      </c>
      <c r="AY205">
        <v>1</v>
      </c>
      <c r="AZ205">
        <v>0</v>
      </c>
      <c r="BA205">
        <v>577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ROUND(AT205*Source!I278*AH205*AL205,2)</f>
        <v>0</v>
      </c>
      <c r="CV205">
        <f>ROUND(Y205*Source!I278,9)</f>
        <v>0</v>
      </c>
      <c r="CW205">
        <v>0</v>
      </c>
      <c r="CX205">
        <f>ROUND(Y205*Source!I278,9)</f>
        <v>0</v>
      </c>
      <c r="CY205">
        <f>AD205</f>
        <v>0</v>
      </c>
      <c r="CZ205">
        <f>AH205</f>
        <v>0</v>
      </c>
      <c r="DA205">
        <f>AL205</f>
        <v>1</v>
      </c>
      <c r="DB205">
        <f t="shared" si="87"/>
        <v>0</v>
      </c>
      <c r="DC205">
        <f t="shared" si="88"/>
        <v>0</v>
      </c>
      <c r="DD205" t="s">
        <v>3</v>
      </c>
      <c r="DE205" t="s">
        <v>3</v>
      </c>
      <c r="DF205">
        <f t="shared" ref="DF205:DF213" si="95">ROUND(ROUND(AE205,2)*CX205,2)</f>
        <v>0</v>
      </c>
      <c r="DG205">
        <f t="shared" si="93"/>
        <v>0</v>
      </c>
      <c r="DH205">
        <f t="shared" si="94"/>
        <v>0</v>
      </c>
      <c r="DI205">
        <f t="shared" si="92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ROW(Source!A278)</f>
        <v>278</v>
      </c>
      <c r="B206">
        <v>83377241</v>
      </c>
      <c r="C206">
        <v>83378311</v>
      </c>
      <c r="D206">
        <v>81593489</v>
      </c>
      <c r="E206">
        <v>1</v>
      </c>
      <c r="F206">
        <v>1</v>
      </c>
      <c r="G206">
        <v>1079</v>
      </c>
      <c r="H206">
        <v>2</v>
      </c>
      <c r="I206" t="s">
        <v>571</v>
      </c>
      <c r="J206" t="s">
        <v>572</v>
      </c>
      <c r="K206" t="s">
        <v>573</v>
      </c>
      <c r="L206">
        <v>1368</v>
      </c>
      <c r="N206">
        <v>1011</v>
      </c>
      <c r="O206" t="s">
        <v>518</v>
      </c>
      <c r="P206" t="s">
        <v>518</v>
      </c>
      <c r="Q206">
        <v>1</v>
      </c>
      <c r="W206">
        <v>0</v>
      </c>
      <c r="X206">
        <v>-294230152</v>
      </c>
      <c r="Y206">
        <f t="shared" si="86"/>
        <v>0.61</v>
      </c>
      <c r="AA206">
        <v>0</v>
      </c>
      <c r="AB206">
        <v>187.59</v>
      </c>
      <c r="AC206">
        <v>17.73</v>
      </c>
      <c r="AD206">
        <v>0</v>
      </c>
      <c r="AE206">
        <v>0</v>
      </c>
      <c r="AF206">
        <v>179.17</v>
      </c>
      <c r="AG206">
        <v>16.93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0.61</v>
      </c>
      <c r="AU206" t="s">
        <v>3</v>
      </c>
      <c r="AV206">
        <v>0</v>
      </c>
      <c r="AW206">
        <v>2</v>
      </c>
      <c r="AX206">
        <v>83378327</v>
      </c>
      <c r="AY206">
        <v>1</v>
      </c>
      <c r="AZ206">
        <v>0</v>
      </c>
      <c r="BA206">
        <v>578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ROUND(Y206*Source!I278*DO206,9)</f>
        <v>0</v>
      </c>
      <c r="CX206">
        <f>ROUND(Y206*Source!I278,9)</f>
        <v>0</v>
      </c>
      <c r="CY206">
        <f>AB206</f>
        <v>187.59</v>
      </c>
      <c r="CZ206">
        <f>AF206</f>
        <v>179.17</v>
      </c>
      <c r="DA206">
        <f>AJ206</f>
        <v>1</v>
      </c>
      <c r="DB206">
        <f t="shared" si="87"/>
        <v>109.29</v>
      </c>
      <c r="DC206">
        <f t="shared" si="88"/>
        <v>10.33</v>
      </c>
      <c r="DD206" t="s">
        <v>3</v>
      </c>
      <c r="DE206" t="s">
        <v>3</v>
      </c>
      <c r="DF206">
        <f t="shared" si="95"/>
        <v>0</v>
      </c>
      <c r="DG206">
        <f t="shared" si="93"/>
        <v>0</v>
      </c>
      <c r="DH206">
        <f t="shared" si="94"/>
        <v>0</v>
      </c>
      <c r="DI206">
        <f t="shared" si="92"/>
        <v>0</v>
      </c>
      <c r="DJ206">
        <f>DG206</f>
        <v>0</v>
      </c>
      <c r="DK206">
        <v>0</v>
      </c>
      <c r="DL206" t="s">
        <v>519</v>
      </c>
      <c r="DM206">
        <v>0</v>
      </c>
      <c r="DN206" t="s">
        <v>514</v>
      </c>
      <c r="DO206">
        <v>16.93</v>
      </c>
    </row>
    <row r="207" spans="1:119" x14ac:dyDescent="0.2">
      <c r="A207">
        <f>ROW(Source!A278)</f>
        <v>278</v>
      </c>
      <c r="B207">
        <v>83377241</v>
      </c>
      <c r="C207">
        <v>83378311</v>
      </c>
      <c r="D207">
        <v>81562288</v>
      </c>
      <c r="E207">
        <v>1</v>
      </c>
      <c r="F207">
        <v>1</v>
      </c>
      <c r="G207">
        <v>1079</v>
      </c>
      <c r="H207">
        <v>3</v>
      </c>
      <c r="I207" t="s">
        <v>577</v>
      </c>
      <c r="J207" t="s">
        <v>578</v>
      </c>
      <c r="K207" t="s">
        <v>579</v>
      </c>
      <c r="L207">
        <v>1348</v>
      </c>
      <c r="N207">
        <v>1009</v>
      </c>
      <c r="O207" t="s">
        <v>184</v>
      </c>
      <c r="P207" t="s">
        <v>184</v>
      </c>
      <c r="Q207">
        <v>1000</v>
      </c>
      <c r="W207">
        <v>0</v>
      </c>
      <c r="X207">
        <v>-421167940</v>
      </c>
      <c r="Y207">
        <f t="shared" si="86"/>
        <v>1E-3</v>
      </c>
      <c r="AA207">
        <v>6708.17</v>
      </c>
      <c r="AB207">
        <v>0</v>
      </c>
      <c r="AC207">
        <v>0</v>
      </c>
      <c r="AD207">
        <v>0</v>
      </c>
      <c r="AE207">
        <v>6512.79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1E-3</v>
      </c>
      <c r="AU207" t="s">
        <v>3</v>
      </c>
      <c r="AV207">
        <v>0</v>
      </c>
      <c r="AW207">
        <v>2</v>
      </c>
      <c r="AX207">
        <v>83378328</v>
      </c>
      <c r="AY207">
        <v>1</v>
      </c>
      <c r="AZ207">
        <v>0</v>
      </c>
      <c r="BA207">
        <v>579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ROUND(Y207*Source!I278,9)</f>
        <v>0</v>
      </c>
      <c r="CY207">
        <f>AA207</f>
        <v>6708.17</v>
      </c>
      <c r="CZ207">
        <f>AE207</f>
        <v>6512.79</v>
      </c>
      <c r="DA207">
        <f>AI207</f>
        <v>1</v>
      </c>
      <c r="DB207">
        <f t="shared" si="87"/>
        <v>6.51</v>
      </c>
      <c r="DC207">
        <f t="shared" si="88"/>
        <v>0</v>
      </c>
      <c r="DD207" t="s">
        <v>3</v>
      </c>
      <c r="DE207" t="s">
        <v>3</v>
      </c>
      <c r="DF207">
        <f t="shared" si="95"/>
        <v>0</v>
      </c>
      <c r="DG207">
        <f t="shared" si="93"/>
        <v>0</v>
      </c>
      <c r="DH207">
        <f t="shared" si="94"/>
        <v>0</v>
      </c>
      <c r="DI207">
        <f t="shared" si="92"/>
        <v>0</v>
      </c>
      <c r="DJ207">
        <f>DF207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ROW(Source!A278)</f>
        <v>278</v>
      </c>
      <c r="B208">
        <v>83377241</v>
      </c>
      <c r="C208">
        <v>83378311</v>
      </c>
      <c r="D208">
        <v>81562372</v>
      </c>
      <c r="E208">
        <v>1</v>
      </c>
      <c r="F208">
        <v>1</v>
      </c>
      <c r="G208">
        <v>1079</v>
      </c>
      <c r="H208">
        <v>3</v>
      </c>
      <c r="I208" t="s">
        <v>580</v>
      </c>
      <c r="J208" t="s">
        <v>581</v>
      </c>
      <c r="K208" t="s">
        <v>582</v>
      </c>
      <c r="L208">
        <v>1339</v>
      </c>
      <c r="N208">
        <v>1007</v>
      </c>
      <c r="O208" t="s">
        <v>67</v>
      </c>
      <c r="P208" t="s">
        <v>67</v>
      </c>
      <c r="Q208">
        <v>1</v>
      </c>
      <c r="W208">
        <v>0</v>
      </c>
      <c r="X208">
        <v>1646839005</v>
      </c>
      <c r="Y208">
        <f t="shared" si="86"/>
        <v>0.17</v>
      </c>
      <c r="AA208">
        <v>1876.01</v>
      </c>
      <c r="AB208">
        <v>0</v>
      </c>
      <c r="AC208">
        <v>0</v>
      </c>
      <c r="AD208">
        <v>0</v>
      </c>
      <c r="AE208">
        <v>1821.37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0.17</v>
      </c>
      <c r="AU208" t="s">
        <v>3</v>
      </c>
      <c r="AV208">
        <v>0</v>
      </c>
      <c r="AW208">
        <v>2</v>
      </c>
      <c r="AX208">
        <v>83378329</v>
      </c>
      <c r="AY208">
        <v>1</v>
      </c>
      <c r="AZ208">
        <v>0</v>
      </c>
      <c r="BA208">
        <v>580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ROUND(Y208*Source!I278,9)</f>
        <v>0</v>
      </c>
      <c r="CY208">
        <f>AA208</f>
        <v>1876.01</v>
      </c>
      <c r="CZ208">
        <f>AE208</f>
        <v>1821.37</v>
      </c>
      <c r="DA208">
        <f>AI208</f>
        <v>1</v>
      </c>
      <c r="DB208">
        <f t="shared" si="87"/>
        <v>309.63</v>
      </c>
      <c r="DC208">
        <f t="shared" si="88"/>
        <v>0</v>
      </c>
      <c r="DD208" t="s">
        <v>3</v>
      </c>
      <c r="DE208" t="s">
        <v>3</v>
      </c>
      <c r="DF208">
        <f t="shared" si="95"/>
        <v>0</v>
      </c>
      <c r="DG208">
        <f t="shared" si="93"/>
        <v>0</v>
      </c>
      <c r="DH208">
        <f t="shared" si="94"/>
        <v>0</v>
      </c>
      <c r="DI208">
        <f t="shared" si="92"/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ROW(Source!A278)</f>
        <v>278</v>
      </c>
      <c r="B209">
        <v>83377241</v>
      </c>
      <c r="C209">
        <v>83378311</v>
      </c>
      <c r="D209">
        <v>80604213</v>
      </c>
      <c r="E209">
        <v>1</v>
      </c>
      <c r="F209">
        <v>1</v>
      </c>
      <c r="G209">
        <v>1079</v>
      </c>
      <c r="H209">
        <v>3</v>
      </c>
      <c r="I209" t="s">
        <v>172</v>
      </c>
      <c r="J209" t="s">
        <v>554</v>
      </c>
      <c r="K209" t="s">
        <v>173</v>
      </c>
      <c r="L209">
        <v>1339</v>
      </c>
      <c r="N209">
        <v>1007</v>
      </c>
      <c r="O209" t="s">
        <v>67</v>
      </c>
      <c r="P209" t="s">
        <v>67</v>
      </c>
      <c r="Q209">
        <v>1</v>
      </c>
      <c r="W209">
        <v>0</v>
      </c>
      <c r="X209">
        <v>1833229142</v>
      </c>
      <c r="Y209">
        <f t="shared" si="86"/>
        <v>3.9</v>
      </c>
      <c r="AA209">
        <v>516.67999999999995</v>
      </c>
      <c r="AB209">
        <v>0</v>
      </c>
      <c r="AC209">
        <v>0</v>
      </c>
      <c r="AD209">
        <v>0</v>
      </c>
      <c r="AE209">
        <v>501.63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3</v>
      </c>
      <c r="AT209">
        <v>3.9</v>
      </c>
      <c r="AU209" t="s">
        <v>3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3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ROUND(Y209*Source!I278,9)</f>
        <v>0</v>
      </c>
      <c r="CY209">
        <f>AA209</f>
        <v>516.67999999999995</v>
      </c>
      <c r="CZ209">
        <f>AE209</f>
        <v>501.63</v>
      </c>
      <c r="DA209">
        <f>AI209</f>
        <v>1</v>
      </c>
      <c r="DB209">
        <f t="shared" si="87"/>
        <v>1956.36</v>
      </c>
      <c r="DC209">
        <f t="shared" si="88"/>
        <v>0</v>
      </c>
      <c r="DD209" t="s">
        <v>3</v>
      </c>
      <c r="DE209" t="s">
        <v>3</v>
      </c>
      <c r="DF209">
        <f t="shared" si="95"/>
        <v>0</v>
      </c>
      <c r="DG209">
        <f t="shared" si="93"/>
        <v>0</v>
      </c>
      <c r="DH209">
        <f t="shared" si="94"/>
        <v>0</v>
      </c>
      <c r="DI209">
        <f t="shared" si="92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ROW(Source!A278)</f>
        <v>278</v>
      </c>
      <c r="B210">
        <v>83377241</v>
      </c>
      <c r="C210">
        <v>83378311</v>
      </c>
      <c r="D210">
        <v>81569669</v>
      </c>
      <c r="E210">
        <v>1</v>
      </c>
      <c r="F210">
        <v>1</v>
      </c>
      <c r="G210">
        <v>1079</v>
      </c>
      <c r="H210">
        <v>3</v>
      </c>
      <c r="I210" t="s">
        <v>583</v>
      </c>
      <c r="J210" t="s">
        <v>584</v>
      </c>
      <c r="K210" t="s">
        <v>585</v>
      </c>
      <c r="L210">
        <v>1339</v>
      </c>
      <c r="N210">
        <v>1007</v>
      </c>
      <c r="O210" t="s">
        <v>67</v>
      </c>
      <c r="P210" t="s">
        <v>67</v>
      </c>
      <c r="Q210">
        <v>1</v>
      </c>
      <c r="W210">
        <v>0</v>
      </c>
      <c r="X210">
        <v>1935687176</v>
      </c>
      <c r="Y210">
        <f t="shared" si="86"/>
        <v>0.06</v>
      </c>
      <c r="AA210">
        <v>452.69</v>
      </c>
      <c r="AB210">
        <v>0</v>
      </c>
      <c r="AC210">
        <v>0</v>
      </c>
      <c r="AD210">
        <v>0</v>
      </c>
      <c r="AE210">
        <v>439.5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0.06</v>
      </c>
      <c r="AU210" t="s">
        <v>3</v>
      </c>
      <c r="AV210">
        <v>0</v>
      </c>
      <c r="AW210">
        <v>2</v>
      </c>
      <c r="AX210">
        <v>83378330</v>
      </c>
      <c r="AY210">
        <v>1</v>
      </c>
      <c r="AZ210">
        <v>0</v>
      </c>
      <c r="BA210">
        <v>581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ROUND(Y210*Source!I278,9)</f>
        <v>0</v>
      </c>
      <c r="CY210">
        <f>AA210</f>
        <v>452.69</v>
      </c>
      <c r="CZ210">
        <f>AE210</f>
        <v>439.5</v>
      </c>
      <c r="DA210">
        <f>AI210</f>
        <v>1</v>
      </c>
      <c r="DB210">
        <f t="shared" si="87"/>
        <v>26.37</v>
      </c>
      <c r="DC210">
        <f t="shared" si="88"/>
        <v>0</v>
      </c>
      <c r="DD210" t="s">
        <v>3</v>
      </c>
      <c r="DE210" t="s">
        <v>3</v>
      </c>
      <c r="DF210">
        <f t="shared" si="95"/>
        <v>0</v>
      </c>
      <c r="DG210">
        <f t="shared" si="93"/>
        <v>0</v>
      </c>
      <c r="DH210">
        <f t="shared" si="94"/>
        <v>0</v>
      </c>
      <c r="DI210">
        <f t="shared" si="92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ROW(Source!A278)</f>
        <v>278</v>
      </c>
      <c r="B211">
        <v>83377241</v>
      </c>
      <c r="C211">
        <v>83378311</v>
      </c>
      <c r="D211">
        <v>80605416</v>
      </c>
      <c r="E211">
        <v>1</v>
      </c>
      <c r="F211">
        <v>1</v>
      </c>
      <c r="G211">
        <v>1079</v>
      </c>
      <c r="H211">
        <v>3</v>
      </c>
      <c r="I211" t="s">
        <v>275</v>
      </c>
      <c r="J211" t="s">
        <v>589</v>
      </c>
      <c r="K211" t="s">
        <v>276</v>
      </c>
      <c r="L211">
        <v>1339</v>
      </c>
      <c r="N211">
        <v>1007</v>
      </c>
      <c r="O211" t="s">
        <v>67</v>
      </c>
      <c r="P211" t="s">
        <v>67</v>
      </c>
      <c r="Q211">
        <v>1</v>
      </c>
      <c r="W211">
        <v>0</v>
      </c>
      <c r="X211">
        <v>1232299900</v>
      </c>
      <c r="Y211">
        <f t="shared" si="86"/>
        <v>1.6</v>
      </c>
      <c r="AA211">
        <v>2427.2600000000002</v>
      </c>
      <c r="AB211">
        <v>0</v>
      </c>
      <c r="AC211">
        <v>0</v>
      </c>
      <c r="AD211">
        <v>0</v>
      </c>
      <c r="AE211">
        <v>2356.56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3</v>
      </c>
      <c r="AT211">
        <v>1.6</v>
      </c>
      <c r="AU211" t="s">
        <v>3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ROUND(Y211*Source!I278,9)</f>
        <v>0</v>
      </c>
      <c r="CY211">
        <f>AA211</f>
        <v>2427.2600000000002</v>
      </c>
      <c r="CZ211">
        <f>AE211</f>
        <v>2356.56</v>
      </c>
      <c r="DA211">
        <f>AI211</f>
        <v>1</v>
      </c>
      <c r="DB211">
        <f t="shared" si="87"/>
        <v>3770.5</v>
      </c>
      <c r="DC211">
        <f t="shared" si="88"/>
        <v>0</v>
      </c>
      <c r="DD211" t="s">
        <v>3</v>
      </c>
      <c r="DE211" t="s">
        <v>3</v>
      </c>
      <c r="DF211">
        <f t="shared" si="95"/>
        <v>0</v>
      </c>
      <c r="DG211">
        <f t="shared" si="93"/>
        <v>0</v>
      </c>
      <c r="DH211">
        <f t="shared" si="94"/>
        <v>0</v>
      </c>
      <c r="DI211">
        <f t="shared" si="92"/>
        <v>0</v>
      </c>
      <c r="DJ211">
        <f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ROW(Source!A279)</f>
        <v>279</v>
      </c>
      <c r="B212">
        <v>83377243</v>
      </c>
      <c r="C212">
        <v>83378311</v>
      </c>
      <c r="D212">
        <v>81523545</v>
      </c>
      <c r="E212">
        <v>1079</v>
      </c>
      <c r="F212">
        <v>1</v>
      </c>
      <c r="G212">
        <v>1079</v>
      </c>
      <c r="H212">
        <v>1</v>
      </c>
      <c r="I212" t="s">
        <v>512</v>
      </c>
      <c r="J212" t="s">
        <v>3</v>
      </c>
      <c r="K212" t="s">
        <v>513</v>
      </c>
      <c r="L212">
        <v>1191</v>
      </c>
      <c r="N212">
        <v>1013</v>
      </c>
      <c r="O212" t="s">
        <v>514</v>
      </c>
      <c r="P212" t="s">
        <v>514</v>
      </c>
      <c r="Q212">
        <v>1</v>
      </c>
      <c r="W212">
        <v>0</v>
      </c>
      <c r="X212">
        <v>476480486</v>
      </c>
      <c r="Y212">
        <f t="shared" si="86"/>
        <v>69.8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5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69.8</v>
      </c>
      <c r="AU212" t="s">
        <v>3</v>
      </c>
      <c r="AV212">
        <v>1</v>
      </c>
      <c r="AW212">
        <v>2</v>
      </c>
      <c r="AX212">
        <v>83378326</v>
      </c>
      <c r="AY212">
        <v>1</v>
      </c>
      <c r="AZ212">
        <v>0</v>
      </c>
      <c r="BA212">
        <v>584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U212">
        <f>ROUND(AT212*Source!I279*AH212*AL212,2)</f>
        <v>0</v>
      </c>
      <c r="CV212">
        <f>ROUND(Y212*Source!I279,9)</f>
        <v>0</v>
      </c>
      <c r="CW212">
        <v>0</v>
      </c>
      <c r="CX212">
        <f>ROUND(Y212*Source!I279,9)</f>
        <v>0</v>
      </c>
      <c r="CY212">
        <f>AD212</f>
        <v>0</v>
      </c>
      <c r="CZ212">
        <f>AH212</f>
        <v>0</v>
      </c>
      <c r="DA212">
        <f>AL212</f>
        <v>1</v>
      </c>
      <c r="DB212">
        <f t="shared" si="87"/>
        <v>0</v>
      </c>
      <c r="DC212">
        <f t="shared" si="88"/>
        <v>0</v>
      </c>
      <c r="DD212" t="s">
        <v>3</v>
      </c>
      <c r="DE212" t="s">
        <v>3</v>
      </c>
      <c r="DF212">
        <f t="shared" si="95"/>
        <v>0</v>
      </c>
      <c r="DG212">
        <f t="shared" si="93"/>
        <v>0</v>
      </c>
      <c r="DH212">
        <f t="shared" si="94"/>
        <v>0</v>
      </c>
      <c r="DI212">
        <f t="shared" si="92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ROW(Source!A279)</f>
        <v>279</v>
      </c>
      <c r="B213">
        <v>83377243</v>
      </c>
      <c r="C213">
        <v>83378311</v>
      </c>
      <c r="D213">
        <v>81593489</v>
      </c>
      <c r="E213">
        <v>1</v>
      </c>
      <c r="F213">
        <v>1</v>
      </c>
      <c r="G213">
        <v>1079</v>
      </c>
      <c r="H213">
        <v>2</v>
      </c>
      <c r="I213" t="s">
        <v>571</v>
      </c>
      <c r="J213" t="s">
        <v>572</v>
      </c>
      <c r="K213" t="s">
        <v>573</v>
      </c>
      <c r="L213">
        <v>1368</v>
      </c>
      <c r="N213">
        <v>1011</v>
      </c>
      <c r="O213" t="s">
        <v>518</v>
      </c>
      <c r="P213" t="s">
        <v>518</v>
      </c>
      <c r="Q213">
        <v>1</v>
      </c>
      <c r="W213">
        <v>0</v>
      </c>
      <c r="X213">
        <v>-294230152</v>
      </c>
      <c r="Y213">
        <f t="shared" si="86"/>
        <v>0.61</v>
      </c>
      <c r="AA213">
        <v>0</v>
      </c>
      <c r="AB213">
        <v>2637.53</v>
      </c>
      <c r="AC213">
        <v>986.79</v>
      </c>
      <c r="AD213">
        <v>0</v>
      </c>
      <c r="AE213">
        <v>0</v>
      </c>
      <c r="AF213">
        <v>179.17</v>
      </c>
      <c r="AG213">
        <v>16.93</v>
      </c>
      <c r="AH213">
        <v>0</v>
      </c>
      <c r="AI213">
        <v>1</v>
      </c>
      <c r="AJ213">
        <v>14.06</v>
      </c>
      <c r="AK213">
        <v>55.67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0.61</v>
      </c>
      <c r="AU213" t="s">
        <v>3</v>
      </c>
      <c r="AV213">
        <v>0</v>
      </c>
      <c r="AW213">
        <v>2</v>
      </c>
      <c r="AX213">
        <v>83378327</v>
      </c>
      <c r="AY213">
        <v>1</v>
      </c>
      <c r="AZ213">
        <v>0</v>
      </c>
      <c r="BA213">
        <v>585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f>ROUND(Y213*Source!I279*DO213,9)</f>
        <v>0</v>
      </c>
      <c r="CX213">
        <f>ROUND(Y213*Source!I279,9)</f>
        <v>0</v>
      </c>
      <c r="CY213">
        <f>AB213</f>
        <v>2637.53</v>
      </c>
      <c r="CZ213">
        <f>AF213</f>
        <v>179.17</v>
      </c>
      <c r="DA213">
        <f>AJ213</f>
        <v>14.06</v>
      </c>
      <c r="DB213">
        <f t="shared" si="87"/>
        <v>109.29</v>
      </c>
      <c r="DC213">
        <f t="shared" si="88"/>
        <v>10.33</v>
      </c>
      <c r="DD213" t="s">
        <v>3</v>
      </c>
      <c r="DE213" t="s">
        <v>3</v>
      </c>
      <c r="DF213">
        <f t="shared" si="95"/>
        <v>0</v>
      </c>
      <c r="DG213">
        <f>ROUND(ROUND(AF213*AJ213,2)*CX213,2)</f>
        <v>0</v>
      </c>
      <c r="DH213">
        <f>ROUND(ROUND(AG213*AK213,2)*CX213,2)</f>
        <v>0</v>
      </c>
      <c r="DI213">
        <f t="shared" si="92"/>
        <v>0</v>
      </c>
      <c r="DJ213">
        <f>DG213</f>
        <v>0</v>
      </c>
      <c r="DK213">
        <v>0</v>
      </c>
      <c r="DL213" t="s">
        <v>519</v>
      </c>
      <c r="DM213">
        <v>0</v>
      </c>
      <c r="DN213" t="s">
        <v>514</v>
      </c>
      <c r="DO213">
        <v>16.93</v>
      </c>
    </row>
    <row r="214" spans="1:119" x14ac:dyDescent="0.2">
      <c r="A214">
        <f>ROW(Source!A279)</f>
        <v>279</v>
      </c>
      <c r="B214">
        <v>83377243</v>
      </c>
      <c r="C214">
        <v>83378311</v>
      </c>
      <c r="D214">
        <v>81562288</v>
      </c>
      <c r="E214">
        <v>1</v>
      </c>
      <c r="F214">
        <v>1</v>
      </c>
      <c r="G214">
        <v>1079</v>
      </c>
      <c r="H214">
        <v>3</v>
      </c>
      <c r="I214" t="s">
        <v>577</v>
      </c>
      <c r="J214" t="s">
        <v>578</v>
      </c>
      <c r="K214" t="s">
        <v>579</v>
      </c>
      <c r="L214">
        <v>1348</v>
      </c>
      <c r="N214">
        <v>1009</v>
      </c>
      <c r="O214" t="s">
        <v>184</v>
      </c>
      <c r="P214" t="s">
        <v>184</v>
      </c>
      <c r="Q214">
        <v>1000</v>
      </c>
      <c r="W214">
        <v>0</v>
      </c>
      <c r="X214">
        <v>-421167940</v>
      </c>
      <c r="Y214">
        <f t="shared" si="86"/>
        <v>1E-3</v>
      </c>
      <c r="AA214">
        <v>87541.67</v>
      </c>
      <c r="AB214">
        <v>0</v>
      </c>
      <c r="AC214">
        <v>0</v>
      </c>
      <c r="AD214">
        <v>0</v>
      </c>
      <c r="AE214">
        <v>6512.79</v>
      </c>
      <c r="AF214">
        <v>0</v>
      </c>
      <c r="AG214">
        <v>0</v>
      </c>
      <c r="AH214">
        <v>0</v>
      </c>
      <c r="AI214">
        <v>13.05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1E-3</v>
      </c>
      <c r="AU214" t="s">
        <v>3</v>
      </c>
      <c r="AV214">
        <v>0</v>
      </c>
      <c r="AW214">
        <v>2</v>
      </c>
      <c r="AX214">
        <v>83378328</v>
      </c>
      <c r="AY214">
        <v>1</v>
      </c>
      <c r="AZ214">
        <v>0</v>
      </c>
      <c r="BA214">
        <v>586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ROUND(Y214*Source!I279,9)</f>
        <v>0</v>
      </c>
      <c r="CY214">
        <f t="shared" ref="CY214:CY226" si="96">AA214</f>
        <v>87541.67</v>
      </c>
      <c r="CZ214">
        <f t="shared" ref="CZ214:CZ226" si="97">AE214</f>
        <v>6512.79</v>
      </c>
      <c r="DA214">
        <f t="shared" ref="DA214:DA226" si="98">AI214</f>
        <v>13.05</v>
      </c>
      <c r="DB214">
        <f t="shared" si="87"/>
        <v>6.51</v>
      </c>
      <c r="DC214">
        <f t="shared" si="88"/>
        <v>0</v>
      </c>
      <c r="DD214" t="s">
        <v>3</v>
      </c>
      <c r="DE214" t="s">
        <v>3</v>
      </c>
      <c r="DF214">
        <f>ROUND(ROUND(AE214*AI214,2)*CX214,2)</f>
        <v>0</v>
      </c>
      <c r="DG214">
        <f t="shared" ref="DG214:DG240" si="99">ROUND(ROUND(AF214,2)*CX214,2)</f>
        <v>0</v>
      </c>
      <c r="DH214">
        <f t="shared" ref="DH214:DH240" si="100">ROUND(ROUND(AG214,2)*CX214,2)</f>
        <v>0</v>
      </c>
      <c r="DI214">
        <f t="shared" si="92"/>
        <v>0</v>
      </c>
      <c r="DJ214">
        <f t="shared" ref="DJ214:DJ226" si="101"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ROW(Source!A279)</f>
        <v>279</v>
      </c>
      <c r="B215">
        <v>83377243</v>
      </c>
      <c r="C215">
        <v>83378311</v>
      </c>
      <c r="D215">
        <v>81562372</v>
      </c>
      <c r="E215">
        <v>1</v>
      </c>
      <c r="F215">
        <v>1</v>
      </c>
      <c r="G215">
        <v>1079</v>
      </c>
      <c r="H215">
        <v>3</v>
      </c>
      <c r="I215" t="s">
        <v>580</v>
      </c>
      <c r="J215" t="s">
        <v>581</v>
      </c>
      <c r="K215" t="s">
        <v>582</v>
      </c>
      <c r="L215">
        <v>1339</v>
      </c>
      <c r="N215">
        <v>1007</v>
      </c>
      <c r="O215" t="s">
        <v>67</v>
      </c>
      <c r="P215" t="s">
        <v>67</v>
      </c>
      <c r="Q215">
        <v>1</v>
      </c>
      <c r="W215">
        <v>0</v>
      </c>
      <c r="X215">
        <v>1646839005</v>
      </c>
      <c r="Y215">
        <f t="shared" ref="Y215:Y226" si="102">AT215</f>
        <v>0.17</v>
      </c>
      <c r="AA215">
        <v>8404.5300000000007</v>
      </c>
      <c r="AB215">
        <v>0</v>
      </c>
      <c r="AC215">
        <v>0</v>
      </c>
      <c r="AD215">
        <v>0</v>
      </c>
      <c r="AE215">
        <v>1821.37</v>
      </c>
      <c r="AF215">
        <v>0</v>
      </c>
      <c r="AG215">
        <v>0</v>
      </c>
      <c r="AH215">
        <v>0</v>
      </c>
      <c r="AI215">
        <v>4.4800000000000004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0.17</v>
      </c>
      <c r="AU215" t="s">
        <v>3</v>
      </c>
      <c r="AV215">
        <v>0</v>
      </c>
      <c r="AW215">
        <v>2</v>
      </c>
      <c r="AX215">
        <v>83378329</v>
      </c>
      <c r="AY215">
        <v>1</v>
      </c>
      <c r="AZ215">
        <v>0</v>
      </c>
      <c r="BA215">
        <v>587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ROUND(Y215*Source!I279,9)</f>
        <v>0</v>
      </c>
      <c r="CY215">
        <f t="shared" si="96"/>
        <v>8404.5300000000007</v>
      </c>
      <c r="CZ215">
        <f t="shared" si="97"/>
        <v>1821.37</v>
      </c>
      <c r="DA215">
        <f t="shared" si="98"/>
        <v>4.4800000000000004</v>
      </c>
      <c r="DB215">
        <f t="shared" ref="DB215:DB226" si="103">ROUND(ROUND(AT215*CZ215,2),6)</f>
        <v>309.63</v>
      </c>
      <c r="DC215">
        <f t="shared" ref="DC215:DC226" si="104">ROUND(ROUND(AT215*AG215,2),6)</f>
        <v>0</v>
      </c>
      <c r="DD215" t="s">
        <v>3</v>
      </c>
      <c r="DE215" t="s">
        <v>3</v>
      </c>
      <c r="DF215">
        <f>ROUND(ROUND(AE215*AI215,2)*CX215,2)</f>
        <v>0</v>
      </c>
      <c r="DG215">
        <f t="shared" si="99"/>
        <v>0</v>
      </c>
      <c r="DH215">
        <f t="shared" si="100"/>
        <v>0</v>
      </c>
      <c r="DI215">
        <f t="shared" si="92"/>
        <v>0</v>
      </c>
      <c r="DJ215">
        <f t="shared" si="101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ROW(Source!A279)</f>
        <v>279</v>
      </c>
      <c r="B216">
        <v>83377243</v>
      </c>
      <c r="C216">
        <v>83378311</v>
      </c>
      <c r="D216">
        <v>80604213</v>
      </c>
      <c r="E216">
        <v>1</v>
      </c>
      <c r="F216">
        <v>1</v>
      </c>
      <c r="G216">
        <v>1079</v>
      </c>
      <c r="H216">
        <v>3</v>
      </c>
      <c r="I216" t="s">
        <v>172</v>
      </c>
      <c r="J216" t="s">
        <v>554</v>
      </c>
      <c r="K216" t="s">
        <v>173</v>
      </c>
      <c r="L216">
        <v>1339</v>
      </c>
      <c r="N216">
        <v>1007</v>
      </c>
      <c r="O216" t="s">
        <v>67</v>
      </c>
      <c r="P216" t="s">
        <v>67</v>
      </c>
      <c r="Q216">
        <v>1</v>
      </c>
      <c r="W216">
        <v>0</v>
      </c>
      <c r="X216">
        <v>1833229142</v>
      </c>
      <c r="Y216">
        <f t="shared" si="102"/>
        <v>3.9</v>
      </c>
      <c r="AA216">
        <v>6541.15</v>
      </c>
      <c r="AB216">
        <v>0</v>
      </c>
      <c r="AC216">
        <v>0</v>
      </c>
      <c r="AD216">
        <v>0</v>
      </c>
      <c r="AE216">
        <v>501.63</v>
      </c>
      <c r="AF216">
        <v>0</v>
      </c>
      <c r="AG216">
        <v>0</v>
      </c>
      <c r="AH216">
        <v>0</v>
      </c>
      <c r="AI216">
        <v>12.66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3.9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ROUND(Y216*Source!I279,9)</f>
        <v>0</v>
      </c>
      <c r="CY216">
        <f t="shared" si="96"/>
        <v>6541.15</v>
      </c>
      <c r="CZ216">
        <f t="shared" si="97"/>
        <v>501.63</v>
      </c>
      <c r="DA216">
        <f t="shared" si="98"/>
        <v>12.66</v>
      </c>
      <c r="DB216">
        <f t="shared" si="103"/>
        <v>1956.36</v>
      </c>
      <c r="DC216">
        <f t="shared" si="104"/>
        <v>0</v>
      </c>
      <c r="DD216" t="s">
        <v>3</v>
      </c>
      <c r="DE216" t="s">
        <v>3</v>
      </c>
      <c r="DF216">
        <f>ROUND(ROUND(AE216*AI216,2)*CX216,2)</f>
        <v>0</v>
      </c>
      <c r="DG216">
        <f t="shared" si="99"/>
        <v>0</v>
      </c>
      <c r="DH216">
        <f t="shared" si="100"/>
        <v>0</v>
      </c>
      <c r="DI216">
        <f t="shared" si="92"/>
        <v>0</v>
      </c>
      <c r="DJ216">
        <f t="shared" si="101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ROW(Source!A279)</f>
        <v>279</v>
      </c>
      <c r="B217">
        <v>83377243</v>
      </c>
      <c r="C217">
        <v>83378311</v>
      </c>
      <c r="D217">
        <v>81569669</v>
      </c>
      <c r="E217">
        <v>1</v>
      </c>
      <c r="F217">
        <v>1</v>
      </c>
      <c r="G217">
        <v>1079</v>
      </c>
      <c r="H217">
        <v>3</v>
      </c>
      <c r="I217" t="s">
        <v>583</v>
      </c>
      <c r="J217" t="s">
        <v>584</v>
      </c>
      <c r="K217" t="s">
        <v>585</v>
      </c>
      <c r="L217">
        <v>1339</v>
      </c>
      <c r="N217">
        <v>1007</v>
      </c>
      <c r="O217" t="s">
        <v>67</v>
      </c>
      <c r="P217" t="s">
        <v>67</v>
      </c>
      <c r="Q217">
        <v>1</v>
      </c>
      <c r="W217">
        <v>0</v>
      </c>
      <c r="X217">
        <v>1935687176</v>
      </c>
      <c r="Y217">
        <f t="shared" si="102"/>
        <v>0.06</v>
      </c>
      <c r="AA217">
        <v>4857.3100000000004</v>
      </c>
      <c r="AB217">
        <v>0</v>
      </c>
      <c r="AC217">
        <v>0</v>
      </c>
      <c r="AD217">
        <v>0</v>
      </c>
      <c r="AE217">
        <v>439.5</v>
      </c>
      <c r="AF217">
        <v>0</v>
      </c>
      <c r="AG217">
        <v>0</v>
      </c>
      <c r="AH217">
        <v>0</v>
      </c>
      <c r="AI217">
        <v>10.73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0.06</v>
      </c>
      <c r="AU217" t="s">
        <v>3</v>
      </c>
      <c r="AV217">
        <v>0</v>
      </c>
      <c r="AW217">
        <v>2</v>
      </c>
      <c r="AX217">
        <v>83378330</v>
      </c>
      <c r="AY217">
        <v>1</v>
      </c>
      <c r="AZ217">
        <v>0</v>
      </c>
      <c r="BA217">
        <v>588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ROUND(Y217*Source!I279,9)</f>
        <v>0</v>
      </c>
      <c r="CY217">
        <f t="shared" si="96"/>
        <v>4857.3100000000004</v>
      </c>
      <c r="CZ217">
        <f t="shared" si="97"/>
        <v>439.5</v>
      </c>
      <c r="DA217">
        <f t="shared" si="98"/>
        <v>10.73</v>
      </c>
      <c r="DB217">
        <f t="shared" si="103"/>
        <v>26.37</v>
      </c>
      <c r="DC217">
        <f t="shared" si="104"/>
        <v>0</v>
      </c>
      <c r="DD217" t="s">
        <v>3</v>
      </c>
      <c r="DE217" t="s">
        <v>3</v>
      </c>
      <c r="DF217">
        <f>ROUND(ROUND(AE217*AI217,2)*CX217,2)</f>
        <v>0</v>
      </c>
      <c r="DG217">
        <f t="shared" si="99"/>
        <v>0</v>
      </c>
      <c r="DH217">
        <f t="shared" si="100"/>
        <v>0</v>
      </c>
      <c r="DI217">
        <f t="shared" si="92"/>
        <v>0</v>
      </c>
      <c r="DJ217">
        <f t="shared" si="101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ROW(Source!A279)</f>
        <v>279</v>
      </c>
      <c r="B218">
        <v>83377243</v>
      </c>
      <c r="C218">
        <v>83378311</v>
      </c>
      <c r="D218">
        <v>80605416</v>
      </c>
      <c r="E218">
        <v>1</v>
      </c>
      <c r="F218">
        <v>1</v>
      </c>
      <c r="G218">
        <v>1079</v>
      </c>
      <c r="H218">
        <v>3</v>
      </c>
      <c r="I218" t="s">
        <v>275</v>
      </c>
      <c r="J218" t="s">
        <v>589</v>
      </c>
      <c r="K218" t="s">
        <v>276</v>
      </c>
      <c r="L218">
        <v>1339</v>
      </c>
      <c r="N218">
        <v>1007</v>
      </c>
      <c r="O218" t="s">
        <v>67</v>
      </c>
      <c r="P218" t="s">
        <v>67</v>
      </c>
      <c r="Q218">
        <v>1</v>
      </c>
      <c r="W218">
        <v>0</v>
      </c>
      <c r="X218">
        <v>1232299900</v>
      </c>
      <c r="Y218">
        <f t="shared" si="102"/>
        <v>1.6</v>
      </c>
      <c r="AA218">
        <v>14879.08</v>
      </c>
      <c r="AB218">
        <v>0</v>
      </c>
      <c r="AC218">
        <v>0</v>
      </c>
      <c r="AD218">
        <v>0</v>
      </c>
      <c r="AE218">
        <v>2356.56</v>
      </c>
      <c r="AF218">
        <v>0</v>
      </c>
      <c r="AG218">
        <v>0</v>
      </c>
      <c r="AH218">
        <v>0</v>
      </c>
      <c r="AI218">
        <v>6.13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0</v>
      </c>
      <c r="AR218">
        <v>0</v>
      </c>
      <c r="AS218" t="s">
        <v>3</v>
      </c>
      <c r="AT218">
        <v>1.6</v>
      </c>
      <c r="AU218" t="s">
        <v>3</v>
      </c>
      <c r="AV218">
        <v>0</v>
      </c>
      <c r="AW218">
        <v>1</v>
      </c>
      <c r="AX218">
        <v>-1</v>
      </c>
      <c r="AY218">
        <v>0</v>
      </c>
      <c r="AZ218">
        <v>0</v>
      </c>
      <c r="BA218" t="s">
        <v>3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ROUND(Y218*Source!I279,9)</f>
        <v>0</v>
      </c>
      <c r="CY218">
        <f t="shared" si="96"/>
        <v>14879.08</v>
      </c>
      <c r="CZ218">
        <f t="shared" si="97"/>
        <v>2356.56</v>
      </c>
      <c r="DA218">
        <f t="shared" si="98"/>
        <v>6.13</v>
      </c>
      <c r="DB218">
        <f t="shared" si="103"/>
        <v>3770.5</v>
      </c>
      <c r="DC218">
        <f t="shared" si="104"/>
        <v>0</v>
      </c>
      <c r="DD218" t="s">
        <v>3</v>
      </c>
      <c r="DE218" t="s">
        <v>3</v>
      </c>
      <c r="DF218">
        <f>ROUND(ROUND(AE218*AI218,2)*CX218,2)</f>
        <v>0</v>
      </c>
      <c r="DG218">
        <f t="shared" si="99"/>
        <v>0</v>
      </c>
      <c r="DH218">
        <f t="shared" si="100"/>
        <v>0</v>
      </c>
      <c r="DI218">
        <f t="shared" si="92"/>
        <v>0</v>
      </c>
      <c r="DJ218">
        <f t="shared" si="101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ROW(Source!A285)</f>
        <v>285</v>
      </c>
      <c r="B219">
        <v>83377241</v>
      </c>
      <c r="C219">
        <v>83378336</v>
      </c>
      <c r="D219">
        <v>81570315</v>
      </c>
      <c r="E219">
        <v>1</v>
      </c>
      <c r="F219">
        <v>1</v>
      </c>
      <c r="G219">
        <v>1079</v>
      </c>
      <c r="H219">
        <v>3</v>
      </c>
      <c r="I219" t="s">
        <v>286</v>
      </c>
      <c r="J219" t="s">
        <v>288</v>
      </c>
      <c r="K219" t="s">
        <v>287</v>
      </c>
      <c r="L219">
        <v>1339</v>
      </c>
      <c r="N219">
        <v>1007</v>
      </c>
      <c r="O219" t="s">
        <v>67</v>
      </c>
      <c r="P219" t="s">
        <v>67</v>
      </c>
      <c r="Q219">
        <v>1</v>
      </c>
      <c r="W219">
        <v>0</v>
      </c>
      <c r="X219">
        <v>-302152214</v>
      </c>
      <c r="Y219">
        <f t="shared" si="102"/>
        <v>15</v>
      </c>
      <c r="AA219">
        <v>125.33</v>
      </c>
      <c r="AB219">
        <v>0</v>
      </c>
      <c r="AC219">
        <v>0</v>
      </c>
      <c r="AD219">
        <v>0</v>
      </c>
      <c r="AE219">
        <v>125.33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0</v>
      </c>
      <c r="AR219">
        <v>0</v>
      </c>
      <c r="AS219" t="s">
        <v>3</v>
      </c>
      <c r="AT219">
        <v>15</v>
      </c>
      <c r="AU219" t="s">
        <v>3</v>
      </c>
      <c r="AV219">
        <v>0</v>
      </c>
      <c r="AW219">
        <v>1</v>
      </c>
      <c r="AX219">
        <v>-1</v>
      </c>
      <c r="AY219">
        <v>0</v>
      </c>
      <c r="AZ219">
        <v>0</v>
      </c>
      <c r="BA219" t="s">
        <v>3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ROUND(Y219*Source!I285,9)</f>
        <v>1.1655</v>
      </c>
      <c r="CY219">
        <f t="shared" si="96"/>
        <v>125.33</v>
      </c>
      <c r="CZ219">
        <f t="shared" si="97"/>
        <v>125.33</v>
      </c>
      <c r="DA219">
        <f t="shared" si="98"/>
        <v>1</v>
      </c>
      <c r="DB219">
        <f t="shared" si="103"/>
        <v>1879.95</v>
      </c>
      <c r="DC219">
        <f t="shared" si="104"/>
        <v>0</v>
      </c>
      <c r="DD219" t="s">
        <v>3</v>
      </c>
      <c r="DE219" t="s">
        <v>3</v>
      </c>
      <c r="DF219">
        <f>ROUND(ROUND(AE219,2)*CX219,2)</f>
        <v>146.07</v>
      </c>
      <c r="DG219">
        <f t="shared" si="99"/>
        <v>0</v>
      </c>
      <c r="DH219">
        <f t="shared" si="100"/>
        <v>0</v>
      </c>
      <c r="DI219">
        <f t="shared" si="92"/>
        <v>0</v>
      </c>
      <c r="DJ219">
        <f t="shared" si="101"/>
        <v>146.07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ROW(Source!A286)</f>
        <v>286</v>
      </c>
      <c r="B220">
        <v>83377243</v>
      </c>
      <c r="C220">
        <v>83378336</v>
      </c>
      <c r="D220">
        <v>81570315</v>
      </c>
      <c r="E220">
        <v>1</v>
      </c>
      <c r="F220">
        <v>1</v>
      </c>
      <c r="G220">
        <v>1079</v>
      </c>
      <c r="H220">
        <v>3</v>
      </c>
      <c r="I220" t="s">
        <v>286</v>
      </c>
      <c r="J220" t="s">
        <v>288</v>
      </c>
      <c r="K220" t="s">
        <v>287</v>
      </c>
      <c r="L220">
        <v>1339</v>
      </c>
      <c r="N220">
        <v>1007</v>
      </c>
      <c r="O220" t="s">
        <v>67</v>
      </c>
      <c r="P220" t="s">
        <v>67</v>
      </c>
      <c r="Q220">
        <v>1</v>
      </c>
      <c r="W220">
        <v>0</v>
      </c>
      <c r="X220">
        <v>-302152214</v>
      </c>
      <c r="Y220">
        <f t="shared" si="102"/>
        <v>15</v>
      </c>
      <c r="AA220">
        <v>919.92</v>
      </c>
      <c r="AB220">
        <v>0</v>
      </c>
      <c r="AC220">
        <v>0</v>
      </c>
      <c r="AD220">
        <v>0</v>
      </c>
      <c r="AE220">
        <v>125.33</v>
      </c>
      <c r="AF220">
        <v>0</v>
      </c>
      <c r="AG220">
        <v>0</v>
      </c>
      <c r="AH220">
        <v>0</v>
      </c>
      <c r="AI220">
        <v>7.34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0</v>
      </c>
      <c r="AR220">
        <v>0</v>
      </c>
      <c r="AS220" t="s">
        <v>3</v>
      </c>
      <c r="AT220">
        <v>15</v>
      </c>
      <c r="AU220" t="s">
        <v>3</v>
      </c>
      <c r="AV220">
        <v>0</v>
      </c>
      <c r="AW220">
        <v>1</v>
      </c>
      <c r="AX220">
        <v>-1</v>
      </c>
      <c r="AY220">
        <v>0</v>
      </c>
      <c r="AZ220">
        <v>0</v>
      </c>
      <c r="BA220" t="s">
        <v>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ROUND(Y220*Source!I286,9)</f>
        <v>1.1655</v>
      </c>
      <c r="CY220">
        <f t="shared" si="96"/>
        <v>919.92</v>
      </c>
      <c r="CZ220">
        <f t="shared" si="97"/>
        <v>125.33</v>
      </c>
      <c r="DA220">
        <f t="shared" si="98"/>
        <v>7.34</v>
      </c>
      <c r="DB220">
        <f t="shared" si="103"/>
        <v>1879.95</v>
      </c>
      <c r="DC220">
        <f t="shared" si="104"/>
        <v>0</v>
      </c>
      <c r="DD220" t="s">
        <v>3</v>
      </c>
      <c r="DE220" t="s">
        <v>3</v>
      </c>
      <c r="DF220">
        <f>ROUND(ROUND(AE220*AI220,2)*CX220,2)</f>
        <v>1072.17</v>
      </c>
      <c r="DG220">
        <f t="shared" si="99"/>
        <v>0</v>
      </c>
      <c r="DH220">
        <f t="shared" si="100"/>
        <v>0</v>
      </c>
      <c r="DI220">
        <f t="shared" si="92"/>
        <v>0</v>
      </c>
      <c r="DJ220">
        <f t="shared" si="101"/>
        <v>1072.17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ROW(Source!A289)</f>
        <v>289</v>
      </c>
      <c r="B221">
        <v>83377241</v>
      </c>
      <c r="C221">
        <v>83378343</v>
      </c>
      <c r="D221">
        <v>81570315</v>
      </c>
      <c r="E221">
        <v>1</v>
      </c>
      <c r="F221">
        <v>1</v>
      </c>
      <c r="G221">
        <v>1079</v>
      </c>
      <c r="H221">
        <v>3</v>
      </c>
      <c r="I221" t="s">
        <v>286</v>
      </c>
      <c r="J221" t="s">
        <v>288</v>
      </c>
      <c r="K221" t="s">
        <v>287</v>
      </c>
      <c r="L221">
        <v>1339</v>
      </c>
      <c r="N221">
        <v>1007</v>
      </c>
      <c r="O221" t="s">
        <v>67</v>
      </c>
      <c r="P221" t="s">
        <v>67</v>
      </c>
      <c r="Q221">
        <v>1</v>
      </c>
      <c r="W221">
        <v>0</v>
      </c>
      <c r="X221">
        <v>-302152214</v>
      </c>
      <c r="Y221">
        <f t="shared" si="102"/>
        <v>15</v>
      </c>
      <c r="AA221">
        <v>125.33</v>
      </c>
      <c r="AB221">
        <v>0</v>
      </c>
      <c r="AC221">
        <v>0</v>
      </c>
      <c r="AD221">
        <v>0</v>
      </c>
      <c r="AE221">
        <v>125.33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0</v>
      </c>
      <c r="AR221">
        <v>0</v>
      </c>
      <c r="AS221" t="s">
        <v>3</v>
      </c>
      <c r="AT221">
        <v>15</v>
      </c>
      <c r="AU221" t="s">
        <v>3</v>
      </c>
      <c r="AV221">
        <v>0</v>
      </c>
      <c r="AW221">
        <v>1</v>
      </c>
      <c r="AX221">
        <v>-1</v>
      </c>
      <c r="AY221">
        <v>0</v>
      </c>
      <c r="AZ221">
        <v>0</v>
      </c>
      <c r="BA221" t="s">
        <v>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ROUND(Y221*Source!I289,9)</f>
        <v>3.4965000000000002</v>
      </c>
      <c r="CY221">
        <f t="shared" si="96"/>
        <v>125.33</v>
      </c>
      <c r="CZ221">
        <f t="shared" si="97"/>
        <v>125.33</v>
      </c>
      <c r="DA221">
        <f t="shared" si="98"/>
        <v>1</v>
      </c>
      <c r="DB221">
        <f t="shared" si="103"/>
        <v>1879.95</v>
      </c>
      <c r="DC221">
        <f t="shared" si="104"/>
        <v>0</v>
      </c>
      <c r="DD221" t="s">
        <v>3</v>
      </c>
      <c r="DE221" t="s">
        <v>3</v>
      </c>
      <c r="DF221">
        <f>ROUND(ROUND(AE221,2)*CX221,2)</f>
        <v>438.22</v>
      </c>
      <c r="DG221">
        <f t="shared" si="99"/>
        <v>0</v>
      </c>
      <c r="DH221">
        <f t="shared" si="100"/>
        <v>0</v>
      </c>
      <c r="DI221">
        <f t="shared" si="92"/>
        <v>0</v>
      </c>
      <c r="DJ221">
        <f t="shared" si="101"/>
        <v>438.22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ROW(Source!A290)</f>
        <v>290</v>
      </c>
      <c r="B222">
        <v>83377243</v>
      </c>
      <c r="C222">
        <v>83378343</v>
      </c>
      <c r="D222">
        <v>81570315</v>
      </c>
      <c r="E222">
        <v>1</v>
      </c>
      <c r="F222">
        <v>1</v>
      </c>
      <c r="G222">
        <v>1079</v>
      </c>
      <c r="H222">
        <v>3</v>
      </c>
      <c r="I222" t="s">
        <v>286</v>
      </c>
      <c r="J222" t="s">
        <v>288</v>
      </c>
      <c r="K222" t="s">
        <v>287</v>
      </c>
      <c r="L222">
        <v>1339</v>
      </c>
      <c r="N222">
        <v>1007</v>
      </c>
      <c r="O222" t="s">
        <v>67</v>
      </c>
      <c r="P222" t="s">
        <v>67</v>
      </c>
      <c r="Q222">
        <v>1</v>
      </c>
      <c r="W222">
        <v>0</v>
      </c>
      <c r="X222">
        <v>-302152214</v>
      </c>
      <c r="Y222">
        <f t="shared" si="102"/>
        <v>15</v>
      </c>
      <c r="AA222">
        <v>919.92</v>
      </c>
      <c r="AB222">
        <v>0</v>
      </c>
      <c r="AC222">
        <v>0</v>
      </c>
      <c r="AD222">
        <v>0</v>
      </c>
      <c r="AE222">
        <v>125.33</v>
      </c>
      <c r="AF222">
        <v>0</v>
      </c>
      <c r="AG222">
        <v>0</v>
      </c>
      <c r="AH222">
        <v>0</v>
      </c>
      <c r="AI222">
        <v>7.34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0</v>
      </c>
      <c r="AR222">
        <v>0</v>
      </c>
      <c r="AS222" t="s">
        <v>3</v>
      </c>
      <c r="AT222">
        <v>15</v>
      </c>
      <c r="AU222" t="s">
        <v>3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ROUND(Y222*Source!I290,9)</f>
        <v>3.4965000000000002</v>
      </c>
      <c r="CY222">
        <f t="shared" si="96"/>
        <v>919.92</v>
      </c>
      <c r="CZ222">
        <f t="shared" si="97"/>
        <v>125.33</v>
      </c>
      <c r="DA222">
        <f t="shared" si="98"/>
        <v>7.34</v>
      </c>
      <c r="DB222">
        <f t="shared" si="103"/>
        <v>1879.95</v>
      </c>
      <c r="DC222">
        <f t="shared" si="104"/>
        <v>0</v>
      </c>
      <c r="DD222" t="s">
        <v>3</v>
      </c>
      <c r="DE222" t="s">
        <v>3</v>
      </c>
      <c r="DF222">
        <f>ROUND(ROUND(AE222*AI222,2)*CX222,2)</f>
        <v>3216.5</v>
      </c>
      <c r="DG222">
        <f t="shared" si="99"/>
        <v>0</v>
      </c>
      <c r="DH222">
        <f t="shared" si="100"/>
        <v>0</v>
      </c>
      <c r="DI222">
        <f t="shared" si="92"/>
        <v>0</v>
      </c>
      <c r="DJ222">
        <f t="shared" si="101"/>
        <v>3216.5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ROW(Source!A293)</f>
        <v>293</v>
      </c>
      <c r="B223">
        <v>83377241</v>
      </c>
      <c r="C223">
        <v>83378354</v>
      </c>
      <c r="D223">
        <v>81570315</v>
      </c>
      <c r="E223">
        <v>1</v>
      </c>
      <c r="F223">
        <v>1</v>
      </c>
      <c r="G223">
        <v>1079</v>
      </c>
      <c r="H223">
        <v>3</v>
      </c>
      <c r="I223" t="s">
        <v>286</v>
      </c>
      <c r="J223" t="s">
        <v>288</v>
      </c>
      <c r="K223" t="s">
        <v>287</v>
      </c>
      <c r="L223">
        <v>1339</v>
      </c>
      <c r="N223">
        <v>1007</v>
      </c>
      <c r="O223" t="s">
        <v>67</v>
      </c>
      <c r="P223" t="s">
        <v>67</v>
      </c>
      <c r="Q223">
        <v>1</v>
      </c>
      <c r="W223">
        <v>0</v>
      </c>
      <c r="X223">
        <v>-302152214</v>
      </c>
      <c r="Y223">
        <f t="shared" si="102"/>
        <v>5</v>
      </c>
      <c r="AA223">
        <v>125.33</v>
      </c>
      <c r="AB223">
        <v>0</v>
      </c>
      <c r="AC223">
        <v>0</v>
      </c>
      <c r="AD223">
        <v>0</v>
      </c>
      <c r="AE223">
        <v>125.33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0</v>
      </c>
      <c r="AR223">
        <v>0</v>
      </c>
      <c r="AS223" t="s">
        <v>3</v>
      </c>
      <c r="AT223">
        <v>5</v>
      </c>
      <c r="AU223" t="s">
        <v>3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ROUND(Y223*Source!I293,9)</f>
        <v>-1.554</v>
      </c>
      <c r="CY223">
        <f t="shared" si="96"/>
        <v>125.33</v>
      </c>
      <c r="CZ223">
        <f t="shared" si="97"/>
        <v>125.33</v>
      </c>
      <c r="DA223">
        <f t="shared" si="98"/>
        <v>1</v>
      </c>
      <c r="DB223">
        <f t="shared" si="103"/>
        <v>626.65</v>
      </c>
      <c r="DC223">
        <f t="shared" si="104"/>
        <v>0</v>
      </c>
      <c r="DD223" t="s">
        <v>3</v>
      </c>
      <c r="DE223" t="s">
        <v>3</v>
      </c>
      <c r="DF223">
        <f>ROUND(ROUND(AE223,2)*CX223,2)</f>
        <v>-194.76</v>
      </c>
      <c r="DG223">
        <f t="shared" si="99"/>
        <v>0</v>
      </c>
      <c r="DH223">
        <f t="shared" si="100"/>
        <v>0</v>
      </c>
      <c r="DI223">
        <f t="shared" si="92"/>
        <v>0</v>
      </c>
      <c r="DJ223">
        <f t="shared" si="101"/>
        <v>-194.76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ROW(Source!A294)</f>
        <v>294</v>
      </c>
      <c r="B224">
        <v>83377243</v>
      </c>
      <c r="C224">
        <v>83378354</v>
      </c>
      <c r="D224">
        <v>81570315</v>
      </c>
      <c r="E224">
        <v>1</v>
      </c>
      <c r="F224">
        <v>1</v>
      </c>
      <c r="G224">
        <v>1079</v>
      </c>
      <c r="H224">
        <v>3</v>
      </c>
      <c r="I224" t="s">
        <v>286</v>
      </c>
      <c r="J224" t="s">
        <v>288</v>
      </c>
      <c r="K224" t="s">
        <v>287</v>
      </c>
      <c r="L224">
        <v>1339</v>
      </c>
      <c r="N224">
        <v>1007</v>
      </c>
      <c r="O224" t="s">
        <v>67</v>
      </c>
      <c r="P224" t="s">
        <v>67</v>
      </c>
      <c r="Q224">
        <v>1</v>
      </c>
      <c r="W224">
        <v>0</v>
      </c>
      <c r="X224">
        <v>-302152214</v>
      </c>
      <c r="Y224">
        <f t="shared" si="102"/>
        <v>5</v>
      </c>
      <c r="AA224">
        <v>919.92</v>
      </c>
      <c r="AB224">
        <v>0</v>
      </c>
      <c r="AC224">
        <v>0</v>
      </c>
      <c r="AD224">
        <v>0</v>
      </c>
      <c r="AE224">
        <v>125.33</v>
      </c>
      <c r="AF224">
        <v>0</v>
      </c>
      <c r="AG224">
        <v>0</v>
      </c>
      <c r="AH224">
        <v>0</v>
      </c>
      <c r="AI224">
        <v>7.34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3</v>
      </c>
      <c r="AT224">
        <v>5</v>
      </c>
      <c r="AU224" t="s">
        <v>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ROUND(Y224*Source!I294,9)</f>
        <v>-1.554</v>
      </c>
      <c r="CY224">
        <f t="shared" si="96"/>
        <v>919.92</v>
      </c>
      <c r="CZ224">
        <f t="shared" si="97"/>
        <v>125.33</v>
      </c>
      <c r="DA224">
        <f t="shared" si="98"/>
        <v>7.34</v>
      </c>
      <c r="DB224">
        <f t="shared" si="103"/>
        <v>626.65</v>
      </c>
      <c r="DC224">
        <f t="shared" si="104"/>
        <v>0</v>
      </c>
      <c r="DD224" t="s">
        <v>3</v>
      </c>
      <c r="DE224" t="s">
        <v>3</v>
      </c>
      <c r="DF224">
        <f>ROUND(ROUND(AE224*AI224,2)*CX224,2)</f>
        <v>-1429.56</v>
      </c>
      <c r="DG224">
        <f t="shared" si="99"/>
        <v>0</v>
      </c>
      <c r="DH224">
        <f t="shared" si="100"/>
        <v>0</v>
      </c>
      <c r="DI224">
        <f t="shared" si="92"/>
        <v>0</v>
      </c>
      <c r="DJ224">
        <f t="shared" si="101"/>
        <v>-1429.56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ROW(Source!A297)</f>
        <v>297</v>
      </c>
      <c r="B225">
        <v>83377241</v>
      </c>
      <c r="C225">
        <v>83378361</v>
      </c>
      <c r="D225">
        <v>81570318</v>
      </c>
      <c r="E225">
        <v>1</v>
      </c>
      <c r="F225">
        <v>1</v>
      </c>
      <c r="G225">
        <v>1079</v>
      </c>
      <c r="H225">
        <v>3</v>
      </c>
      <c r="I225" t="s">
        <v>304</v>
      </c>
      <c r="J225" t="s">
        <v>307</v>
      </c>
      <c r="K225" t="s">
        <v>305</v>
      </c>
      <c r="L225">
        <v>1346</v>
      </c>
      <c r="N225">
        <v>1009</v>
      </c>
      <c r="O225" t="s">
        <v>306</v>
      </c>
      <c r="P225" t="s">
        <v>306</v>
      </c>
      <c r="Q225">
        <v>1</v>
      </c>
      <c r="W225">
        <v>0</v>
      </c>
      <c r="X225">
        <v>2069131811</v>
      </c>
      <c r="Y225">
        <f t="shared" si="102"/>
        <v>4</v>
      </c>
      <c r="AA225">
        <v>57.91</v>
      </c>
      <c r="AB225">
        <v>0</v>
      </c>
      <c r="AC225">
        <v>0</v>
      </c>
      <c r="AD225">
        <v>0</v>
      </c>
      <c r="AE225">
        <v>57.91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0</v>
      </c>
      <c r="AR225">
        <v>0</v>
      </c>
      <c r="AS225" t="s">
        <v>3</v>
      </c>
      <c r="AT225">
        <v>4</v>
      </c>
      <c r="AU225" t="s">
        <v>3</v>
      </c>
      <c r="AV225">
        <v>0</v>
      </c>
      <c r="AW225">
        <v>1</v>
      </c>
      <c r="AX225">
        <v>-1</v>
      </c>
      <c r="AY225">
        <v>0</v>
      </c>
      <c r="AZ225">
        <v>0</v>
      </c>
      <c r="BA225" t="s">
        <v>3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ROUND(Y225*Source!I297,9)</f>
        <v>1.2432000000000001</v>
      </c>
      <c r="CY225">
        <f t="shared" si="96"/>
        <v>57.91</v>
      </c>
      <c r="CZ225">
        <f t="shared" si="97"/>
        <v>57.91</v>
      </c>
      <c r="DA225">
        <f t="shared" si="98"/>
        <v>1</v>
      </c>
      <c r="DB225">
        <f t="shared" si="103"/>
        <v>231.64</v>
      </c>
      <c r="DC225">
        <f t="shared" si="104"/>
        <v>0</v>
      </c>
      <c r="DD225" t="s">
        <v>3</v>
      </c>
      <c r="DE225" t="s">
        <v>3</v>
      </c>
      <c r="DF225">
        <f>ROUND(ROUND(AE225,2)*CX225,2)</f>
        <v>71.989999999999995</v>
      </c>
      <c r="DG225">
        <f t="shared" si="99"/>
        <v>0</v>
      </c>
      <c r="DH225">
        <f t="shared" si="100"/>
        <v>0</v>
      </c>
      <c r="DI225">
        <f t="shared" si="92"/>
        <v>0</v>
      </c>
      <c r="DJ225">
        <f t="shared" si="101"/>
        <v>71.989999999999995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ROW(Source!A298)</f>
        <v>298</v>
      </c>
      <c r="B226">
        <v>83377243</v>
      </c>
      <c r="C226">
        <v>83378361</v>
      </c>
      <c r="D226">
        <v>81570318</v>
      </c>
      <c r="E226">
        <v>1</v>
      </c>
      <c r="F226">
        <v>1</v>
      </c>
      <c r="G226">
        <v>1079</v>
      </c>
      <c r="H226">
        <v>3</v>
      </c>
      <c r="I226" t="s">
        <v>304</v>
      </c>
      <c r="J226" t="s">
        <v>307</v>
      </c>
      <c r="K226" t="s">
        <v>305</v>
      </c>
      <c r="L226">
        <v>1346</v>
      </c>
      <c r="N226">
        <v>1009</v>
      </c>
      <c r="O226" t="s">
        <v>306</v>
      </c>
      <c r="P226" t="s">
        <v>306</v>
      </c>
      <c r="Q226">
        <v>1</v>
      </c>
      <c r="W226">
        <v>0</v>
      </c>
      <c r="X226">
        <v>2069131811</v>
      </c>
      <c r="Y226">
        <f t="shared" si="102"/>
        <v>4</v>
      </c>
      <c r="AA226">
        <v>203.26</v>
      </c>
      <c r="AB226">
        <v>0</v>
      </c>
      <c r="AC226">
        <v>0</v>
      </c>
      <c r="AD226">
        <v>0</v>
      </c>
      <c r="AE226">
        <v>57.91</v>
      </c>
      <c r="AF226">
        <v>0</v>
      </c>
      <c r="AG226">
        <v>0</v>
      </c>
      <c r="AH226">
        <v>0</v>
      </c>
      <c r="AI226">
        <v>3.51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4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ROUND(Y226*Source!I298,9)</f>
        <v>1.2432000000000001</v>
      </c>
      <c r="CY226">
        <f t="shared" si="96"/>
        <v>203.26</v>
      </c>
      <c r="CZ226">
        <f t="shared" si="97"/>
        <v>57.91</v>
      </c>
      <c r="DA226">
        <f t="shared" si="98"/>
        <v>3.51</v>
      </c>
      <c r="DB226">
        <f t="shared" si="103"/>
        <v>231.64</v>
      </c>
      <c r="DC226">
        <f t="shared" si="104"/>
        <v>0</v>
      </c>
      <c r="DD226" t="s">
        <v>3</v>
      </c>
      <c r="DE226" t="s">
        <v>3</v>
      </c>
      <c r="DF226">
        <f>ROUND(ROUND(AE226*AI226,2)*CX226,2)</f>
        <v>252.69</v>
      </c>
      <c r="DG226">
        <f t="shared" si="99"/>
        <v>0</v>
      </c>
      <c r="DH226">
        <f t="shared" si="100"/>
        <v>0</v>
      </c>
      <c r="DI226">
        <f t="shared" si="92"/>
        <v>0</v>
      </c>
      <c r="DJ226">
        <f t="shared" si="101"/>
        <v>252.69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ROW(Source!A346)</f>
        <v>346</v>
      </c>
      <c r="B227">
        <v>83377241</v>
      </c>
      <c r="C227">
        <v>83378399</v>
      </c>
      <c r="D227">
        <v>81523545</v>
      </c>
      <c r="E227">
        <v>1079</v>
      </c>
      <c r="F227">
        <v>1</v>
      </c>
      <c r="G227">
        <v>1079</v>
      </c>
      <c r="H227">
        <v>1</v>
      </c>
      <c r="I227" t="s">
        <v>512</v>
      </c>
      <c r="J227" t="s">
        <v>3</v>
      </c>
      <c r="K227" t="s">
        <v>513</v>
      </c>
      <c r="L227">
        <v>1191</v>
      </c>
      <c r="N227">
        <v>1013</v>
      </c>
      <c r="O227" t="s">
        <v>514</v>
      </c>
      <c r="P227" t="s">
        <v>514</v>
      </c>
      <c r="Q227">
        <v>1</v>
      </c>
      <c r="W227">
        <v>0</v>
      </c>
      <c r="X227">
        <v>476480486</v>
      </c>
      <c r="Y227">
        <f>((AT227*1.2)*1.15)</f>
        <v>16.283999999999999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11.8</v>
      </c>
      <c r="AU227" t="s">
        <v>314</v>
      </c>
      <c r="AV227">
        <v>1</v>
      </c>
      <c r="AW227">
        <v>2</v>
      </c>
      <c r="AX227">
        <v>83378427</v>
      </c>
      <c r="AY227">
        <v>1</v>
      </c>
      <c r="AZ227">
        <v>0</v>
      </c>
      <c r="BA227">
        <v>637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ROUND(AT227*Source!I346*AH227*AL227,2)</f>
        <v>0</v>
      </c>
      <c r="CV227">
        <f>ROUND(Y227*Source!I346,9)</f>
        <v>7.9482204000000003</v>
      </c>
      <c r="CW227">
        <v>0</v>
      </c>
      <c r="CX227">
        <f>ROUND(Y227*Source!I346,9)</f>
        <v>7.9482204000000003</v>
      </c>
      <c r="CY227">
        <f>AD227</f>
        <v>0</v>
      </c>
      <c r="CZ227">
        <f>AH227</f>
        <v>0</v>
      </c>
      <c r="DA227">
        <f>AL227</f>
        <v>1</v>
      </c>
      <c r="DB227">
        <f>ROUND(((ROUND(AT227*CZ227,2)*1.2)*1.15),6)</f>
        <v>0</v>
      </c>
      <c r="DC227">
        <f>ROUND(((ROUND(AT227*AG227,2)*1.2)*1.15),6)</f>
        <v>0</v>
      </c>
      <c r="DD227" t="s">
        <v>3</v>
      </c>
      <c r="DE227" t="s">
        <v>3</v>
      </c>
      <c r="DF227">
        <f t="shared" ref="DF227:DF243" si="105">ROUND(ROUND(AE227,2)*CX227,2)</f>
        <v>0</v>
      </c>
      <c r="DG227">
        <f t="shared" si="99"/>
        <v>0</v>
      </c>
      <c r="DH227">
        <f t="shared" si="100"/>
        <v>0</v>
      </c>
      <c r="DI227">
        <f t="shared" si="92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ROW(Source!A346)</f>
        <v>346</v>
      </c>
      <c r="B228">
        <v>83377241</v>
      </c>
      <c r="C228">
        <v>83378399</v>
      </c>
      <c r="D228">
        <v>81594250</v>
      </c>
      <c r="E228">
        <v>1</v>
      </c>
      <c r="F228">
        <v>1</v>
      </c>
      <c r="G228">
        <v>1079</v>
      </c>
      <c r="H228">
        <v>2</v>
      </c>
      <c r="I228" t="s">
        <v>568</v>
      </c>
      <c r="J228" t="s">
        <v>569</v>
      </c>
      <c r="K228" t="s">
        <v>570</v>
      </c>
      <c r="L228">
        <v>1368</v>
      </c>
      <c r="N228">
        <v>1011</v>
      </c>
      <c r="O228" t="s">
        <v>518</v>
      </c>
      <c r="P228" t="s">
        <v>518</v>
      </c>
      <c r="Q228">
        <v>1</v>
      </c>
      <c r="W228">
        <v>0</v>
      </c>
      <c r="X228">
        <v>654681671</v>
      </c>
      <c r="Y228">
        <f>((AT228*1.2)*1.15)</f>
        <v>0.70379999999999998</v>
      </c>
      <c r="AA228">
        <v>0</v>
      </c>
      <c r="AB228">
        <v>88.67</v>
      </c>
      <c r="AC228">
        <v>13.47</v>
      </c>
      <c r="AD228">
        <v>0</v>
      </c>
      <c r="AE228">
        <v>0</v>
      </c>
      <c r="AF228">
        <v>83.1</v>
      </c>
      <c r="AG228">
        <v>12.62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0.51</v>
      </c>
      <c r="AU228" t="s">
        <v>381</v>
      </c>
      <c r="AV228">
        <v>0</v>
      </c>
      <c r="AW228">
        <v>2</v>
      </c>
      <c r="AX228">
        <v>83378428</v>
      </c>
      <c r="AY228">
        <v>1</v>
      </c>
      <c r="AZ228">
        <v>0</v>
      </c>
      <c r="BA228">
        <v>638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ROUND(Y228*Source!I346*DO228,9)</f>
        <v>4.3352827239999998</v>
      </c>
      <c r="CX228">
        <f>ROUND(Y228*Source!I346,9)</f>
        <v>0.34352477999999997</v>
      </c>
      <c r="CY228">
        <f>AB228</f>
        <v>88.67</v>
      </c>
      <c r="CZ228">
        <f>AF228</f>
        <v>83.1</v>
      </c>
      <c r="DA228">
        <f>AJ228</f>
        <v>1</v>
      </c>
      <c r="DB228">
        <f>ROUND(((ROUND(AT228*CZ228,2)*1.2)*1.15),6)</f>
        <v>58.484400000000001</v>
      </c>
      <c r="DC228">
        <f>ROUND(((ROUND(AT228*AG228,2)*1.2)*1.15),6)</f>
        <v>8.8872</v>
      </c>
      <c r="DD228" t="s">
        <v>3</v>
      </c>
      <c r="DE228" t="s">
        <v>3</v>
      </c>
      <c r="DF228">
        <f t="shared" si="105"/>
        <v>0</v>
      </c>
      <c r="DG228">
        <f t="shared" si="99"/>
        <v>28.55</v>
      </c>
      <c r="DH228">
        <f t="shared" si="100"/>
        <v>4.34</v>
      </c>
      <c r="DI228">
        <f t="shared" si="92"/>
        <v>0</v>
      </c>
      <c r="DJ228">
        <f>DG228</f>
        <v>28.55</v>
      </c>
      <c r="DK228">
        <v>0</v>
      </c>
      <c r="DL228" t="s">
        <v>519</v>
      </c>
      <c r="DM228">
        <v>0</v>
      </c>
      <c r="DN228" t="s">
        <v>514</v>
      </c>
      <c r="DO228">
        <v>12.62</v>
      </c>
    </row>
    <row r="229" spans="1:119" x14ac:dyDescent="0.2">
      <c r="A229">
        <f>ROW(Source!A346)</f>
        <v>346</v>
      </c>
      <c r="B229">
        <v>83377241</v>
      </c>
      <c r="C229">
        <v>83378399</v>
      </c>
      <c r="D229">
        <v>81593572</v>
      </c>
      <c r="E229">
        <v>1</v>
      </c>
      <c r="F229">
        <v>1</v>
      </c>
      <c r="G229">
        <v>1079</v>
      </c>
      <c r="H229">
        <v>2</v>
      </c>
      <c r="I229" t="s">
        <v>590</v>
      </c>
      <c r="J229" t="s">
        <v>591</v>
      </c>
      <c r="K229" t="s">
        <v>592</v>
      </c>
      <c r="L229">
        <v>1368</v>
      </c>
      <c r="N229">
        <v>1011</v>
      </c>
      <c r="O229" t="s">
        <v>518</v>
      </c>
      <c r="P229" t="s">
        <v>518</v>
      </c>
      <c r="Q229">
        <v>1</v>
      </c>
      <c r="W229">
        <v>0</v>
      </c>
      <c r="X229">
        <v>1976634375</v>
      </c>
      <c r="Y229">
        <f>((AT229*1.2)*1.15)</f>
        <v>3.8225999999999996</v>
      </c>
      <c r="AA229">
        <v>0</v>
      </c>
      <c r="AB229">
        <v>2.42</v>
      </c>
      <c r="AC229">
        <v>0</v>
      </c>
      <c r="AD229">
        <v>0</v>
      </c>
      <c r="AE229">
        <v>0</v>
      </c>
      <c r="AF229">
        <v>2.27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2.77</v>
      </c>
      <c r="AU229" t="s">
        <v>381</v>
      </c>
      <c r="AV229">
        <v>0</v>
      </c>
      <c r="AW229">
        <v>2</v>
      </c>
      <c r="AX229">
        <v>83378429</v>
      </c>
      <c r="AY229">
        <v>1</v>
      </c>
      <c r="AZ229">
        <v>2048</v>
      </c>
      <c r="BA229">
        <v>639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f>ROUND(Y229*Source!I346*DO229,9)</f>
        <v>0</v>
      </c>
      <c r="CX229">
        <f>ROUND(Y229*Source!I346,9)</f>
        <v>1.86581106</v>
      </c>
      <c r="CY229">
        <f>AB229</f>
        <v>2.42</v>
      </c>
      <c r="CZ229">
        <f>AF229</f>
        <v>2.27</v>
      </c>
      <c r="DA229">
        <f>AJ229</f>
        <v>1</v>
      </c>
      <c r="DB229">
        <f>ROUND(((ROUND(AT229*CZ229,2)*1.2)*1.15),6)</f>
        <v>8.6801999999999992</v>
      </c>
      <c r="DC229">
        <f>ROUND(((ROUND(AT229*AG229,2)*1.2)*1.15),6)</f>
        <v>0</v>
      </c>
      <c r="DD229" t="s">
        <v>3</v>
      </c>
      <c r="DE229" t="s">
        <v>3</v>
      </c>
      <c r="DF229">
        <f t="shared" si="105"/>
        <v>0</v>
      </c>
      <c r="DG229">
        <f t="shared" si="99"/>
        <v>4.24</v>
      </c>
      <c r="DH229">
        <f t="shared" si="100"/>
        <v>0</v>
      </c>
      <c r="DI229">
        <f t="shared" si="92"/>
        <v>0</v>
      </c>
      <c r="DJ229">
        <f>DG229</f>
        <v>4.24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ROW(Source!A346)</f>
        <v>346</v>
      </c>
      <c r="B230">
        <v>83377241</v>
      </c>
      <c r="C230">
        <v>83378399</v>
      </c>
      <c r="D230">
        <v>81593582</v>
      </c>
      <c r="E230">
        <v>1</v>
      </c>
      <c r="F230">
        <v>1</v>
      </c>
      <c r="G230">
        <v>1079</v>
      </c>
      <c r="H230">
        <v>2</v>
      </c>
      <c r="I230" t="s">
        <v>593</v>
      </c>
      <c r="J230" t="s">
        <v>594</v>
      </c>
      <c r="K230" t="s">
        <v>595</v>
      </c>
      <c r="L230">
        <v>1368</v>
      </c>
      <c r="N230">
        <v>1011</v>
      </c>
      <c r="O230" t="s">
        <v>518</v>
      </c>
      <c r="P230" t="s">
        <v>518</v>
      </c>
      <c r="Q230">
        <v>1</v>
      </c>
      <c r="W230">
        <v>0</v>
      </c>
      <c r="X230">
        <v>-393454116</v>
      </c>
      <c r="Y230">
        <f>((AT230*1.2)*1.15)</f>
        <v>3.8225999999999996</v>
      </c>
      <c r="AA230">
        <v>0</v>
      </c>
      <c r="AB230">
        <v>0.78</v>
      </c>
      <c r="AC230">
        <v>0</v>
      </c>
      <c r="AD230">
        <v>0</v>
      </c>
      <c r="AE230">
        <v>0</v>
      </c>
      <c r="AF230">
        <v>0.73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2.77</v>
      </c>
      <c r="AU230" t="s">
        <v>381</v>
      </c>
      <c r="AV230">
        <v>0</v>
      </c>
      <c r="AW230">
        <v>2</v>
      </c>
      <c r="AX230">
        <v>83378430</v>
      </c>
      <c r="AY230">
        <v>1</v>
      </c>
      <c r="AZ230">
        <v>2048</v>
      </c>
      <c r="BA230">
        <v>640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ROUND(Y230*Source!I346*DO230,9)</f>
        <v>0</v>
      </c>
      <c r="CX230">
        <f>ROUND(Y230*Source!I346,9)</f>
        <v>1.86581106</v>
      </c>
      <c r="CY230">
        <f>AB230</f>
        <v>0.78</v>
      </c>
      <c r="CZ230">
        <f>AF230</f>
        <v>0.73</v>
      </c>
      <c r="DA230">
        <f>AJ230</f>
        <v>1</v>
      </c>
      <c r="DB230">
        <f>ROUND(((ROUND(AT230*CZ230,2)*1.2)*1.15),6)</f>
        <v>2.7875999999999999</v>
      </c>
      <c r="DC230">
        <f>ROUND(((ROUND(AT230*AG230,2)*1.2)*1.15),6)</f>
        <v>0</v>
      </c>
      <c r="DD230" t="s">
        <v>3</v>
      </c>
      <c r="DE230" t="s">
        <v>3</v>
      </c>
      <c r="DF230">
        <f t="shared" si="105"/>
        <v>0</v>
      </c>
      <c r="DG230">
        <f t="shared" si="99"/>
        <v>1.36</v>
      </c>
      <c r="DH230">
        <f t="shared" si="100"/>
        <v>0</v>
      </c>
      <c r="DI230">
        <f t="shared" si="92"/>
        <v>0</v>
      </c>
      <c r="DJ230">
        <f>DG230</f>
        <v>1.36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ROW(Source!A346)</f>
        <v>346</v>
      </c>
      <c r="B231">
        <v>83377241</v>
      </c>
      <c r="C231">
        <v>83378399</v>
      </c>
      <c r="D231">
        <v>81562947</v>
      </c>
      <c r="E231">
        <v>1</v>
      </c>
      <c r="F231">
        <v>1</v>
      </c>
      <c r="G231">
        <v>1079</v>
      </c>
      <c r="H231">
        <v>3</v>
      </c>
      <c r="I231" t="s">
        <v>596</v>
      </c>
      <c r="J231" t="s">
        <v>597</v>
      </c>
      <c r="K231" t="s">
        <v>598</v>
      </c>
      <c r="L231">
        <v>1348</v>
      </c>
      <c r="N231">
        <v>1009</v>
      </c>
      <c r="O231" t="s">
        <v>184</v>
      </c>
      <c r="P231" t="s">
        <v>184</v>
      </c>
      <c r="Q231">
        <v>1000</v>
      </c>
      <c r="W231">
        <v>0</v>
      </c>
      <c r="X231">
        <v>34068210</v>
      </c>
      <c r="Y231">
        <f t="shared" ref="Y231:Y239" si="106">(AT231*1)</f>
        <v>1E-3</v>
      </c>
      <c r="AA231">
        <v>7832.98</v>
      </c>
      <c r="AB231">
        <v>0</v>
      </c>
      <c r="AC231">
        <v>0</v>
      </c>
      <c r="AD231">
        <v>0</v>
      </c>
      <c r="AE231">
        <v>7246.05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1E-3</v>
      </c>
      <c r="AU231" t="s">
        <v>26</v>
      </c>
      <c r="AV231">
        <v>0</v>
      </c>
      <c r="AW231">
        <v>2</v>
      </c>
      <c r="AX231">
        <v>83378431</v>
      </c>
      <c r="AY231">
        <v>1</v>
      </c>
      <c r="AZ231">
        <v>0</v>
      </c>
      <c r="BA231">
        <v>641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ROUND(Y231*Source!I346,9)</f>
        <v>4.8809999999999999E-4</v>
      </c>
      <c r="CY231">
        <f t="shared" ref="CY231:CY239" si="107">AA231</f>
        <v>7832.98</v>
      </c>
      <c r="CZ231">
        <f t="shared" ref="CZ231:CZ239" si="108">AE231</f>
        <v>7246.05</v>
      </c>
      <c r="DA231">
        <f t="shared" ref="DA231:DA239" si="109">AI231</f>
        <v>1</v>
      </c>
      <c r="DB231">
        <f t="shared" ref="DB231:DB239" si="110">ROUND((ROUND(AT231*CZ231,2)*1),6)</f>
        <v>7.25</v>
      </c>
      <c r="DC231">
        <f t="shared" ref="DC231:DC239" si="111">ROUND((ROUND(AT231*AG231,2)*1),6)</f>
        <v>0</v>
      </c>
      <c r="DD231" t="s">
        <v>3</v>
      </c>
      <c r="DE231" t="s">
        <v>3</v>
      </c>
      <c r="DF231">
        <f t="shared" si="105"/>
        <v>3.54</v>
      </c>
      <c r="DG231">
        <f t="shared" si="99"/>
        <v>0</v>
      </c>
      <c r="DH231">
        <f t="shared" si="100"/>
        <v>0</v>
      </c>
      <c r="DI231">
        <f t="shared" si="92"/>
        <v>0</v>
      </c>
      <c r="DJ231">
        <f t="shared" ref="DJ231:DJ239" si="112">DF231</f>
        <v>3.54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ROW(Source!A346)</f>
        <v>346</v>
      </c>
      <c r="B232">
        <v>83377241</v>
      </c>
      <c r="C232">
        <v>83378399</v>
      </c>
      <c r="D232">
        <v>81562964</v>
      </c>
      <c r="E232">
        <v>1</v>
      </c>
      <c r="F232">
        <v>1</v>
      </c>
      <c r="G232">
        <v>1079</v>
      </c>
      <c r="H232">
        <v>3</v>
      </c>
      <c r="I232" t="s">
        <v>599</v>
      </c>
      <c r="J232" t="s">
        <v>600</v>
      </c>
      <c r="K232" t="s">
        <v>601</v>
      </c>
      <c r="L232">
        <v>1348</v>
      </c>
      <c r="N232">
        <v>1009</v>
      </c>
      <c r="O232" t="s">
        <v>184</v>
      </c>
      <c r="P232" t="s">
        <v>184</v>
      </c>
      <c r="Q232">
        <v>1000</v>
      </c>
      <c r="W232">
        <v>0</v>
      </c>
      <c r="X232">
        <v>1922833840</v>
      </c>
      <c r="Y232">
        <f t="shared" si="106"/>
        <v>0.01</v>
      </c>
      <c r="AA232">
        <v>10641.7</v>
      </c>
      <c r="AB232">
        <v>0</v>
      </c>
      <c r="AC232">
        <v>0</v>
      </c>
      <c r="AD232">
        <v>0</v>
      </c>
      <c r="AE232">
        <v>9844.31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0.01</v>
      </c>
      <c r="AU232" t="s">
        <v>26</v>
      </c>
      <c r="AV232">
        <v>0</v>
      </c>
      <c r="AW232">
        <v>2</v>
      </c>
      <c r="AX232">
        <v>83378432</v>
      </c>
      <c r="AY232">
        <v>1</v>
      </c>
      <c r="AZ232">
        <v>0</v>
      </c>
      <c r="BA232">
        <v>642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ROUND(Y232*Source!I346,9)</f>
        <v>4.8809999999999999E-3</v>
      </c>
      <c r="CY232">
        <f t="shared" si="107"/>
        <v>10641.7</v>
      </c>
      <c r="CZ232">
        <f t="shared" si="108"/>
        <v>9844.31</v>
      </c>
      <c r="DA232">
        <f t="shared" si="109"/>
        <v>1</v>
      </c>
      <c r="DB232">
        <f t="shared" si="110"/>
        <v>98.44</v>
      </c>
      <c r="DC232">
        <f t="shared" si="111"/>
        <v>0</v>
      </c>
      <c r="DD232" t="s">
        <v>3</v>
      </c>
      <c r="DE232" t="s">
        <v>3</v>
      </c>
      <c r="DF232">
        <f t="shared" si="105"/>
        <v>48.05</v>
      </c>
      <c r="DG232">
        <f t="shared" si="99"/>
        <v>0</v>
      </c>
      <c r="DH232">
        <f t="shared" si="100"/>
        <v>0</v>
      </c>
      <c r="DI232">
        <f t="shared" si="92"/>
        <v>0</v>
      </c>
      <c r="DJ232">
        <f t="shared" si="112"/>
        <v>48.05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ROW(Source!A346)</f>
        <v>346</v>
      </c>
      <c r="B233">
        <v>83377241</v>
      </c>
      <c r="C233">
        <v>83378399</v>
      </c>
      <c r="D233">
        <v>81562546</v>
      </c>
      <c r="E233">
        <v>1</v>
      </c>
      <c r="F233">
        <v>1</v>
      </c>
      <c r="G233">
        <v>1079</v>
      </c>
      <c r="H233">
        <v>3</v>
      </c>
      <c r="I233" t="s">
        <v>602</v>
      </c>
      <c r="J233" t="s">
        <v>603</v>
      </c>
      <c r="K233" t="s">
        <v>604</v>
      </c>
      <c r="L233">
        <v>1348</v>
      </c>
      <c r="N233">
        <v>1009</v>
      </c>
      <c r="O233" t="s">
        <v>184</v>
      </c>
      <c r="P233" t="s">
        <v>184</v>
      </c>
      <c r="Q233">
        <v>1000</v>
      </c>
      <c r="W233">
        <v>0</v>
      </c>
      <c r="X233">
        <v>1424915951</v>
      </c>
      <c r="Y233">
        <f t="shared" si="106"/>
        <v>2.5000000000000001E-4</v>
      </c>
      <c r="AA233">
        <v>17528.240000000002</v>
      </c>
      <c r="AB233">
        <v>0</v>
      </c>
      <c r="AC233">
        <v>0</v>
      </c>
      <c r="AD233">
        <v>0</v>
      </c>
      <c r="AE233">
        <v>16214.84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2.5000000000000001E-4</v>
      </c>
      <c r="AU233" t="s">
        <v>26</v>
      </c>
      <c r="AV233">
        <v>0</v>
      </c>
      <c r="AW233">
        <v>2</v>
      </c>
      <c r="AX233">
        <v>83378433</v>
      </c>
      <c r="AY233">
        <v>1</v>
      </c>
      <c r="AZ233">
        <v>0</v>
      </c>
      <c r="BA233">
        <v>643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ROUND(Y233*Source!I346,9)</f>
        <v>1.22025E-4</v>
      </c>
      <c r="CY233">
        <f t="shared" si="107"/>
        <v>17528.240000000002</v>
      </c>
      <c r="CZ233">
        <f t="shared" si="108"/>
        <v>16214.84</v>
      </c>
      <c r="DA233">
        <f t="shared" si="109"/>
        <v>1</v>
      </c>
      <c r="DB233">
        <f t="shared" si="110"/>
        <v>4.05</v>
      </c>
      <c r="DC233">
        <f t="shared" si="111"/>
        <v>0</v>
      </c>
      <c r="DD233" t="s">
        <v>3</v>
      </c>
      <c r="DE233" t="s">
        <v>3</v>
      </c>
      <c r="DF233">
        <f t="shared" si="105"/>
        <v>1.98</v>
      </c>
      <c r="DG233">
        <f t="shared" si="99"/>
        <v>0</v>
      </c>
      <c r="DH233">
        <f t="shared" si="100"/>
        <v>0</v>
      </c>
      <c r="DI233">
        <f t="shared" si="92"/>
        <v>0</v>
      </c>
      <c r="DJ233">
        <f t="shared" si="112"/>
        <v>1.98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ROW(Source!A346)</f>
        <v>346</v>
      </c>
      <c r="B234">
        <v>83377241</v>
      </c>
      <c r="C234">
        <v>83378399</v>
      </c>
      <c r="D234">
        <v>81562553</v>
      </c>
      <c r="E234">
        <v>1</v>
      </c>
      <c r="F234">
        <v>1</v>
      </c>
      <c r="G234">
        <v>1079</v>
      </c>
      <c r="H234">
        <v>3</v>
      </c>
      <c r="I234" t="s">
        <v>605</v>
      </c>
      <c r="J234" t="s">
        <v>606</v>
      </c>
      <c r="K234" t="s">
        <v>607</v>
      </c>
      <c r="L234">
        <v>1348</v>
      </c>
      <c r="N234">
        <v>1009</v>
      </c>
      <c r="O234" t="s">
        <v>184</v>
      </c>
      <c r="P234" t="s">
        <v>184</v>
      </c>
      <c r="Q234">
        <v>1000</v>
      </c>
      <c r="W234">
        <v>0</v>
      </c>
      <c r="X234">
        <v>-417466833</v>
      </c>
      <c r="Y234">
        <f t="shared" si="106"/>
        <v>6.0000000000000002E-5</v>
      </c>
      <c r="AA234">
        <v>12143.54</v>
      </c>
      <c r="AB234">
        <v>0</v>
      </c>
      <c r="AC234">
        <v>0</v>
      </c>
      <c r="AD234">
        <v>0</v>
      </c>
      <c r="AE234">
        <v>11233.62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6.0000000000000002E-5</v>
      </c>
      <c r="AU234" t="s">
        <v>26</v>
      </c>
      <c r="AV234">
        <v>0</v>
      </c>
      <c r="AW234">
        <v>2</v>
      </c>
      <c r="AX234">
        <v>83378434</v>
      </c>
      <c r="AY234">
        <v>1</v>
      </c>
      <c r="AZ234">
        <v>0</v>
      </c>
      <c r="BA234">
        <v>644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ROUND(Y234*Source!I346,9)</f>
        <v>2.9286E-5</v>
      </c>
      <c r="CY234">
        <f t="shared" si="107"/>
        <v>12143.54</v>
      </c>
      <c r="CZ234">
        <f t="shared" si="108"/>
        <v>11233.62</v>
      </c>
      <c r="DA234">
        <f t="shared" si="109"/>
        <v>1</v>
      </c>
      <c r="DB234">
        <f t="shared" si="110"/>
        <v>0.67</v>
      </c>
      <c r="DC234">
        <f t="shared" si="111"/>
        <v>0</v>
      </c>
      <c r="DD234" t="s">
        <v>3</v>
      </c>
      <c r="DE234" t="s">
        <v>3</v>
      </c>
      <c r="DF234">
        <f t="shared" si="105"/>
        <v>0.33</v>
      </c>
      <c r="DG234">
        <f t="shared" si="99"/>
        <v>0</v>
      </c>
      <c r="DH234">
        <f t="shared" si="100"/>
        <v>0</v>
      </c>
      <c r="DI234">
        <f t="shared" si="92"/>
        <v>0</v>
      </c>
      <c r="DJ234">
        <f t="shared" si="112"/>
        <v>0.33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ROW(Source!A346)</f>
        <v>346</v>
      </c>
      <c r="B235">
        <v>83377241</v>
      </c>
      <c r="C235">
        <v>83378399</v>
      </c>
      <c r="D235">
        <v>81569064</v>
      </c>
      <c r="E235">
        <v>1</v>
      </c>
      <c r="F235">
        <v>1</v>
      </c>
      <c r="G235">
        <v>1079</v>
      </c>
      <c r="H235">
        <v>3</v>
      </c>
      <c r="I235" t="s">
        <v>608</v>
      </c>
      <c r="J235" t="s">
        <v>609</v>
      </c>
      <c r="K235" t="s">
        <v>610</v>
      </c>
      <c r="L235">
        <v>1346</v>
      </c>
      <c r="N235">
        <v>1009</v>
      </c>
      <c r="O235" t="s">
        <v>306</v>
      </c>
      <c r="P235" t="s">
        <v>306</v>
      </c>
      <c r="Q235">
        <v>1</v>
      </c>
      <c r="W235">
        <v>0</v>
      </c>
      <c r="X235">
        <v>354191932</v>
      </c>
      <c r="Y235">
        <f t="shared" si="106"/>
        <v>0.8</v>
      </c>
      <c r="AA235">
        <v>27.89</v>
      </c>
      <c r="AB235">
        <v>0</v>
      </c>
      <c r="AC235">
        <v>0</v>
      </c>
      <c r="AD235">
        <v>0</v>
      </c>
      <c r="AE235">
        <v>25.8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0.8</v>
      </c>
      <c r="AU235" t="s">
        <v>26</v>
      </c>
      <c r="AV235">
        <v>0</v>
      </c>
      <c r="AW235">
        <v>2</v>
      </c>
      <c r="AX235">
        <v>83378435</v>
      </c>
      <c r="AY235">
        <v>1</v>
      </c>
      <c r="AZ235">
        <v>0</v>
      </c>
      <c r="BA235">
        <v>645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ROUND(Y235*Source!I346,9)</f>
        <v>0.39047999999999999</v>
      </c>
      <c r="CY235">
        <f t="shared" si="107"/>
        <v>27.89</v>
      </c>
      <c r="CZ235">
        <f t="shared" si="108"/>
        <v>25.8</v>
      </c>
      <c r="DA235">
        <f t="shared" si="109"/>
        <v>1</v>
      </c>
      <c r="DB235">
        <f t="shared" si="110"/>
        <v>20.64</v>
      </c>
      <c r="DC235">
        <f t="shared" si="111"/>
        <v>0</v>
      </c>
      <c r="DD235" t="s">
        <v>3</v>
      </c>
      <c r="DE235" t="s">
        <v>3</v>
      </c>
      <c r="DF235">
        <f t="shared" si="105"/>
        <v>10.07</v>
      </c>
      <c r="DG235">
        <f t="shared" si="99"/>
        <v>0</v>
      </c>
      <c r="DH235">
        <f t="shared" si="100"/>
        <v>0</v>
      </c>
      <c r="DI235">
        <f t="shared" si="92"/>
        <v>0</v>
      </c>
      <c r="DJ235">
        <f t="shared" si="112"/>
        <v>10.07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ROW(Source!A346)</f>
        <v>346</v>
      </c>
      <c r="B236">
        <v>83377241</v>
      </c>
      <c r="C236">
        <v>83378399</v>
      </c>
      <c r="D236">
        <v>81562855</v>
      </c>
      <c r="E236">
        <v>1</v>
      </c>
      <c r="F236">
        <v>1</v>
      </c>
      <c r="G236">
        <v>1079</v>
      </c>
      <c r="H236">
        <v>3</v>
      </c>
      <c r="I236" t="s">
        <v>611</v>
      </c>
      <c r="J236" t="s">
        <v>612</v>
      </c>
      <c r="K236" t="s">
        <v>613</v>
      </c>
      <c r="L236">
        <v>1348</v>
      </c>
      <c r="N236">
        <v>1009</v>
      </c>
      <c r="O236" t="s">
        <v>184</v>
      </c>
      <c r="P236" t="s">
        <v>184</v>
      </c>
      <c r="Q236">
        <v>1000</v>
      </c>
      <c r="W236">
        <v>0</v>
      </c>
      <c r="X236">
        <v>1500357424</v>
      </c>
      <c r="Y236">
        <f t="shared" si="106"/>
        <v>4.0000000000000003E-5</v>
      </c>
      <c r="AA236">
        <v>8619.5400000000009</v>
      </c>
      <c r="AB236">
        <v>0</v>
      </c>
      <c r="AC236">
        <v>0</v>
      </c>
      <c r="AD236">
        <v>0</v>
      </c>
      <c r="AE236">
        <v>7973.67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4.0000000000000003E-5</v>
      </c>
      <c r="AU236" t="s">
        <v>26</v>
      </c>
      <c r="AV236">
        <v>0</v>
      </c>
      <c r="AW236">
        <v>2</v>
      </c>
      <c r="AX236">
        <v>83378436</v>
      </c>
      <c r="AY236">
        <v>1</v>
      </c>
      <c r="AZ236">
        <v>0</v>
      </c>
      <c r="BA236">
        <v>646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ROUND(Y236*Source!I346,9)</f>
        <v>1.9524000000000001E-5</v>
      </c>
      <c r="CY236">
        <f t="shared" si="107"/>
        <v>8619.5400000000009</v>
      </c>
      <c r="CZ236">
        <f t="shared" si="108"/>
        <v>7973.67</v>
      </c>
      <c r="DA236">
        <f t="shared" si="109"/>
        <v>1</v>
      </c>
      <c r="DB236">
        <f t="shared" si="110"/>
        <v>0.32</v>
      </c>
      <c r="DC236">
        <f t="shared" si="111"/>
        <v>0</v>
      </c>
      <c r="DD236" t="s">
        <v>3</v>
      </c>
      <c r="DE236" t="s">
        <v>3</v>
      </c>
      <c r="DF236">
        <f t="shared" si="105"/>
        <v>0.16</v>
      </c>
      <c r="DG236">
        <f t="shared" si="99"/>
        <v>0</v>
      </c>
      <c r="DH236">
        <f t="shared" si="100"/>
        <v>0</v>
      </c>
      <c r="DI236">
        <f t="shared" si="92"/>
        <v>0</v>
      </c>
      <c r="DJ236">
        <f t="shared" si="112"/>
        <v>0.16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ROW(Source!A346)</f>
        <v>346</v>
      </c>
      <c r="B237">
        <v>83377241</v>
      </c>
      <c r="C237">
        <v>83378399</v>
      </c>
      <c r="D237">
        <v>81586248</v>
      </c>
      <c r="E237">
        <v>1</v>
      </c>
      <c r="F237">
        <v>1</v>
      </c>
      <c r="G237">
        <v>1079</v>
      </c>
      <c r="H237">
        <v>3</v>
      </c>
      <c r="I237" t="s">
        <v>614</v>
      </c>
      <c r="J237" t="s">
        <v>615</v>
      </c>
      <c r="K237" t="s">
        <v>616</v>
      </c>
      <c r="L237">
        <v>1356</v>
      </c>
      <c r="N237">
        <v>1010</v>
      </c>
      <c r="O237" t="s">
        <v>617</v>
      </c>
      <c r="P237" t="s">
        <v>617</v>
      </c>
      <c r="Q237">
        <v>1000</v>
      </c>
      <c r="W237">
        <v>0</v>
      </c>
      <c r="X237">
        <v>-1015285283</v>
      </c>
      <c r="Y237">
        <f t="shared" si="106"/>
        <v>4.1000000000000003E-3</v>
      </c>
      <c r="AA237">
        <v>245.02</v>
      </c>
      <c r="AB237">
        <v>0</v>
      </c>
      <c r="AC237">
        <v>0</v>
      </c>
      <c r="AD237">
        <v>0</v>
      </c>
      <c r="AE237">
        <v>226.66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4.1000000000000003E-3</v>
      </c>
      <c r="AU237" t="s">
        <v>26</v>
      </c>
      <c r="AV237">
        <v>0</v>
      </c>
      <c r="AW237">
        <v>2</v>
      </c>
      <c r="AX237">
        <v>83378437</v>
      </c>
      <c r="AY237">
        <v>1</v>
      </c>
      <c r="AZ237">
        <v>0</v>
      </c>
      <c r="BA237">
        <v>647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ROUND(Y237*Source!I346,9)</f>
        <v>2.0012099999999998E-3</v>
      </c>
      <c r="CY237">
        <f t="shared" si="107"/>
        <v>245.02</v>
      </c>
      <c r="CZ237">
        <f t="shared" si="108"/>
        <v>226.66</v>
      </c>
      <c r="DA237">
        <f t="shared" si="109"/>
        <v>1</v>
      </c>
      <c r="DB237">
        <f t="shared" si="110"/>
        <v>0.93</v>
      </c>
      <c r="DC237">
        <f t="shared" si="111"/>
        <v>0</v>
      </c>
      <c r="DD237" t="s">
        <v>3</v>
      </c>
      <c r="DE237" t="s">
        <v>3</v>
      </c>
      <c r="DF237">
        <f t="shared" si="105"/>
        <v>0.45</v>
      </c>
      <c r="DG237">
        <f t="shared" si="99"/>
        <v>0</v>
      </c>
      <c r="DH237">
        <f t="shared" si="100"/>
        <v>0</v>
      </c>
      <c r="DI237">
        <f t="shared" si="92"/>
        <v>0</v>
      </c>
      <c r="DJ237">
        <f t="shared" si="112"/>
        <v>0.45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ROW(Source!A346)</f>
        <v>346</v>
      </c>
      <c r="B238">
        <v>83377241</v>
      </c>
      <c r="C238">
        <v>83378399</v>
      </c>
      <c r="D238">
        <v>81585909</v>
      </c>
      <c r="E238">
        <v>1</v>
      </c>
      <c r="F238">
        <v>1</v>
      </c>
      <c r="G238">
        <v>1079</v>
      </c>
      <c r="H238">
        <v>3</v>
      </c>
      <c r="I238" t="s">
        <v>618</v>
      </c>
      <c r="J238" t="s">
        <v>619</v>
      </c>
      <c r="K238" t="s">
        <v>620</v>
      </c>
      <c r="L238">
        <v>1301</v>
      </c>
      <c r="N238">
        <v>1003</v>
      </c>
      <c r="O238" t="s">
        <v>273</v>
      </c>
      <c r="P238" t="s">
        <v>273</v>
      </c>
      <c r="Q238">
        <v>1</v>
      </c>
      <c r="W238">
        <v>0</v>
      </c>
      <c r="X238">
        <v>-1671344812</v>
      </c>
      <c r="Y238">
        <f t="shared" si="106"/>
        <v>0.96</v>
      </c>
      <c r="AA238">
        <v>0.76</v>
      </c>
      <c r="AB238">
        <v>0</v>
      </c>
      <c r="AC238">
        <v>0</v>
      </c>
      <c r="AD238">
        <v>0</v>
      </c>
      <c r="AE238">
        <v>0.7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0.96</v>
      </c>
      <c r="AU238" t="s">
        <v>26</v>
      </c>
      <c r="AV238">
        <v>0</v>
      </c>
      <c r="AW238">
        <v>2</v>
      </c>
      <c r="AX238">
        <v>83378438</v>
      </c>
      <c r="AY238">
        <v>1</v>
      </c>
      <c r="AZ238">
        <v>0</v>
      </c>
      <c r="BA238">
        <v>648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ROUND(Y238*Source!I346,9)</f>
        <v>0.46857599999999999</v>
      </c>
      <c r="CY238">
        <f t="shared" si="107"/>
        <v>0.76</v>
      </c>
      <c r="CZ238">
        <f t="shared" si="108"/>
        <v>0.7</v>
      </c>
      <c r="DA238">
        <f t="shared" si="109"/>
        <v>1</v>
      </c>
      <c r="DB238">
        <f t="shared" si="110"/>
        <v>0.67</v>
      </c>
      <c r="DC238">
        <f t="shared" si="111"/>
        <v>0</v>
      </c>
      <c r="DD238" t="s">
        <v>3</v>
      </c>
      <c r="DE238" t="s">
        <v>3</v>
      </c>
      <c r="DF238">
        <f t="shared" si="105"/>
        <v>0.33</v>
      </c>
      <c r="DG238">
        <f t="shared" si="99"/>
        <v>0</v>
      </c>
      <c r="DH238">
        <f t="shared" si="100"/>
        <v>0</v>
      </c>
      <c r="DI238">
        <f t="shared" si="92"/>
        <v>0</v>
      </c>
      <c r="DJ238">
        <f t="shared" si="112"/>
        <v>0.33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ROW(Source!A346)</f>
        <v>346</v>
      </c>
      <c r="B239">
        <v>83377241</v>
      </c>
      <c r="C239">
        <v>83378399</v>
      </c>
      <c r="D239">
        <v>81585911</v>
      </c>
      <c r="E239">
        <v>1</v>
      </c>
      <c r="F239">
        <v>1</v>
      </c>
      <c r="G239">
        <v>1079</v>
      </c>
      <c r="H239">
        <v>3</v>
      </c>
      <c r="I239" t="s">
        <v>621</v>
      </c>
      <c r="J239" t="s">
        <v>622</v>
      </c>
      <c r="K239" t="s">
        <v>623</v>
      </c>
      <c r="L239">
        <v>1356</v>
      </c>
      <c r="N239">
        <v>1010</v>
      </c>
      <c r="O239" t="s">
        <v>617</v>
      </c>
      <c r="P239" t="s">
        <v>617</v>
      </c>
      <c r="Q239">
        <v>1000</v>
      </c>
      <c r="W239">
        <v>0</v>
      </c>
      <c r="X239">
        <v>-1164809856</v>
      </c>
      <c r="Y239">
        <f t="shared" si="106"/>
        <v>8.3199999999999993E-3</v>
      </c>
      <c r="AA239">
        <v>6.96</v>
      </c>
      <c r="AB239">
        <v>0</v>
      </c>
      <c r="AC239">
        <v>0</v>
      </c>
      <c r="AD239">
        <v>0</v>
      </c>
      <c r="AE239">
        <v>6.44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8.3199999999999993E-3</v>
      </c>
      <c r="AU239" t="s">
        <v>26</v>
      </c>
      <c r="AV239">
        <v>0</v>
      </c>
      <c r="AW239">
        <v>2</v>
      </c>
      <c r="AX239">
        <v>83378439</v>
      </c>
      <c r="AY239">
        <v>1</v>
      </c>
      <c r="AZ239">
        <v>0</v>
      </c>
      <c r="BA239">
        <v>649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ROUND(Y239*Source!I346,9)</f>
        <v>4.0609920000000002E-3</v>
      </c>
      <c r="CY239">
        <f t="shared" si="107"/>
        <v>6.96</v>
      </c>
      <c r="CZ239">
        <f t="shared" si="108"/>
        <v>6.44</v>
      </c>
      <c r="DA239">
        <f t="shared" si="109"/>
        <v>1</v>
      </c>
      <c r="DB239">
        <f t="shared" si="110"/>
        <v>0.05</v>
      </c>
      <c r="DC239">
        <f t="shared" si="111"/>
        <v>0</v>
      </c>
      <c r="DD239" t="s">
        <v>3</v>
      </c>
      <c r="DE239" t="s">
        <v>3</v>
      </c>
      <c r="DF239">
        <f t="shared" si="105"/>
        <v>0.03</v>
      </c>
      <c r="DG239">
        <f t="shared" si="99"/>
        <v>0</v>
      </c>
      <c r="DH239">
        <f t="shared" si="100"/>
        <v>0</v>
      </c>
      <c r="DI239">
        <f t="shared" si="92"/>
        <v>0</v>
      </c>
      <c r="DJ239">
        <f t="shared" si="112"/>
        <v>0.03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ROW(Source!A347)</f>
        <v>347</v>
      </c>
      <c r="B240">
        <v>83377243</v>
      </c>
      <c r="C240">
        <v>83378399</v>
      </c>
      <c r="D240">
        <v>81523545</v>
      </c>
      <c r="E240">
        <v>1079</v>
      </c>
      <c r="F240">
        <v>1</v>
      </c>
      <c r="G240">
        <v>1079</v>
      </c>
      <c r="H240">
        <v>1</v>
      </c>
      <c r="I240" t="s">
        <v>512</v>
      </c>
      <c r="J240" t="s">
        <v>3</v>
      </c>
      <c r="K240" t="s">
        <v>513</v>
      </c>
      <c r="L240">
        <v>1191</v>
      </c>
      <c r="N240">
        <v>1013</v>
      </c>
      <c r="O240" t="s">
        <v>514</v>
      </c>
      <c r="P240" t="s">
        <v>514</v>
      </c>
      <c r="Q240">
        <v>1</v>
      </c>
      <c r="W240">
        <v>0</v>
      </c>
      <c r="X240">
        <v>476480486</v>
      </c>
      <c r="Y240">
        <f>((AT240*1.2)*1.15)</f>
        <v>16.283999999999999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11.8</v>
      </c>
      <c r="AU240" t="s">
        <v>314</v>
      </c>
      <c r="AV240">
        <v>1</v>
      </c>
      <c r="AW240">
        <v>2</v>
      </c>
      <c r="AX240">
        <v>83378427</v>
      </c>
      <c r="AY240">
        <v>1</v>
      </c>
      <c r="AZ240">
        <v>0</v>
      </c>
      <c r="BA240">
        <v>651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ROUND(AT240*Source!I347*AH240*AL240,2)</f>
        <v>0</v>
      </c>
      <c r="CV240">
        <f>ROUND(Y240*Source!I347,9)</f>
        <v>7.9482204000000003</v>
      </c>
      <c r="CW240">
        <v>0</v>
      </c>
      <c r="CX240">
        <f>ROUND(Y240*Source!I347,9)</f>
        <v>7.9482204000000003</v>
      </c>
      <c r="CY240">
        <f>AD240</f>
        <v>0</v>
      </c>
      <c r="CZ240">
        <f>AH240</f>
        <v>0</v>
      </c>
      <c r="DA240">
        <f>AL240</f>
        <v>1</v>
      </c>
      <c r="DB240">
        <f>ROUND(((ROUND(AT240*CZ240,2)*1.2)*1.15),6)</f>
        <v>0</v>
      </c>
      <c r="DC240">
        <f>ROUND(((ROUND(AT240*AG240,2)*1.2)*1.15),6)</f>
        <v>0</v>
      </c>
      <c r="DD240" t="s">
        <v>3</v>
      </c>
      <c r="DE240" t="s">
        <v>3</v>
      </c>
      <c r="DF240">
        <f t="shared" si="105"/>
        <v>0</v>
      </c>
      <c r="DG240">
        <f t="shared" si="99"/>
        <v>0</v>
      </c>
      <c r="DH240">
        <f t="shared" si="100"/>
        <v>0</v>
      </c>
      <c r="DI240">
        <f t="shared" si="9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ROW(Source!A347)</f>
        <v>347</v>
      </c>
      <c r="B241">
        <v>83377243</v>
      </c>
      <c r="C241">
        <v>83378399</v>
      </c>
      <c r="D241">
        <v>81594250</v>
      </c>
      <c r="E241">
        <v>1</v>
      </c>
      <c r="F241">
        <v>1</v>
      </c>
      <c r="G241">
        <v>1079</v>
      </c>
      <c r="H241">
        <v>2</v>
      </c>
      <c r="I241" t="s">
        <v>568</v>
      </c>
      <c r="J241" t="s">
        <v>569</v>
      </c>
      <c r="K241" t="s">
        <v>570</v>
      </c>
      <c r="L241">
        <v>1368</v>
      </c>
      <c r="N241">
        <v>1011</v>
      </c>
      <c r="O241" t="s">
        <v>518</v>
      </c>
      <c r="P241" t="s">
        <v>518</v>
      </c>
      <c r="Q241">
        <v>1</v>
      </c>
      <c r="W241">
        <v>0</v>
      </c>
      <c r="X241">
        <v>654681671</v>
      </c>
      <c r="Y241">
        <f>((AT241*1.2)*1.15)</f>
        <v>0.70379999999999998</v>
      </c>
      <c r="AA241">
        <v>0</v>
      </c>
      <c r="AB241">
        <v>1478.98</v>
      </c>
      <c r="AC241">
        <v>749.63</v>
      </c>
      <c r="AD241">
        <v>0</v>
      </c>
      <c r="AE241">
        <v>0</v>
      </c>
      <c r="AF241">
        <v>83.1</v>
      </c>
      <c r="AG241">
        <v>12.62</v>
      </c>
      <c r="AH241">
        <v>0</v>
      </c>
      <c r="AI241">
        <v>1</v>
      </c>
      <c r="AJ241">
        <v>16.68</v>
      </c>
      <c r="AK241">
        <v>55.67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0.51</v>
      </c>
      <c r="AU241" t="s">
        <v>381</v>
      </c>
      <c r="AV241">
        <v>0</v>
      </c>
      <c r="AW241">
        <v>2</v>
      </c>
      <c r="AX241">
        <v>83378428</v>
      </c>
      <c r="AY241">
        <v>1</v>
      </c>
      <c r="AZ241">
        <v>0</v>
      </c>
      <c r="BA241">
        <v>652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ROUND(Y241*Source!I347*DO241,9)</f>
        <v>4.3352827239999998</v>
      </c>
      <c r="CX241">
        <f>ROUND(Y241*Source!I347,9)</f>
        <v>0.34352477999999997</v>
      </c>
      <c r="CY241">
        <f>AB241</f>
        <v>1478.98</v>
      </c>
      <c r="CZ241">
        <f>AF241</f>
        <v>83.1</v>
      </c>
      <c r="DA241">
        <f>AJ241</f>
        <v>16.68</v>
      </c>
      <c r="DB241">
        <f>ROUND(((ROUND(AT241*CZ241,2)*1.2)*1.15),6)</f>
        <v>58.484400000000001</v>
      </c>
      <c r="DC241">
        <f>ROUND(((ROUND(AT241*AG241,2)*1.2)*1.15),6)</f>
        <v>8.8872</v>
      </c>
      <c r="DD241" t="s">
        <v>3</v>
      </c>
      <c r="DE241" t="s">
        <v>3</v>
      </c>
      <c r="DF241">
        <f t="shared" si="105"/>
        <v>0</v>
      </c>
      <c r="DG241">
        <f>ROUND(ROUND(AF241*AJ241,2)*CX241,2)</f>
        <v>476.16</v>
      </c>
      <c r="DH241">
        <f>ROUND(ROUND(AG241*AK241,2)*CX241,2)</f>
        <v>241.35</v>
      </c>
      <c r="DI241">
        <f t="shared" si="92"/>
        <v>0</v>
      </c>
      <c r="DJ241">
        <f>DG241</f>
        <v>476.16</v>
      </c>
      <c r="DK241">
        <v>0</v>
      </c>
      <c r="DL241" t="s">
        <v>519</v>
      </c>
      <c r="DM241">
        <v>0</v>
      </c>
      <c r="DN241" t="s">
        <v>514</v>
      </c>
      <c r="DO241">
        <v>12.62</v>
      </c>
    </row>
    <row r="242" spans="1:119" x14ac:dyDescent="0.2">
      <c r="A242">
        <f>ROW(Source!A347)</f>
        <v>347</v>
      </c>
      <c r="B242">
        <v>83377243</v>
      </c>
      <c r="C242">
        <v>83378399</v>
      </c>
      <c r="D242">
        <v>81593572</v>
      </c>
      <c r="E242">
        <v>1</v>
      </c>
      <c r="F242">
        <v>1</v>
      </c>
      <c r="G242">
        <v>1079</v>
      </c>
      <c r="H242">
        <v>2</v>
      </c>
      <c r="I242" t="s">
        <v>590</v>
      </c>
      <c r="J242" t="s">
        <v>591</v>
      </c>
      <c r="K242" t="s">
        <v>592</v>
      </c>
      <c r="L242">
        <v>1368</v>
      </c>
      <c r="N242">
        <v>1011</v>
      </c>
      <c r="O242" t="s">
        <v>518</v>
      </c>
      <c r="P242" t="s">
        <v>518</v>
      </c>
      <c r="Q242">
        <v>1</v>
      </c>
      <c r="W242">
        <v>0</v>
      </c>
      <c r="X242">
        <v>1976634375</v>
      </c>
      <c r="Y242">
        <f>((AT242*1.2)*1.15)</f>
        <v>3.8225999999999996</v>
      </c>
      <c r="AA242">
        <v>0</v>
      </c>
      <c r="AB242">
        <v>23.91</v>
      </c>
      <c r="AC242">
        <v>0</v>
      </c>
      <c r="AD242">
        <v>0</v>
      </c>
      <c r="AE242">
        <v>0</v>
      </c>
      <c r="AF242">
        <v>2.27</v>
      </c>
      <c r="AG242">
        <v>0</v>
      </c>
      <c r="AH242">
        <v>0</v>
      </c>
      <c r="AI242">
        <v>1</v>
      </c>
      <c r="AJ242">
        <v>9.8699999999999992</v>
      </c>
      <c r="AK242">
        <v>55.67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2.77</v>
      </c>
      <c r="AU242" t="s">
        <v>381</v>
      </c>
      <c r="AV242">
        <v>0</v>
      </c>
      <c r="AW242">
        <v>2</v>
      </c>
      <c r="AX242">
        <v>83378429</v>
      </c>
      <c r="AY242">
        <v>1</v>
      </c>
      <c r="AZ242">
        <v>2048</v>
      </c>
      <c r="BA242">
        <v>653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ROUND(Y242*Source!I347*DO242,9)</f>
        <v>0</v>
      </c>
      <c r="CX242">
        <f>ROUND(Y242*Source!I347,9)</f>
        <v>1.86581106</v>
      </c>
      <c r="CY242">
        <f>AB242</f>
        <v>23.91</v>
      </c>
      <c r="CZ242">
        <f>AF242</f>
        <v>2.27</v>
      </c>
      <c r="DA242">
        <f>AJ242</f>
        <v>9.8699999999999992</v>
      </c>
      <c r="DB242">
        <f>ROUND(((ROUND(AT242*CZ242,2)*1.2)*1.15),6)</f>
        <v>8.6801999999999992</v>
      </c>
      <c r="DC242">
        <f>ROUND(((ROUND(AT242*AG242,2)*1.2)*1.15),6)</f>
        <v>0</v>
      </c>
      <c r="DD242" t="s">
        <v>3</v>
      </c>
      <c r="DE242" t="s">
        <v>3</v>
      </c>
      <c r="DF242">
        <f t="shared" si="105"/>
        <v>0</v>
      </c>
      <c r="DG242">
        <f>ROUND(ROUND(AF242*AJ242,2)*CX242,2)</f>
        <v>41.79</v>
      </c>
      <c r="DH242">
        <f>ROUND(ROUND(AG242*AK242,2)*CX242,2)</f>
        <v>0</v>
      </c>
      <c r="DI242">
        <f t="shared" si="92"/>
        <v>0</v>
      </c>
      <c r="DJ242">
        <f>DG242</f>
        <v>41.79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ROW(Source!A347)</f>
        <v>347</v>
      </c>
      <c r="B243">
        <v>83377243</v>
      </c>
      <c r="C243">
        <v>83378399</v>
      </c>
      <c r="D243">
        <v>81593582</v>
      </c>
      <c r="E243">
        <v>1</v>
      </c>
      <c r="F243">
        <v>1</v>
      </c>
      <c r="G243">
        <v>1079</v>
      </c>
      <c r="H243">
        <v>2</v>
      </c>
      <c r="I243" t="s">
        <v>593</v>
      </c>
      <c r="J243" t="s">
        <v>594</v>
      </c>
      <c r="K243" t="s">
        <v>595</v>
      </c>
      <c r="L243">
        <v>1368</v>
      </c>
      <c r="N243">
        <v>1011</v>
      </c>
      <c r="O243" t="s">
        <v>518</v>
      </c>
      <c r="P243" t="s">
        <v>518</v>
      </c>
      <c r="Q243">
        <v>1</v>
      </c>
      <c r="W243">
        <v>0</v>
      </c>
      <c r="X243">
        <v>-393454116</v>
      </c>
      <c r="Y243">
        <f>((AT243*1.2)*1.15)</f>
        <v>3.8225999999999996</v>
      </c>
      <c r="AA243">
        <v>0</v>
      </c>
      <c r="AB243">
        <v>7.04</v>
      </c>
      <c r="AC243">
        <v>0</v>
      </c>
      <c r="AD243">
        <v>0</v>
      </c>
      <c r="AE243">
        <v>0</v>
      </c>
      <c r="AF243">
        <v>0.73</v>
      </c>
      <c r="AG243">
        <v>0</v>
      </c>
      <c r="AH243">
        <v>0</v>
      </c>
      <c r="AI243">
        <v>1</v>
      </c>
      <c r="AJ243">
        <v>9.0399999999999991</v>
      </c>
      <c r="AK243">
        <v>55.67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2.77</v>
      </c>
      <c r="AU243" t="s">
        <v>381</v>
      </c>
      <c r="AV243">
        <v>0</v>
      </c>
      <c r="AW243">
        <v>2</v>
      </c>
      <c r="AX243">
        <v>83378430</v>
      </c>
      <c r="AY243">
        <v>1</v>
      </c>
      <c r="AZ243">
        <v>2048</v>
      </c>
      <c r="BA243">
        <v>654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ROUND(Y243*Source!I347*DO243,9)</f>
        <v>0</v>
      </c>
      <c r="CX243">
        <f>ROUND(Y243*Source!I347,9)</f>
        <v>1.86581106</v>
      </c>
      <c r="CY243">
        <f>AB243</f>
        <v>7.04</v>
      </c>
      <c r="CZ243">
        <f>AF243</f>
        <v>0.73</v>
      </c>
      <c r="DA243">
        <f>AJ243</f>
        <v>9.0399999999999991</v>
      </c>
      <c r="DB243">
        <f>ROUND(((ROUND(AT243*CZ243,2)*1.2)*1.15),6)</f>
        <v>2.7875999999999999</v>
      </c>
      <c r="DC243">
        <f>ROUND(((ROUND(AT243*AG243,2)*1.2)*1.15),6)</f>
        <v>0</v>
      </c>
      <c r="DD243" t="s">
        <v>3</v>
      </c>
      <c r="DE243" t="s">
        <v>3</v>
      </c>
      <c r="DF243">
        <f t="shared" si="105"/>
        <v>0</v>
      </c>
      <c r="DG243">
        <f>ROUND(ROUND(AF243*AJ243,2)*CX243,2)</f>
        <v>12.31</v>
      </c>
      <c r="DH243">
        <f>ROUND(ROUND(AG243*AK243,2)*CX243,2)</f>
        <v>0</v>
      </c>
      <c r="DI243">
        <f t="shared" si="92"/>
        <v>0</v>
      </c>
      <c r="DJ243">
        <f>DG243</f>
        <v>12.31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ROW(Source!A347)</f>
        <v>347</v>
      </c>
      <c r="B244">
        <v>83377243</v>
      </c>
      <c r="C244">
        <v>83378399</v>
      </c>
      <c r="D244">
        <v>81562947</v>
      </c>
      <c r="E244">
        <v>1</v>
      </c>
      <c r="F244">
        <v>1</v>
      </c>
      <c r="G244">
        <v>1079</v>
      </c>
      <c r="H244">
        <v>3</v>
      </c>
      <c r="I244" t="s">
        <v>596</v>
      </c>
      <c r="J244" t="s">
        <v>597</v>
      </c>
      <c r="K244" t="s">
        <v>598</v>
      </c>
      <c r="L244">
        <v>1348</v>
      </c>
      <c r="N244">
        <v>1009</v>
      </c>
      <c r="O244" t="s">
        <v>184</v>
      </c>
      <c r="P244" t="s">
        <v>184</v>
      </c>
      <c r="Q244">
        <v>1000</v>
      </c>
      <c r="W244">
        <v>0</v>
      </c>
      <c r="X244">
        <v>34068210</v>
      </c>
      <c r="Y244">
        <f t="shared" ref="Y244:Y252" si="113">(AT244*1)</f>
        <v>1E-3</v>
      </c>
      <c r="AA244">
        <v>68851.89</v>
      </c>
      <c r="AB244">
        <v>0</v>
      </c>
      <c r="AC244">
        <v>0</v>
      </c>
      <c r="AD244">
        <v>0</v>
      </c>
      <c r="AE244">
        <v>7246.05</v>
      </c>
      <c r="AF244">
        <v>0</v>
      </c>
      <c r="AG244">
        <v>0</v>
      </c>
      <c r="AH244">
        <v>0</v>
      </c>
      <c r="AI244">
        <v>8.7899999999999991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1E-3</v>
      </c>
      <c r="AU244" t="s">
        <v>26</v>
      </c>
      <c r="AV244">
        <v>0</v>
      </c>
      <c r="AW244">
        <v>2</v>
      </c>
      <c r="AX244">
        <v>83378431</v>
      </c>
      <c r="AY244">
        <v>1</v>
      </c>
      <c r="AZ244">
        <v>0</v>
      </c>
      <c r="BA244">
        <v>655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ROUND(Y244*Source!I347,9)</f>
        <v>4.8809999999999999E-4</v>
      </c>
      <c r="CY244">
        <f t="shared" ref="CY244:CY252" si="114">AA244</f>
        <v>68851.89</v>
      </c>
      <c r="CZ244">
        <f t="shared" ref="CZ244:CZ252" si="115">AE244</f>
        <v>7246.05</v>
      </c>
      <c r="DA244">
        <f t="shared" ref="DA244:DA252" si="116">AI244</f>
        <v>8.7899999999999991</v>
      </c>
      <c r="DB244">
        <f t="shared" ref="DB244:DB252" si="117">ROUND((ROUND(AT244*CZ244,2)*1),6)</f>
        <v>7.25</v>
      </c>
      <c r="DC244">
        <f t="shared" ref="DC244:DC252" si="118">ROUND((ROUND(AT244*AG244,2)*1),6)</f>
        <v>0</v>
      </c>
      <c r="DD244" t="s">
        <v>3</v>
      </c>
      <c r="DE244" t="s">
        <v>3</v>
      </c>
      <c r="DF244">
        <f t="shared" ref="DF244:DF252" si="119">ROUND(ROUND(AE244*AI244,2)*CX244,2)</f>
        <v>31.09</v>
      </c>
      <c r="DG244">
        <f t="shared" ref="DG244:DG266" si="120">ROUND(ROUND(AF244,2)*CX244,2)</f>
        <v>0</v>
      </c>
      <c r="DH244">
        <f t="shared" ref="DH244:DH266" si="121">ROUND(ROUND(AG244,2)*CX244,2)</f>
        <v>0</v>
      </c>
      <c r="DI244">
        <f t="shared" si="92"/>
        <v>0</v>
      </c>
      <c r="DJ244">
        <f t="shared" ref="DJ244:DJ252" si="122">DF244</f>
        <v>31.09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ROW(Source!A347)</f>
        <v>347</v>
      </c>
      <c r="B245">
        <v>83377243</v>
      </c>
      <c r="C245">
        <v>83378399</v>
      </c>
      <c r="D245">
        <v>81562964</v>
      </c>
      <c r="E245">
        <v>1</v>
      </c>
      <c r="F245">
        <v>1</v>
      </c>
      <c r="G245">
        <v>1079</v>
      </c>
      <c r="H245">
        <v>3</v>
      </c>
      <c r="I245" t="s">
        <v>599</v>
      </c>
      <c r="J245" t="s">
        <v>600</v>
      </c>
      <c r="K245" t="s">
        <v>601</v>
      </c>
      <c r="L245">
        <v>1348</v>
      </c>
      <c r="N245">
        <v>1009</v>
      </c>
      <c r="O245" t="s">
        <v>184</v>
      </c>
      <c r="P245" t="s">
        <v>184</v>
      </c>
      <c r="Q245">
        <v>1000</v>
      </c>
      <c r="W245">
        <v>0</v>
      </c>
      <c r="X245">
        <v>1922833840</v>
      </c>
      <c r="Y245">
        <f t="shared" si="113"/>
        <v>0.01</v>
      </c>
      <c r="AA245">
        <v>55549.67</v>
      </c>
      <c r="AB245">
        <v>0</v>
      </c>
      <c r="AC245">
        <v>0</v>
      </c>
      <c r="AD245">
        <v>0</v>
      </c>
      <c r="AE245">
        <v>9844.31</v>
      </c>
      <c r="AF245">
        <v>0</v>
      </c>
      <c r="AG245">
        <v>0</v>
      </c>
      <c r="AH245">
        <v>0</v>
      </c>
      <c r="AI245">
        <v>5.22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0.01</v>
      </c>
      <c r="AU245" t="s">
        <v>26</v>
      </c>
      <c r="AV245">
        <v>0</v>
      </c>
      <c r="AW245">
        <v>2</v>
      </c>
      <c r="AX245">
        <v>83378432</v>
      </c>
      <c r="AY245">
        <v>1</v>
      </c>
      <c r="AZ245">
        <v>0</v>
      </c>
      <c r="BA245">
        <v>656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ROUND(Y245*Source!I347,9)</f>
        <v>4.8809999999999999E-3</v>
      </c>
      <c r="CY245">
        <f t="shared" si="114"/>
        <v>55549.67</v>
      </c>
      <c r="CZ245">
        <f t="shared" si="115"/>
        <v>9844.31</v>
      </c>
      <c r="DA245">
        <f t="shared" si="116"/>
        <v>5.22</v>
      </c>
      <c r="DB245">
        <f t="shared" si="117"/>
        <v>98.44</v>
      </c>
      <c r="DC245">
        <f t="shared" si="118"/>
        <v>0</v>
      </c>
      <c r="DD245" t="s">
        <v>3</v>
      </c>
      <c r="DE245" t="s">
        <v>3</v>
      </c>
      <c r="DF245">
        <f t="shared" si="119"/>
        <v>250.82</v>
      </c>
      <c r="DG245">
        <f t="shared" si="120"/>
        <v>0</v>
      </c>
      <c r="DH245">
        <f t="shared" si="121"/>
        <v>0</v>
      </c>
      <c r="DI245">
        <f t="shared" si="92"/>
        <v>0</v>
      </c>
      <c r="DJ245">
        <f t="shared" si="122"/>
        <v>250.82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ROW(Source!A347)</f>
        <v>347</v>
      </c>
      <c r="B246">
        <v>83377243</v>
      </c>
      <c r="C246">
        <v>83378399</v>
      </c>
      <c r="D246">
        <v>81562546</v>
      </c>
      <c r="E246">
        <v>1</v>
      </c>
      <c r="F246">
        <v>1</v>
      </c>
      <c r="G246">
        <v>1079</v>
      </c>
      <c r="H246">
        <v>3</v>
      </c>
      <c r="I246" t="s">
        <v>602</v>
      </c>
      <c r="J246" t="s">
        <v>603</v>
      </c>
      <c r="K246" t="s">
        <v>604</v>
      </c>
      <c r="L246">
        <v>1348</v>
      </c>
      <c r="N246">
        <v>1009</v>
      </c>
      <c r="O246" t="s">
        <v>184</v>
      </c>
      <c r="P246" t="s">
        <v>184</v>
      </c>
      <c r="Q246">
        <v>1000</v>
      </c>
      <c r="W246">
        <v>0</v>
      </c>
      <c r="X246">
        <v>1424915951</v>
      </c>
      <c r="Y246">
        <f t="shared" si="113"/>
        <v>2.5000000000000001E-4</v>
      </c>
      <c r="AA246">
        <v>60297.15</v>
      </c>
      <c r="AB246">
        <v>0</v>
      </c>
      <c r="AC246">
        <v>0</v>
      </c>
      <c r="AD246">
        <v>0</v>
      </c>
      <c r="AE246">
        <v>16214.84</v>
      </c>
      <c r="AF246">
        <v>0</v>
      </c>
      <c r="AG246">
        <v>0</v>
      </c>
      <c r="AH246">
        <v>0</v>
      </c>
      <c r="AI246">
        <v>3.44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2.5000000000000001E-4</v>
      </c>
      <c r="AU246" t="s">
        <v>26</v>
      </c>
      <c r="AV246">
        <v>0</v>
      </c>
      <c r="AW246">
        <v>2</v>
      </c>
      <c r="AX246">
        <v>83378433</v>
      </c>
      <c r="AY246">
        <v>1</v>
      </c>
      <c r="AZ246">
        <v>0</v>
      </c>
      <c r="BA246">
        <v>657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ROUND(Y246*Source!I347,9)</f>
        <v>1.22025E-4</v>
      </c>
      <c r="CY246">
        <f t="shared" si="114"/>
        <v>60297.15</v>
      </c>
      <c r="CZ246">
        <f t="shared" si="115"/>
        <v>16214.84</v>
      </c>
      <c r="DA246">
        <f t="shared" si="116"/>
        <v>3.44</v>
      </c>
      <c r="DB246">
        <f t="shared" si="117"/>
        <v>4.05</v>
      </c>
      <c r="DC246">
        <f t="shared" si="118"/>
        <v>0</v>
      </c>
      <c r="DD246" t="s">
        <v>3</v>
      </c>
      <c r="DE246" t="s">
        <v>3</v>
      </c>
      <c r="DF246">
        <f t="shared" si="119"/>
        <v>6.81</v>
      </c>
      <c r="DG246">
        <f t="shared" si="120"/>
        <v>0</v>
      </c>
      <c r="DH246">
        <f t="shared" si="121"/>
        <v>0</v>
      </c>
      <c r="DI246">
        <f t="shared" si="92"/>
        <v>0</v>
      </c>
      <c r="DJ246">
        <f t="shared" si="122"/>
        <v>6.81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ROW(Source!A347)</f>
        <v>347</v>
      </c>
      <c r="B247">
        <v>83377243</v>
      </c>
      <c r="C247">
        <v>83378399</v>
      </c>
      <c r="D247">
        <v>81562553</v>
      </c>
      <c r="E247">
        <v>1</v>
      </c>
      <c r="F247">
        <v>1</v>
      </c>
      <c r="G247">
        <v>1079</v>
      </c>
      <c r="H247">
        <v>3</v>
      </c>
      <c r="I247" t="s">
        <v>605</v>
      </c>
      <c r="J247" t="s">
        <v>606</v>
      </c>
      <c r="K247" t="s">
        <v>607</v>
      </c>
      <c r="L247">
        <v>1348</v>
      </c>
      <c r="N247">
        <v>1009</v>
      </c>
      <c r="O247" t="s">
        <v>184</v>
      </c>
      <c r="P247" t="s">
        <v>184</v>
      </c>
      <c r="Q247">
        <v>1000</v>
      </c>
      <c r="W247">
        <v>0</v>
      </c>
      <c r="X247">
        <v>-417466833</v>
      </c>
      <c r="Y247">
        <f t="shared" si="113"/>
        <v>6.0000000000000002E-5</v>
      </c>
      <c r="AA247">
        <v>42866.71</v>
      </c>
      <c r="AB247">
        <v>0</v>
      </c>
      <c r="AC247">
        <v>0</v>
      </c>
      <c r="AD247">
        <v>0</v>
      </c>
      <c r="AE247">
        <v>11233.62</v>
      </c>
      <c r="AF247">
        <v>0</v>
      </c>
      <c r="AG247">
        <v>0</v>
      </c>
      <c r="AH247">
        <v>0</v>
      </c>
      <c r="AI247">
        <v>3.53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6.0000000000000002E-5</v>
      </c>
      <c r="AU247" t="s">
        <v>26</v>
      </c>
      <c r="AV247">
        <v>0</v>
      </c>
      <c r="AW247">
        <v>2</v>
      </c>
      <c r="AX247">
        <v>83378434</v>
      </c>
      <c r="AY247">
        <v>1</v>
      </c>
      <c r="AZ247">
        <v>0</v>
      </c>
      <c r="BA247">
        <v>658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ROUND(Y247*Source!I347,9)</f>
        <v>2.9286E-5</v>
      </c>
      <c r="CY247">
        <f t="shared" si="114"/>
        <v>42866.71</v>
      </c>
      <c r="CZ247">
        <f t="shared" si="115"/>
        <v>11233.62</v>
      </c>
      <c r="DA247">
        <f t="shared" si="116"/>
        <v>3.53</v>
      </c>
      <c r="DB247">
        <f t="shared" si="117"/>
        <v>0.67</v>
      </c>
      <c r="DC247">
        <f t="shared" si="118"/>
        <v>0</v>
      </c>
      <c r="DD247" t="s">
        <v>3</v>
      </c>
      <c r="DE247" t="s">
        <v>3</v>
      </c>
      <c r="DF247">
        <f t="shared" si="119"/>
        <v>1.1599999999999999</v>
      </c>
      <c r="DG247">
        <f t="shared" si="120"/>
        <v>0</v>
      </c>
      <c r="DH247">
        <f t="shared" si="121"/>
        <v>0</v>
      </c>
      <c r="DI247">
        <f t="shared" si="92"/>
        <v>0</v>
      </c>
      <c r="DJ247">
        <f t="shared" si="122"/>
        <v>1.1599999999999999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ROW(Source!A347)</f>
        <v>347</v>
      </c>
      <c r="B248">
        <v>83377243</v>
      </c>
      <c r="C248">
        <v>83378399</v>
      </c>
      <c r="D248">
        <v>81569064</v>
      </c>
      <c r="E248">
        <v>1</v>
      </c>
      <c r="F248">
        <v>1</v>
      </c>
      <c r="G248">
        <v>1079</v>
      </c>
      <c r="H248">
        <v>3</v>
      </c>
      <c r="I248" t="s">
        <v>608</v>
      </c>
      <c r="J248" t="s">
        <v>609</v>
      </c>
      <c r="K248" t="s">
        <v>610</v>
      </c>
      <c r="L248">
        <v>1346</v>
      </c>
      <c r="N248">
        <v>1009</v>
      </c>
      <c r="O248" t="s">
        <v>306</v>
      </c>
      <c r="P248" t="s">
        <v>306</v>
      </c>
      <c r="Q248">
        <v>1</v>
      </c>
      <c r="W248">
        <v>0</v>
      </c>
      <c r="X248">
        <v>354191932</v>
      </c>
      <c r="Y248">
        <f t="shared" si="113"/>
        <v>0.8</v>
      </c>
      <c r="AA248">
        <v>211.96</v>
      </c>
      <c r="AB248">
        <v>0</v>
      </c>
      <c r="AC248">
        <v>0</v>
      </c>
      <c r="AD248">
        <v>0</v>
      </c>
      <c r="AE248">
        <v>25.8</v>
      </c>
      <c r="AF248">
        <v>0</v>
      </c>
      <c r="AG248">
        <v>0</v>
      </c>
      <c r="AH248">
        <v>0</v>
      </c>
      <c r="AI248">
        <v>7.6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0.8</v>
      </c>
      <c r="AU248" t="s">
        <v>26</v>
      </c>
      <c r="AV248">
        <v>0</v>
      </c>
      <c r="AW248">
        <v>2</v>
      </c>
      <c r="AX248">
        <v>83378435</v>
      </c>
      <c r="AY248">
        <v>1</v>
      </c>
      <c r="AZ248">
        <v>0</v>
      </c>
      <c r="BA248">
        <v>659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ROUND(Y248*Source!I347,9)</f>
        <v>0.39047999999999999</v>
      </c>
      <c r="CY248">
        <f t="shared" si="114"/>
        <v>211.96</v>
      </c>
      <c r="CZ248">
        <f t="shared" si="115"/>
        <v>25.8</v>
      </c>
      <c r="DA248">
        <f t="shared" si="116"/>
        <v>7.6</v>
      </c>
      <c r="DB248">
        <f t="shared" si="117"/>
        <v>20.64</v>
      </c>
      <c r="DC248">
        <f t="shared" si="118"/>
        <v>0</v>
      </c>
      <c r="DD248" t="s">
        <v>3</v>
      </c>
      <c r="DE248" t="s">
        <v>3</v>
      </c>
      <c r="DF248">
        <f t="shared" si="119"/>
        <v>76.569999999999993</v>
      </c>
      <c r="DG248">
        <f t="shared" si="120"/>
        <v>0</v>
      </c>
      <c r="DH248">
        <f t="shared" si="121"/>
        <v>0</v>
      </c>
      <c r="DI248">
        <f t="shared" si="92"/>
        <v>0</v>
      </c>
      <c r="DJ248">
        <f t="shared" si="122"/>
        <v>76.569999999999993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ROW(Source!A347)</f>
        <v>347</v>
      </c>
      <c r="B249">
        <v>83377243</v>
      </c>
      <c r="C249">
        <v>83378399</v>
      </c>
      <c r="D249">
        <v>81562855</v>
      </c>
      <c r="E249">
        <v>1</v>
      </c>
      <c r="F249">
        <v>1</v>
      </c>
      <c r="G249">
        <v>1079</v>
      </c>
      <c r="H249">
        <v>3</v>
      </c>
      <c r="I249" t="s">
        <v>611</v>
      </c>
      <c r="J249" t="s">
        <v>612</v>
      </c>
      <c r="K249" t="s">
        <v>613</v>
      </c>
      <c r="L249">
        <v>1348</v>
      </c>
      <c r="N249">
        <v>1009</v>
      </c>
      <c r="O249" t="s">
        <v>184</v>
      </c>
      <c r="P249" t="s">
        <v>184</v>
      </c>
      <c r="Q249">
        <v>1000</v>
      </c>
      <c r="W249">
        <v>0</v>
      </c>
      <c r="X249">
        <v>1500357424</v>
      </c>
      <c r="Y249">
        <f t="shared" si="113"/>
        <v>4.0000000000000003E-5</v>
      </c>
      <c r="AA249">
        <v>81368.429999999993</v>
      </c>
      <c r="AB249">
        <v>0</v>
      </c>
      <c r="AC249">
        <v>0</v>
      </c>
      <c r="AD249">
        <v>0</v>
      </c>
      <c r="AE249">
        <v>7973.67</v>
      </c>
      <c r="AF249">
        <v>0</v>
      </c>
      <c r="AG249">
        <v>0</v>
      </c>
      <c r="AH249">
        <v>0</v>
      </c>
      <c r="AI249">
        <v>9.44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4.0000000000000003E-5</v>
      </c>
      <c r="AU249" t="s">
        <v>26</v>
      </c>
      <c r="AV249">
        <v>0</v>
      </c>
      <c r="AW249">
        <v>2</v>
      </c>
      <c r="AX249">
        <v>83378436</v>
      </c>
      <c r="AY249">
        <v>1</v>
      </c>
      <c r="AZ249">
        <v>0</v>
      </c>
      <c r="BA249">
        <v>660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ROUND(Y249*Source!I347,9)</f>
        <v>1.9524000000000001E-5</v>
      </c>
      <c r="CY249">
        <f t="shared" si="114"/>
        <v>81368.429999999993</v>
      </c>
      <c r="CZ249">
        <f t="shared" si="115"/>
        <v>7973.67</v>
      </c>
      <c r="DA249">
        <f t="shared" si="116"/>
        <v>9.44</v>
      </c>
      <c r="DB249">
        <f t="shared" si="117"/>
        <v>0.32</v>
      </c>
      <c r="DC249">
        <f t="shared" si="118"/>
        <v>0</v>
      </c>
      <c r="DD249" t="s">
        <v>3</v>
      </c>
      <c r="DE249" t="s">
        <v>3</v>
      </c>
      <c r="DF249">
        <f t="shared" si="119"/>
        <v>1.47</v>
      </c>
      <c r="DG249">
        <f t="shared" si="120"/>
        <v>0</v>
      </c>
      <c r="DH249">
        <f t="shared" si="121"/>
        <v>0</v>
      </c>
      <c r="DI249">
        <f t="shared" si="92"/>
        <v>0</v>
      </c>
      <c r="DJ249">
        <f t="shared" si="122"/>
        <v>1.47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ROW(Source!A347)</f>
        <v>347</v>
      </c>
      <c r="B250">
        <v>83377243</v>
      </c>
      <c r="C250">
        <v>83378399</v>
      </c>
      <c r="D250">
        <v>81586248</v>
      </c>
      <c r="E250">
        <v>1</v>
      </c>
      <c r="F250">
        <v>1</v>
      </c>
      <c r="G250">
        <v>1079</v>
      </c>
      <c r="H250">
        <v>3</v>
      </c>
      <c r="I250" t="s">
        <v>614</v>
      </c>
      <c r="J250" t="s">
        <v>615</v>
      </c>
      <c r="K250" t="s">
        <v>616</v>
      </c>
      <c r="L250">
        <v>1356</v>
      </c>
      <c r="N250">
        <v>1010</v>
      </c>
      <c r="O250" t="s">
        <v>617</v>
      </c>
      <c r="P250" t="s">
        <v>617</v>
      </c>
      <c r="Q250">
        <v>1000</v>
      </c>
      <c r="W250">
        <v>0</v>
      </c>
      <c r="X250">
        <v>-1015285283</v>
      </c>
      <c r="Y250">
        <f t="shared" si="113"/>
        <v>4.1000000000000003E-3</v>
      </c>
      <c r="AA250">
        <v>1651.43</v>
      </c>
      <c r="AB250">
        <v>0</v>
      </c>
      <c r="AC250">
        <v>0</v>
      </c>
      <c r="AD250">
        <v>0</v>
      </c>
      <c r="AE250">
        <v>226.66</v>
      </c>
      <c r="AF250">
        <v>0</v>
      </c>
      <c r="AG250">
        <v>0</v>
      </c>
      <c r="AH250">
        <v>0</v>
      </c>
      <c r="AI250">
        <v>6.74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4.1000000000000003E-3</v>
      </c>
      <c r="AU250" t="s">
        <v>26</v>
      </c>
      <c r="AV250">
        <v>0</v>
      </c>
      <c r="AW250">
        <v>2</v>
      </c>
      <c r="AX250">
        <v>83378437</v>
      </c>
      <c r="AY250">
        <v>1</v>
      </c>
      <c r="AZ250">
        <v>0</v>
      </c>
      <c r="BA250">
        <v>661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ROUND(Y250*Source!I347,9)</f>
        <v>2.0012099999999998E-3</v>
      </c>
      <c r="CY250">
        <f t="shared" si="114"/>
        <v>1651.43</v>
      </c>
      <c r="CZ250">
        <f t="shared" si="115"/>
        <v>226.66</v>
      </c>
      <c r="DA250">
        <f t="shared" si="116"/>
        <v>6.74</v>
      </c>
      <c r="DB250">
        <f t="shared" si="117"/>
        <v>0.93</v>
      </c>
      <c r="DC250">
        <f t="shared" si="118"/>
        <v>0</v>
      </c>
      <c r="DD250" t="s">
        <v>3</v>
      </c>
      <c r="DE250" t="s">
        <v>3</v>
      </c>
      <c r="DF250">
        <f t="shared" si="119"/>
        <v>3.06</v>
      </c>
      <c r="DG250">
        <f t="shared" si="120"/>
        <v>0</v>
      </c>
      <c r="DH250">
        <f t="shared" si="121"/>
        <v>0</v>
      </c>
      <c r="DI250">
        <f t="shared" si="92"/>
        <v>0</v>
      </c>
      <c r="DJ250">
        <f t="shared" si="122"/>
        <v>3.06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ROW(Source!A347)</f>
        <v>347</v>
      </c>
      <c r="B251">
        <v>83377243</v>
      </c>
      <c r="C251">
        <v>83378399</v>
      </c>
      <c r="D251">
        <v>81585909</v>
      </c>
      <c r="E251">
        <v>1</v>
      </c>
      <c r="F251">
        <v>1</v>
      </c>
      <c r="G251">
        <v>1079</v>
      </c>
      <c r="H251">
        <v>3</v>
      </c>
      <c r="I251" t="s">
        <v>618</v>
      </c>
      <c r="J251" t="s">
        <v>619</v>
      </c>
      <c r="K251" t="s">
        <v>620</v>
      </c>
      <c r="L251">
        <v>1301</v>
      </c>
      <c r="N251">
        <v>1003</v>
      </c>
      <c r="O251" t="s">
        <v>273</v>
      </c>
      <c r="P251" t="s">
        <v>273</v>
      </c>
      <c r="Q251">
        <v>1</v>
      </c>
      <c r="W251">
        <v>0</v>
      </c>
      <c r="X251">
        <v>-1671344812</v>
      </c>
      <c r="Y251">
        <f t="shared" si="113"/>
        <v>0.96</v>
      </c>
      <c r="AA251">
        <v>5.0999999999999996</v>
      </c>
      <c r="AB251">
        <v>0</v>
      </c>
      <c r="AC251">
        <v>0</v>
      </c>
      <c r="AD251">
        <v>0</v>
      </c>
      <c r="AE251">
        <v>0.7</v>
      </c>
      <c r="AF251">
        <v>0</v>
      </c>
      <c r="AG251">
        <v>0</v>
      </c>
      <c r="AH251">
        <v>0</v>
      </c>
      <c r="AI251">
        <v>6.74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0.96</v>
      </c>
      <c r="AU251" t="s">
        <v>26</v>
      </c>
      <c r="AV251">
        <v>0</v>
      </c>
      <c r="AW251">
        <v>2</v>
      </c>
      <c r="AX251">
        <v>83378438</v>
      </c>
      <c r="AY251">
        <v>1</v>
      </c>
      <c r="AZ251">
        <v>0</v>
      </c>
      <c r="BA251">
        <v>662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ROUND(Y251*Source!I347,9)</f>
        <v>0.46857599999999999</v>
      </c>
      <c r="CY251">
        <f t="shared" si="114"/>
        <v>5.0999999999999996</v>
      </c>
      <c r="CZ251">
        <f t="shared" si="115"/>
        <v>0.7</v>
      </c>
      <c r="DA251">
        <f t="shared" si="116"/>
        <v>6.74</v>
      </c>
      <c r="DB251">
        <f t="shared" si="117"/>
        <v>0.67</v>
      </c>
      <c r="DC251">
        <f t="shared" si="118"/>
        <v>0</v>
      </c>
      <c r="DD251" t="s">
        <v>3</v>
      </c>
      <c r="DE251" t="s">
        <v>3</v>
      </c>
      <c r="DF251">
        <f t="shared" si="119"/>
        <v>2.21</v>
      </c>
      <c r="DG251">
        <f t="shared" si="120"/>
        <v>0</v>
      </c>
      <c r="DH251">
        <f t="shared" si="121"/>
        <v>0</v>
      </c>
      <c r="DI251">
        <f t="shared" si="92"/>
        <v>0</v>
      </c>
      <c r="DJ251">
        <f t="shared" si="122"/>
        <v>2.21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ROW(Source!A347)</f>
        <v>347</v>
      </c>
      <c r="B252">
        <v>83377243</v>
      </c>
      <c r="C252">
        <v>83378399</v>
      </c>
      <c r="D252">
        <v>81585911</v>
      </c>
      <c r="E252">
        <v>1</v>
      </c>
      <c r="F252">
        <v>1</v>
      </c>
      <c r="G252">
        <v>1079</v>
      </c>
      <c r="H252">
        <v>3</v>
      </c>
      <c r="I252" t="s">
        <v>621</v>
      </c>
      <c r="J252" t="s">
        <v>622</v>
      </c>
      <c r="K252" t="s">
        <v>623</v>
      </c>
      <c r="L252">
        <v>1356</v>
      </c>
      <c r="N252">
        <v>1010</v>
      </c>
      <c r="O252" t="s">
        <v>617</v>
      </c>
      <c r="P252" t="s">
        <v>617</v>
      </c>
      <c r="Q252">
        <v>1000</v>
      </c>
      <c r="W252">
        <v>0</v>
      </c>
      <c r="X252">
        <v>-1164809856</v>
      </c>
      <c r="Y252">
        <f t="shared" si="113"/>
        <v>8.3199999999999993E-3</v>
      </c>
      <c r="AA252">
        <v>229.8</v>
      </c>
      <c r="AB252">
        <v>0</v>
      </c>
      <c r="AC252">
        <v>0</v>
      </c>
      <c r="AD252">
        <v>0</v>
      </c>
      <c r="AE252">
        <v>6.44</v>
      </c>
      <c r="AF252">
        <v>0</v>
      </c>
      <c r="AG252">
        <v>0</v>
      </c>
      <c r="AH252">
        <v>0</v>
      </c>
      <c r="AI252">
        <v>33.01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8.3199999999999993E-3</v>
      </c>
      <c r="AU252" t="s">
        <v>26</v>
      </c>
      <c r="AV252">
        <v>0</v>
      </c>
      <c r="AW252">
        <v>2</v>
      </c>
      <c r="AX252">
        <v>83378439</v>
      </c>
      <c r="AY252">
        <v>1</v>
      </c>
      <c r="AZ252">
        <v>0</v>
      </c>
      <c r="BA252">
        <v>663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ROUND(Y252*Source!I347,9)</f>
        <v>4.0609920000000002E-3</v>
      </c>
      <c r="CY252">
        <f t="shared" si="114"/>
        <v>229.8</v>
      </c>
      <c r="CZ252">
        <f t="shared" si="115"/>
        <v>6.44</v>
      </c>
      <c r="DA252">
        <f t="shared" si="116"/>
        <v>33.01</v>
      </c>
      <c r="DB252">
        <f t="shared" si="117"/>
        <v>0.05</v>
      </c>
      <c r="DC252">
        <f t="shared" si="118"/>
        <v>0</v>
      </c>
      <c r="DD252" t="s">
        <v>3</v>
      </c>
      <c r="DE252" t="s">
        <v>3</v>
      </c>
      <c r="DF252">
        <f t="shared" si="119"/>
        <v>0.86</v>
      </c>
      <c r="DG252">
        <f t="shared" si="120"/>
        <v>0</v>
      </c>
      <c r="DH252">
        <f t="shared" si="121"/>
        <v>0</v>
      </c>
      <c r="DI252">
        <f t="shared" si="92"/>
        <v>0</v>
      </c>
      <c r="DJ252">
        <f t="shared" si="122"/>
        <v>0.86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ROW(Source!A348)</f>
        <v>348</v>
      </c>
      <c r="B253">
        <v>83377241</v>
      </c>
      <c r="C253">
        <v>83378441</v>
      </c>
      <c r="D253">
        <v>81523545</v>
      </c>
      <c r="E253">
        <v>1079</v>
      </c>
      <c r="F253">
        <v>1</v>
      </c>
      <c r="G253">
        <v>1079</v>
      </c>
      <c r="H253">
        <v>1</v>
      </c>
      <c r="I253" t="s">
        <v>512</v>
      </c>
      <c r="J253" t="s">
        <v>3</v>
      </c>
      <c r="K253" t="s">
        <v>513</v>
      </c>
      <c r="L253">
        <v>1191</v>
      </c>
      <c r="N253">
        <v>1013</v>
      </c>
      <c r="O253" t="s">
        <v>514</v>
      </c>
      <c r="P253" t="s">
        <v>514</v>
      </c>
      <c r="Q253">
        <v>1</v>
      </c>
      <c r="W253">
        <v>0</v>
      </c>
      <c r="X253">
        <v>476480486</v>
      </c>
      <c r="Y253">
        <f>(AT253*1.15)</f>
        <v>13.57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11.8</v>
      </c>
      <c r="AU253" t="s">
        <v>36</v>
      </c>
      <c r="AV253">
        <v>1</v>
      </c>
      <c r="AW253">
        <v>2</v>
      </c>
      <c r="AX253">
        <v>83378469</v>
      </c>
      <c r="AY253">
        <v>1</v>
      </c>
      <c r="AZ253">
        <v>0</v>
      </c>
      <c r="BA253">
        <v>665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U253">
        <f>ROUND(AT253*Source!I348*AH253*AL253,2)</f>
        <v>0</v>
      </c>
      <c r="CV253">
        <f>ROUND(Y253*Source!I348,9)</f>
        <v>5.418501</v>
      </c>
      <c r="CW253">
        <v>0</v>
      </c>
      <c r="CX253">
        <f>ROUND(Y253*Source!I348,9)</f>
        <v>5.418501</v>
      </c>
      <c r="CY253">
        <f>AD253</f>
        <v>0</v>
      </c>
      <c r="CZ253">
        <f>AH253</f>
        <v>0</v>
      </c>
      <c r="DA253">
        <f>AL253</f>
        <v>1</v>
      </c>
      <c r="DB253">
        <f>ROUND((ROUND(AT253*CZ253,2)*1.15),6)</f>
        <v>0</v>
      </c>
      <c r="DC253">
        <f>ROUND((ROUND(AT253*AG253,2)*1.15),6)</f>
        <v>0</v>
      </c>
      <c r="DD253" t="s">
        <v>3</v>
      </c>
      <c r="DE253" t="s">
        <v>3</v>
      </c>
      <c r="DF253">
        <f t="shared" ref="DF253:DF269" si="123">ROUND(ROUND(AE253,2)*CX253,2)</f>
        <v>0</v>
      </c>
      <c r="DG253">
        <f t="shared" si="120"/>
        <v>0</v>
      </c>
      <c r="DH253">
        <f t="shared" si="121"/>
        <v>0</v>
      </c>
      <c r="DI253">
        <f t="shared" si="92"/>
        <v>0</v>
      </c>
      <c r="DJ253">
        <f>DI253</f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ROW(Source!A348)</f>
        <v>348</v>
      </c>
      <c r="B254">
        <v>83377241</v>
      </c>
      <c r="C254">
        <v>83378441</v>
      </c>
      <c r="D254">
        <v>81594250</v>
      </c>
      <c r="E254">
        <v>1</v>
      </c>
      <c r="F254">
        <v>1</v>
      </c>
      <c r="G254">
        <v>1079</v>
      </c>
      <c r="H254">
        <v>2</v>
      </c>
      <c r="I254" t="s">
        <v>568</v>
      </c>
      <c r="J254" t="s">
        <v>569</v>
      </c>
      <c r="K254" t="s">
        <v>570</v>
      </c>
      <c r="L254">
        <v>1368</v>
      </c>
      <c r="N254">
        <v>1011</v>
      </c>
      <c r="O254" t="s">
        <v>518</v>
      </c>
      <c r="P254" t="s">
        <v>518</v>
      </c>
      <c r="Q254">
        <v>1</v>
      </c>
      <c r="W254">
        <v>0</v>
      </c>
      <c r="X254">
        <v>654681671</v>
      </c>
      <c r="Y254">
        <f>(AT254*1.15)</f>
        <v>0.58649999999999991</v>
      </c>
      <c r="AA254">
        <v>0</v>
      </c>
      <c r="AB254">
        <v>88.67</v>
      </c>
      <c r="AC254">
        <v>13.47</v>
      </c>
      <c r="AD254">
        <v>0</v>
      </c>
      <c r="AE254">
        <v>0</v>
      </c>
      <c r="AF254">
        <v>83.1</v>
      </c>
      <c r="AG254">
        <v>12.62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0.51</v>
      </c>
      <c r="AU254" t="s">
        <v>36</v>
      </c>
      <c r="AV254">
        <v>0</v>
      </c>
      <c r="AW254">
        <v>2</v>
      </c>
      <c r="AX254">
        <v>83378470</v>
      </c>
      <c r="AY254">
        <v>1</v>
      </c>
      <c r="AZ254">
        <v>2048</v>
      </c>
      <c r="BA254">
        <v>666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ROUND(Y254*Source!I348*DO254,9)</f>
        <v>2.9554708590000001</v>
      </c>
      <c r="CX254">
        <f>ROUND(Y254*Source!I348,9)</f>
        <v>0.23418944999999999</v>
      </c>
      <c r="CY254">
        <f>AB254</f>
        <v>88.67</v>
      </c>
      <c r="CZ254">
        <f>AF254</f>
        <v>83.1</v>
      </c>
      <c r="DA254">
        <f>AJ254</f>
        <v>1</v>
      </c>
      <c r="DB254">
        <f>ROUND((ROUND(AT254*CZ254,2)*1.15),6)</f>
        <v>48.737000000000002</v>
      </c>
      <c r="DC254">
        <f>ROUND((ROUND(AT254*AG254,2)*1.15),6)</f>
        <v>7.4059999999999997</v>
      </c>
      <c r="DD254" t="s">
        <v>3</v>
      </c>
      <c r="DE254" t="s">
        <v>3</v>
      </c>
      <c r="DF254">
        <f t="shared" si="123"/>
        <v>0</v>
      </c>
      <c r="DG254">
        <f t="shared" si="120"/>
        <v>19.46</v>
      </c>
      <c r="DH254">
        <f t="shared" si="121"/>
        <v>2.96</v>
      </c>
      <c r="DI254">
        <f t="shared" si="92"/>
        <v>0</v>
      </c>
      <c r="DJ254">
        <f>DG254</f>
        <v>19.46</v>
      </c>
      <c r="DK254">
        <v>0</v>
      </c>
      <c r="DL254" t="s">
        <v>519</v>
      </c>
      <c r="DM254">
        <v>0</v>
      </c>
      <c r="DN254" t="s">
        <v>514</v>
      </c>
      <c r="DO254">
        <v>12.62</v>
      </c>
    </row>
    <row r="255" spans="1:119" x14ac:dyDescent="0.2">
      <c r="A255">
        <f>ROW(Source!A348)</f>
        <v>348</v>
      </c>
      <c r="B255">
        <v>83377241</v>
      </c>
      <c r="C255">
        <v>83378441</v>
      </c>
      <c r="D255">
        <v>81593572</v>
      </c>
      <c r="E255">
        <v>1</v>
      </c>
      <c r="F255">
        <v>1</v>
      </c>
      <c r="G255">
        <v>1079</v>
      </c>
      <c r="H255">
        <v>2</v>
      </c>
      <c r="I255" t="s">
        <v>590</v>
      </c>
      <c r="J255" t="s">
        <v>591</v>
      </c>
      <c r="K255" t="s">
        <v>592</v>
      </c>
      <c r="L255">
        <v>1368</v>
      </c>
      <c r="N255">
        <v>1011</v>
      </c>
      <c r="O255" t="s">
        <v>518</v>
      </c>
      <c r="P255" t="s">
        <v>518</v>
      </c>
      <c r="Q255">
        <v>1</v>
      </c>
      <c r="W255">
        <v>0</v>
      </c>
      <c r="X255">
        <v>1976634375</v>
      </c>
      <c r="Y255">
        <f>(AT255*1.15)</f>
        <v>3.1854999999999998</v>
      </c>
      <c r="AA255">
        <v>0</v>
      </c>
      <c r="AB255">
        <v>2.42</v>
      </c>
      <c r="AC255">
        <v>0</v>
      </c>
      <c r="AD255">
        <v>0</v>
      </c>
      <c r="AE255">
        <v>0</v>
      </c>
      <c r="AF255">
        <v>2.27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2.77</v>
      </c>
      <c r="AU255" t="s">
        <v>36</v>
      </c>
      <c r="AV255">
        <v>0</v>
      </c>
      <c r="AW255">
        <v>2</v>
      </c>
      <c r="AX255">
        <v>83378471</v>
      </c>
      <c r="AY255">
        <v>1</v>
      </c>
      <c r="AZ255">
        <v>2048</v>
      </c>
      <c r="BA255">
        <v>667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ROUND(Y255*Source!I348*DO255,9)</f>
        <v>0</v>
      </c>
      <c r="CX255">
        <f>ROUND(Y255*Source!I348,9)</f>
        <v>1.27197015</v>
      </c>
      <c r="CY255">
        <f>AB255</f>
        <v>2.42</v>
      </c>
      <c r="CZ255">
        <f>AF255</f>
        <v>2.27</v>
      </c>
      <c r="DA255">
        <f>AJ255</f>
        <v>1</v>
      </c>
      <c r="DB255">
        <f>ROUND((ROUND(AT255*CZ255,2)*1.15),6)</f>
        <v>7.2335000000000003</v>
      </c>
      <c r="DC255">
        <f>ROUND((ROUND(AT255*AG255,2)*1.15),6)</f>
        <v>0</v>
      </c>
      <c r="DD255" t="s">
        <v>3</v>
      </c>
      <c r="DE255" t="s">
        <v>3</v>
      </c>
      <c r="DF255">
        <f t="shared" si="123"/>
        <v>0</v>
      </c>
      <c r="DG255">
        <f t="shared" si="120"/>
        <v>2.89</v>
      </c>
      <c r="DH255">
        <f t="shared" si="121"/>
        <v>0</v>
      </c>
      <c r="DI255">
        <f t="shared" si="92"/>
        <v>0</v>
      </c>
      <c r="DJ255">
        <f>DG255</f>
        <v>2.89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ROW(Source!A348)</f>
        <v>348</v>
      </c>
      <c r="B256">
        <v>83377241</v>
      </c>
      <c r="C256">
        <v>83378441</v>
      </c>
      <c r="D256">
        <v>81593582</v>
      </c>
      <c r="E256">
        <v>1</v>
      </c>
      <c r="F256">
        <v>1</v>
      </c>
      <c r="G256">
        <v>1079</v>
      </c>
      <c r="H256">
        <v>2</v>
      </c>
      <c r="I256" t="s">
        <v>593</v>
      </c>
      <c r="J256" t="s">
        <v>594</v>
      </c>
      <c r="K256" t="s">
        <v>595</v>
      </c>
      <c r="L256">
        <v>1368</v>
      </c>
      <c r="N256">
        <v>1011</v>
      </c>
      <c r="O256" t="s">
        <v>518</v>
      </c>
      <c r="P256" t="s">
        <v>518</v>
      </c>
      <c r="Q256">
        <v>1</v>
      </c>
      <c r="W256">
        <v>0</v>
      </c>
      <c r="X256">
        <v>-393454116</v>
      </c>
      <c r="Y256">
        <f>(AT256*1.15)</f>
        <v>3.1854999999999998</v>
      </c>
      <c r="AA256">
        <v>0</v>
      </c>
      <c r="AB256">
        <v>0.78</v>
      </c>
      <c r="AC256">
        <v>0</v>
      </c>
      <c r="AD256">
        <v>0</v>
      </c>
      <c r="AE256">
        <v>0</v>
      </c>
      <c r="AF256">
        <v>0.73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2.77</v>
      </c>
      <c r="AU256" t="s">
        <v>36</v>
      </c>
      <c r="AV256">
        <v>0</v>
      </c>
      <c r="AW256">
        <v>2</v>
      </c>
      <c r="AX256">
        <v>83378472</v>
      </c>
      <c r="AY256">
        <v>1</v>
      </c>
      <c r="AZ256">
        <v>2048</v>
      </c>
      <c r="BA256">
        <v>668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ROUND(Y256*Source!I348*DO256,9)</f>
        <v>0</v>
      </c>
      <c r="CX256">
        <f>ROUND(Y256*Source!I348,9)</f>
        <v>1.27197015</v>
      </c>
      <c r="CY256">
        <f>AB256</f>
        <v>0.78</v>
      </c>
      <c r="CZ256">
        <f>AF256</f>
        <v>0.73</v>
      </c>
      <c r="DA256">
        <f>AJ256</f>
        <v>1</v>
      </c>
      <c r="DB256">
        <f>ROUND((ROUND(AT256*CZ256,2)*1.15),6)</f>
        <v>2.323</v>
      </c>
      <c r="DC256">
        <f>ROUND((ROUND(AT256*AG256,2)*1.15),6)</f>
        <v>0</v>
      </c>
      <c r="DD256" t="s">
        <v>3</v>
      </c>
      <c r="DE256" t="s">
        <v>3</v>
      </c>
      <c r="DF256">
        <f t="shared" si="123"/>
        <v>0</v>
      </c>
      <c r="DG256">
        <f t="shared" si="120"/>
        <v>0.93</v>
      </c>
      <c r="DH256">
        <f t="shared" si="121"/>
        <v>0</v>
      </c>
      <c r="DI256">
        <f t="shared" si="92"/>
        <v>0</v>
      </c>
      <c r="DJ256">
        <f>DG256</f>
        <v>0.93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ROW(Source!A348)</f>
        <v>348</v>
      </c>
      <c r="B257">
        <v>83377241</v>
      </c>
      <c r="C257">
        <v>83378441</v>
      </c>
      <c r="D257">
        <v>81562947</v>
      </c>
      <c r="E257">
        <v>1</v>
      </c>
      <c r="F257">
        <v>1</v>
      </c>
      <c r="G257">
        <v>1079</v>
      </c>
      <c r="H257">
        <v>3</v>
      </c>
      <c r="I257" t="s">
        <v>596</v>
      </c>
      <c r="J257" t="s">
        <v>597</v>
      </c>
      <c r="K257" t="s">
        <v>598</v>
      </c>
      <c r="L257">
        <v>1348</v>
      </c>
      <c r="N257">
        <v>1009</v>
      </c>
      <c r="O257" t="s">
        <v>184</v>
      </c>
      <c r="P257" t="s">
        <v>184</v>
      </c>
      <c r="Q257">
        <v>1000</v>
      </c>
      <c r="W257">
        <v>0</v>
      </c>
      <c r="X257">
        <v>34068210</v>
      </c>
      <c r="Y257">
        <f t="shared" ref="Y257:Y265" si="124">AT257</f>
        <v>1E-3</v>
      </c>
      <c r="AA257">
        <v>7832.98</v>
      </c>
      <c r="AB257">
        <v>0</v>
      </c>
      <c r="AC257">
        <v>0</v>
      </c>
      <c r="AD257">
        <v>0</v>
      </c>
      <c r="AE257">
        <v>7246.05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1E-3</v>
      </c>
      <c r="AU257" t="s">
        <v>3</v>
      </c>
      <c r="AV257">
        <v>0</v>
      </c>
      <c r="AW257">
        <v>2</v>
      </c>
      <c r="AX257">
        <v>83378473</v>
      </c>
      <c r="AY257">
        <v>1</v>
      </c>
      <c r="AZ257">
        <v>0</v>
      </c>
      <c r="BA257">
        <v>669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ROUND(Y257*Source!I348,9)</f>
        <v>3.993E-4</v>
      </c>
      <c r="CY257">
        <f t="shared" ref="CY257:CY265" si="125">AA257</f>
        <v>7832.98</v>
      </c>
      <c r="CZ257">
        <f t="shared" ref="CZ257:CZ265" si="126">AE257</f>
        <v>7246.05</v>
      </c>
      <c r="DA257">
        <f t="shared" ref="DA257:DA265" si="127">AI257</f>
        <v>1</v>
      </c>
      <c r="DB257">
        <f t="shared" ref="DB257:DB265" si="128">ROUND(ROUND(AT257*CZ257,2),6)</f>
        <v>7.25</v>
      </c>
      <c r="DC257">
        <f t="shared" ref="DC257:DC265" si="129">ROUND(ROUND(AT257*AG257,2),6)</f>
        <v>0</v>
      </c>
      <c r="DD257" t="s">
        <v>3</v>
      </c>
      <c r="DE257" t="s">
        <v>3</v>
      </c>
      <c r="DF257">
        <f t="shared" si="123"/>
        <v>2.89</v>
      </c>
      <c r="DG257">
        <f t="shared" si="120"/>
        <v>0</v>
      </c>
      <c r="DH257">
        <f t="shared" si="121"/>
        <v>0</v>
      </c>
      <c r="DI257">
        <f t="shared" ref="DI257:DI320" si="130">ROUND(ROUND(AH257,2)*CX257,2)</f>
        <v>0</v>
      </c>
      <c r="DJ257">
        <f t="shared" ref="DJ257:DJ265" si="131">DF257</f>
        <v>2.89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ROW(Source!A348)</f>
        <v>348</v>
      </c>
      <c r="B258">
        <v>83377241</v>
      </c>
      <c r="C258">
        <v>83378441</v>
      </c>
      <c r="D258">
        <v>81562964</v>
      </c>
      <c r="E258">
        <v>1</v>
      </c>
      <c r="F258">
        <v>1</v>
      </c>
      <c r="G258">
        <v>1079</v>
      </c>
      <c r="H258">
        <v>3</v>
      </c>
      <c r="I258" t="s">
        <v>599</v>
      </c>
      <c r="J258" t="s">
        <v>600</v>
      </c>
      <c r="K258" t="s">
        <v>601</v>
      </c>
      <c r="L258">
        <v>1348</v>
      </c>
      <c r="N258">
        <v>1009</v>
      </c>
      <c r="O258" t="s">
        <v>184</v>
      </c>
      <c r="P258" t="s">
        <v>184</v>
      </c>
      <c r="Q258">
        <v>1000</v>
      </c>
      <c r="W258">
        <v>0</v>
      </c>
      <c r="X258">
        <v>1922833840</v>
      </c>
      <c r="Y258">
        <f t="shared" si="124"/>
        <v>0.01</v>
      </c>
      <c r="AA258">
        <v>10641.7</v>
      </c>
      <c r="AB258">
        <v>0</v>
      </c>
      <c r="AC258">
        <v>0</v>
      </c>
      <c r="AD258">
        <v>0</v>
      </c>
      <c r="AE258">
        <v>9844.31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0.01</v>
      </c>
      <c r="AU258" t="s">
        <v>3</v>
      </c>
      <c r="AV258">
        <v>0</v>
      </c>
      <c r="AW258">
        <v>2</v>
      </c>
      <c r="AX258">
        <v>83378474</v>
      </c>
      <c r="AY258">
        <v>1</v>
      </c>
      <c r="AZ258">
        <v>0</v>
      </c>
      <c r="BA258">
        <v>670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ROUND(Y258*Source!I348,9)</f>
        <v>3.993E-3</v>
      </c>
      <c r="CY258">
        <f t="shared" si="125"/>
        <v>10641.7</v>
      </c>
      <c r="CZ258">
        <f t="shared" si="126"/>
        <v>9844.31</v>
      </c>
      <c r="DA258">
        <f t="shared" si="127"/>
        <v>1</v>
      </c>
      <c r="DB258">
        <f t="shared" si="128"/>
        <v>98.44</v>
      </c>
      <c r="DC258">
        <f t="shared" si="129"/>
        <v>0</v>
      </c>
      <c r="DD258" t="s">
        <v>3</v>
      </c>
      <c r="DE258" t="s">
        <v>3</v>
      </c>
      <c r="DF258">
        <f t="shared" si="123"/>
        <v>39.31</v>
      </c>
      <c r="DG258">
        <f t="shared" si="120"/>
        <v>0</v>
      </c>
      <c r="DH258">
        <f t="shared" si="121"/>
        <v>0</v>
      </c>
      <c r="DI258">
        <f t="shared" si="130"/>
        <v>0</v>
      </c>
      <c r="DJ258">
        <f t="shared" si="131"/>
        <v>39.31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ROW(Source!A348)</f>
        <v>348</v>
      </c>
      <c r="B259">
        <v>83377241</v>
      </c>
      <c r="C259">
        <v>83378441</v>
      </c>
      <c r="D259">
        <v>81562546</v>
      </c>
      <c r="E259">
        <v>1</v>
      </c>
      <c r="F259">
        <v>1</v>
      </c>
      <c r="G259">
        <v>1079</v>
      </c>
      <c r="H259">
        <v>3</v>
      </c>
      <c r="I259" t="s">
        <v>602</v>
      </c>
      <c r="J259" t="s">
        <v>603</v>
      </c>
      <c r="K259" t="s">
        <v>604</v>
      </c>
      <c r="L259">
        <v>1348</v>
      </c>
      <c r="N259">
        <v>1009</v>
      </c>
      <c r="O259" t="s">
        <v>184</v>
      </c>
      <c r="P259" t="s">
        <v>184</v>
      </c>
      <c r="Q259">
        <v>1000</v>
      </c>
      <c r="W259">
        <v>0</v>
      </c>
      <c r="X259">
        <v>1424915951</v>
      </c>
      <c r="Y259">
        <f t="shared" si="124"/>
        <v>2.5000000000000001E-4</v>
      </c>
      <c r="AA259">
        <v>17528.240000000002</v>
      </c>
      <c r="AB259">
        <v>0</v>
      </c>
      <c r="AC259">
        <v>0</v>
      </c>
      <c r="AD259">
        <v>0</v>
      </c>
      <c r="AE259">
        <v>16214.84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2.5000000000000001E-4</v>
      </c>
      <c r="AU259" t="s">
        <v>3</v>
      </c>
      <c r="AV259">
        <v>0</v>
      </c>
      <c r="AW259">
        <v>2</v>
      </c>
      <c r="AX259">
        <v>83378475</v>
      </c>
      <c r="AY259">
        <v>1</v>
      </c>
      <c r="AZ259">
        <v>0</v>
      </c>
      <c r="BA259">
        <v>671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ROUND(Y259*Source!I348,9)</f>
        <v>9.9825000000000001E-5</v>
      </c>
      <c r="CY259">
        <f t="shared" si="125"/>
        <v>17528.240000000002</v>
      </c>
      <c r="CZ259">
        <f t="shared" si="126"/>
        <v>16214.84</v>
      </c>
      <c r="DA259">
        <f t="shared" si="127"/>
        <v>1</v>
      </c>
      <c r="DB259">
        <f t="shared" si="128"/>
        <v>4.05</v>
      </c>
      <c r="DC259">
        <f t="shared" si="129"/>
        <v>0</v>
      </c>
      <c r="DD259" t="s">
        <v>3</v>
      </c>
      <c r="DE259" t="s">
        <v>3</v>
      </c>
      <c r="DF259">
        <f t="shared" si="123"/>
        <v>1.62</v>
      </c>
      <c r="DG259">
        <f t="shared" si="120"/>
        <v>0</v>
      </c>
      <c r="DH259">
        <f t="shared" si="121"/>
        <v>0</v>
      </c>
      <c r="DI259">
        <f t="shared" si="130"/>
        <v>0</v>
      </c>
      <c r="DJ259">
        <f t="shared" si="131"/>
        <v>1.62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ROW(Source!A348)</f>
        <v>348</v>
      </c>
      <c r="B260">
        <v>83377241</v>
      </c>
      <c r="C260">
        <v>83378441</v>
      </c>
      <c r="D260">
        <v>81562553</v>
      </c>
      <c r="E260">
        <v>1</v>
      </c>
      <c r="F260">
        <v>1</v>
      </c>
      <c r="G260">
        <v>1079</v>
      </c>
      <c r="H260">
        <v>3</v>
      </c>
      <c r="I260" t="s">
        <v>605</v>
      </c>
      <c r="J260" t="s">
        <v>606</v>
      </c>
      <c r="K260" t="s">
        <v>607</v>
      </c>
      <c r="L260">
        <v>1348</v>
      </c>
      <c r="N260">
        <v>1009</v>
      </c>
      <c r="O260" t="s">
        <v>184</v>
      </c>
      <c r="P260" t="s">
        <v>184</v>
      </c>
      <c r="Q260">
        <v>1000</v>
      </c>
      <c r="W260">
        <v>0</v>
      </c>
      <c r="X260">
        <v>-417466833</v>
      </c>
      <c r="Y260">
        <f t="shared" si="124"/>
        <v>6.0000000000000002E-5</v>
      </c>
      <c r="AA260">
        <v>12143.54</v>
      </c>
      <c r="AB260">
        <v>0</v>
      </c>
      <c r="AC260">
        <v>0</v>
      </c>
      <c r="AD260">
        <v>0</v>
      </c>
      <c r="AE260">
        <v>11233.62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6.0000000000000002E-5</v>
      </c>
      <c r="AU260" t="s">
        <v>3</v>
      </c>
      <c r="AV260">
        <v>0</v>
      </c>
      <c r="AW260">
        <v>2</v>
      </c>
      <c r="AX260">
        <v>83378476</v>
      </c>
      <c r="AY260">
        <v>1</v>
      </c>
      <c r="AZ260">
        <v>0</v>
      </c>
      <c r="BA260">
        <v>672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ROUND(Y260*Source!I348,9)</f>
        <v>2.3958E-5</v>
      </c>
      <c r="CY260">
        <f t="shared" si="125"/>
        <v>12143.54</v>
      </c>
      <c r="CZ260">
        <f t="shared" si="126"/>
        <v>11233.62</v>
      </c>
      <c r="DA260">
        <f t="shared" si="127"/>
        <v>1</v>
      </c>
      <c r="DB260">
        <f t="shared" si="128"/>
        <v>0.67</v>
      </c>
      <c r="DC260">
        <f t="shared" si="129"/>
        <v>0</v>
      </c>
      <c r="DD260" t="s">
        <v>3</v>
      </c>
      <c r="DE260" t="s">
        <v>3</v>
      </c>
      <c r="DF260">
        <f t="shared" si="123"/>
        <v>0.27</v>
      </c>
      <c r="DG260">
        <f t="shared" si="120"/>
        <v>0</v>
      </c>
      <c r="DH260">
        <f t="shared" si="121"/>
        <v>0</v>
      </c>
      <c r="DI260">
        <f t="shared" si="130"/>
        <v>0</v>
      </c>
      <c r="DJ260">
        <f t="shared" si="131"/>
        <v>0.27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ROW(Source!A348)</f>
        <v>348</v>
      </c>
      <c r="B261">
        <v>83377241</v>
      </c>
      <c r="C261">
        <v>83378441</v>
      </c>
      <c r="D261">
        <v>81569064</v>
      </c>
      <c r="E261">
        <v>1</v>
      </c>
      <c r="F261">
        <v>1</v>
      </c>
      <c r="G261">
        <v>1079</v>
      </c>
      <c r="H261">
        <v>3</v>
      </c>
      <c r="I261" t="s">
        <v>608</v>
      </c>
      <c r="J261" t="s">
        <v>609</v>
      </c>
      <c r="K261" t="s">
        <v>610</v>
      </c>
      <c r="L261">
        <v>1346</v>
      </c>
      <c r="N261">
        <v>1009</v>
      </c>
      <c r="O261" t="s">
        <v>306</v>
      </c>
      <c r="P261" t="s">
        <v>306</v>
      </c>
      <c r="Q261">
        <v>1</v>
      </c>
      <c r="W261">
        <v>0</v>
      </c>
      <c r="X261">
        <v>354191932</v>
      </c>
      <c r="Y261">
        <f t="shared" si="124"/>
        <v>0.8</v>
      </c>
      <c r="AA261">
        <v>27.89</v>
      </c>
      <c r="AB261">
        <v>0</v>
      </c>
      <c r="AC261">
        <v>0</v>
      </c>
      <c r="AD261">
        <v>0</v>
      </c>
      <c r="AE261">
        <v>25.8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0.8</v>
      </c>
      <c r="AU261" t="s">
        <v>3</v>
      </c>
      <c r="AV261">
        <v>0</v>
      </c>
      <c r="AW261">
        <v>2</v>
      </c>
      <c r="AX261">
        <v>83378477</v>
      </c>
      <c r="AY261">
        <v>1</v>
      </c>
      <c r="AZ261">
        <v>0</v>
      </c>
      <c r="BA261">
        <v>673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ROUND(Y261*Source!I348,9)</f>
        <v>0.31944</v>
      </c>
      <c r="CY261">
        <f t="shared" si="125"/>
        <v>27.89</v>
      </c>
      <c r="CZ261">
        <f t="shared" si="126"/>
        <v>25.8</v>
      </c>
      <c r="DA261">
        <f t="shared" si="127"/>
        <v>1</v>
      </c>
      <c r="DB261">
        <f t="shared" si="128"/>
        <v>20.64</v>
      </c>
      <c r="DC261">
        <f t="shared" si="129"/>
        <v>0</v>
      </c>
      <c r="DD261" t="s">
        <v>3</v>
      </c>
      <c r="DE261" t="s">
        <v>3</v>
      </c>
      <c r="DF261">
        <f t="shared" si="123"/>
        <v>8.24</v>
      </c>
      <c r="DG261">
        <f t="shared" si="120"/>
        <v>0</v>
      </c>
      <c r="DH261">
        <f t="shared" si="121"/>
        <v>0</v>
      </c>
      <c r="DI261">
        <f t="shared" si="130"/>
        <v>0</v>
      </c>
      <c r="DJ261">
        <f t="shared" si="131"/>
        <v>8.24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ROW(Source!A348)</f>
        <v>348</v>
      </c>
      <c r="B262">
        <v>83377241</v>
      </c>
      <c r="C262">
        <v>83378441</v>
      </c>
      <c r="D262">
        <v>81562855</v>
      </c>
      <c r="E262">
        <v>1</v>
      </c>
      <c r="F262">
        <v>1</v>
      </c>
      <c r="G262">
        <v>1079</v>
      </c>
      <c r="H262">
        <v>3</v>
      </c>
      <c r="I262" t="s">
        <v>611</v>
      </c>
      <c r="J262" t="s">
        <v>612</v>
      </c>
      <c r="K262" t="s">
        <v>613</v>
      </c>
      <c r="L262">
        <v>1348</v>
      </c>
      <c r="N262">
        <v>1009</v>
      </c>
      <c r="O262" t="s">
        <v>184</v>
      </c>
      <c r="P262" t="s">
        <v>184</v>
      </c>
      <c r="Q262">
        <v>1000</v>
      </c>
      <c r="W262">
        <v>0</v>
      </c>
      <c r="X262">
        <v>1500357424</v>
      </c>
      <c r="Y262">
        <f t="shared" si="124"/>
        <v>4.0000000000000003E-5</v>
      </c>
      <c r="AA262">
        <v>8619.5400000000009</v>
      </c>
      <c r="AB262">
        <v>0</v>
      </c>
      <c r="AC262">
        <v>0</v>
      </c>
      <c r="AD262">
        <v>0</v>
      </c>
      <c r="AE262">
        <v>7973.67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4.0000000000000003E-5</v>
      </c>
      <c r="AU262" t="s">
        <v>3</v>
      </c>
      <c r="AV262">
        <v>0</v>
      </c>
      <c r="AW262">
        <v>2</v>
      </c>
      <c r="AX262">
        <v>83378478</v>
      </c>
      <c r="AY262">
        <v>1</v>
      </c>
      <c r="AZ262">
        <v>0</v>
      </c>
      <c r="BA262">
        <v>674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ROUND(Y262*Source!I348,9)</f>
        <v>1.5971999999999999E-5</v>
      </c>
      <c r="CY262">
        <f t="shared" si="125"/>
        <v>8619.5400000000009</v>
      </c>
      <c r="CZ262">
        <f t="shared" si="126"/>
        <v>7973.67</v>
      </c>
      <c r="DA262">
        <f t="shared" si="127"/>
        <v>1</v>
      </c>
      <c r="DB262">
        <f t="shared" si="128"/>
        <v>0.32</v>
      </c>
      <c r="DC262">
        <f t="shared" si="129"/>
        <v>0</v>
      </c>
      <c r="DD262" t="s">
        <v>3</v>
      </c>
      <c r="DE262" t="s">
        <v>3</v>
      </c>
      <c r="DF262">
        <f t="shared" si="123"/>
        <v>0.13</v>
      </c>
      <c r="DG262">
        <f t="shared" si="120"/>
        <v>0</v>
      </c>
      <c r="DH262">
        <f t="shared" si="121"/>
        <v>0</v>
      </c>
      <c r="DI262">
        <f t="shared" si="130"/>
        <v>0</v>
      </c>
      <c r="DJ262">
        <f t="shared" si="131"/>
        <v>0.13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ROW(Source!A348)</f>
        <v>348</v>
      </c>
      <c r="B263">
        <v>83377241</v>
      </c>
      <c r="C263">
        <v>83378441</v>
      </c>
      <c r="D263">
        <v>81586248</v>
      </c>
      <c r="E263">
        <v>1</v>
      </c>
      <c r="F263">
        <v>1</v>
      </c>
      <c r="G263">
        <v>1079</v>
      </c>
      <c r="H263">
        <v>3</v>
      </c>
      <c r="I263" t="s">
        <v>614</v>
      </c>
      <c r="J263" t="s">
        <v>615</v>
      </c>
      <c r="K263" t="s">
        <v>616</v>
      </c>
      <c r="L263">
        <v>1356</v>
      </c>
      <c r="N263">
        <v>1010</v>
      </c>
      <c r="O263" t="s">
        <v>617</v>
      </c>
      <c r="P263" t="s">
        <v>617</v>
      </c>
      <c r="Q263">
        <v>1000</v>
      </c>
      <c r="W263">
        <v>0</v>
      </c>
      <c r="X263">
        <v>-1015285283</v>
      </c>
      <c r="Y263">
        <f t="shared" si="124"/>
        <v>4.1000000000000003E-3</v>
      </c>
      <c r="AA263">
        <v>245.02</v>
      </c>
      <c r="AB263">
        <v>0</v>
      </c>
      <c r="AC263">
        <v>0</v>
      </c>
      <c r="AD263">
        <v>0</v>
      </c>
      <c r="AE263">
        <v>226.66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4.1000000000000003E-3</v>
      </c>
      <c r="AU263" t="s">
        <v>3</v>
      </c>
      <c r="AV263">
        <v>0</v>
      </c>
      <c r="AW263">
        <v>2</v>
      </c>
      <c r="AX263">
        <v>83378479</v>
      </c>
      <c r="AY263">
        <v>1</v>
      </c>
      <c r="AZ263">
        <v>0</v>
      </c>
      <c r="BA263">
        <v>675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ROUND(Y263*Source!I348,9)</f>
        <v>1.6371300000000001E-3</v>
      </c>
      <c r="CY263">
        <f t="shared" si="125"/>
        <v>245.02</v>
      </c>
      <c r="CZ263">
        <f t="shared" si="126"/>
        <v>226.66</v>
      </c>
      <c r="DA263">
        <f t="shared" si="127"/>
        <v>1</v>
      </c>
      <c r="DB263">
        <f t="shared" si="128"/>
        <v>0.93</v>
      </c>
      <c r="DC263">
        <f t="shared" si="129"/>
        <v>0</v>
      </c>
      <c r="DD263" t="s">
        <v>3</v>
      </c>
      <c r="DE263" t="s">
        <v>3</v>
      </c>
      <c r="DF263">
        <f t="shared" si="123"/>
        <v>0.37</v>
      </c>
      <c r="DG263">
        <f t="shared" si="120"/>
        <v>0</v>
      </c>
      <c r="DH263">
        <f t="shared" si="121"/>
        <v>0</v>
      </c>
      <c r="DI263">
        <f t="shared" si="130"/>
        <v>0</v>
      </c>
      <c r="DJ263">
        <f t="shared" si="131"/>
        <v>0.37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ROW(Source!A348)</f>
        <v>348</v>
      </c>
      <c r="B264">
        <v>83377241</v>
      </c>
      <c r="C264">
        <v>83378441</v>
      </c>
      <c r="D264">
        <v>81585909</v>
      </c>
      <c r="E264">
        <v>1</v>
      </c>
      <c r="F264">
        <v>1</v>
      </c>
      <c r="G264">
        <v>1079</v>
      </c>
      <c r="H264">
        <v>3</v>
      </c>
      <c r="I264" t="s">
        <v>618</v>
      </c>
      <c r="J264" t="s">
        <v>619</v>
      </c>
      <c r="K264" t="s">
        <v>620</v>
      </c>
      <c r="L264">
        <v>1301</v>
      </c>
      <c r="N264">
        <v>1003</v>
      </c>
      <c r="O264" t="s">
        <v>273</v>
      </c>
      <c r="P264" t="s">
        <v>273</v>
      </c>
      <c r="Q264">
        <v>1</v>
      </c>
      <c r="W264">
        <v>0</v>
      </c>
      <c r="X264">
        <v>-1671344812</v>
      </c>
      <c r="Y264">
        <f t="shared" si="124"/>
        <v>0.96</v>
      </c>
      <c r="AA264">
        <v>0.76</v>
      </c>
      <c r="AB264">
        <v>0</v>
      </c>
      <c r="AC264">
        <v>0</v>
      </c>
      <c r="AD264">
        <v>0</v>
      </c>
      <c r="AE264">
        <v>0.7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0.96</v>
      </c>
      <c r="AU264" t="s">
        <v>3</v>
      </c>
      <c r="AV264">
        <v>0</v>
      </c>
      <c r="AW264">
        <v>2</v>
      </c>
      <c r="AX264">
        <v>83378480</v>
      </c>
      <c r="AY264">
        <v>1</v>
      </c>
      <c r="AZ264">
        <v>0</v>
      </c>
      <c r="BA264">
        <v>676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ROUND(Y264*Source!I348,9)</f>
        <v>0.383328</v>
      </c>
      <c r="CY264">
        <f t="shared" si="125"/>
        <v>0.76</v>
      </c>
      <c r="CZ264">
        <f t="shared" si="126"/>
        <v>0.7</v>
      </c>
      <c r="DA264">
        <f t="shared" si="127"/>
        <v>1</v>
      </c>
      <c r="DB264">
        <f t="shared" si="128"/>
        <v>0.67</v>
      </c>
      <c r="DC264">
        <f t="shared" si="129"/>
        <v>0</v>
      </c>
      <c r="DD264" t="s">
        <v>3</v>
      </c>
      <c r="DE264" t="s">
        <v>3</v>
      </c>
      <c r="DF264">
        <f t="shared" si="123"/>
        <v>0.27</v>
      </c>
      <c r="DG264">
        <f t="shared" si="120"/>
        <v>0</v>
      </c>
      <c r="DH264">
        <f t="shared" si="121"/>
        <v>0</v>
      </c>
      <c r="DI264">
        <f t="shared" si="130"/>
        <v>0</v>
      </c>
      <c r="DJ264">
        <f t="shared" si="131"/>
        <v>0.27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ROW(Source!A348)</f>
        <v>348</v>
      </c>
      <c r="B265">
        <v>83377241</v>
      </c>
      <c r="C265">
        <v>83378441</v>
      </c>
      <c r="D265">
        <v>81585911</v>
      </c>
      <c r="E265">
        <v>1</v>
      </c>
      <c r="F265">
        <v>1</v>
      </c>
      <c r="G265">
        <v>1079</v>
      </c>
      <c r="H265">
        <v>3</v>
      </c>
      <c r="I265" t="s">
        <v>621</v>
      </c>
      <c r="J265" t="s">
        <v>622</v>
      </c>
      <c r="K265" t="s">
        <v>623</v>
      </c>
      <c r="L265">
        <v>1356</v>
      </c>
      <c r="N265">
        <v>1010</v>
      </c>
      <c r="O265" t="s">
        <v>617</v>
      </c>
      <c r="P265" t="s">
        <v>617</v>
      </c>
      <c r="Q265">
        <v>1000</v>
      </c>
      <c r="W265">
        <v>0</v>
      </c>
      <c r="X265">
        <v>-1164809856</v>
      </c>
      <c r="Y265">
        <f t="shared" si="124"/>
        <v>8.3199999999999993E-3</v>
      </c>
      <c r="AA265">
        <v>6.96</v>
      </c>
      <c r="AB265">
        <v>0</v>
      </c>
      <c r="AC265">
        <v>0</v>
      </c>
      <c r="AD265">
        <v>0</v>
      </c>
      <c r="AE265">
        <v>6.44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8.3199999999999993E-3</v>
      </c>
      <c r="AU265" t="s">
        <v>3</v>
      </c>
      <c r="AV265">
        <v>0</v>
      </c>
      <c r="AW265">
        <v>2</v>
      </c>
      <c r="AX265">
        <v>83378481</v>
      </c>
      <c r="AY265">
        <v>1</v>
      </c>
      <c r="AZ265">
        <v>0</v>
      </c>
      <c r="BA265">
        <v>677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ROUND(Y265*Source!I348,9)</f>
        <v>3.322176E-3</v>
      </c>
      <c r="CY265">
        <f t="shared" si="125"/>
        <v>6.96</v>
      </c>
      <c r="CZ265">
        <f t="shared" si="126"/>
        <v>6.44</v>
      </c>
      <c r="DA265">
        <f t="shared" si="127"/>
        <v>1</v>
      </c>
      <c r="DB265">
        <f t="shared" si="128"/>
        <v>0.05</v>
      </c>
      <c r="DC265">
        <f t="shared" si="129"/>
        <v>0</v>
      </c>
      <c r="DD265" t="s">
        <v>3</v>
      </c>
      <c r="DE265" t="s">
        <v>3</v>
      </c>
      <c r="DF265">
        <f t="shared" si="123"/>
        <v>0.02</v>
      </c>
      <c r="DG265">
        <f t="shared" si="120"/>
        <v>0</v>
      </c>
      <c r="DH265">
        <f t="shared" si="121"/>
        <v>0</v>
      </c>
      <c r="DI265">
        <f t="shared" si="130"/>
        <v>0</v>
      </c>
      <c r="DJ265">
        <f t="shared" si="131"/>
        <v>0.02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ROW(Source!A349)</f>
        <v>349</v>
      </c>
      <c r="B266">
        <v>83377243</v>
      </c>
      <c r="C266">
        <v>83378441</v>
      </c>
      <c r="D266">
        <v>81523545</v>
      </c>
      <c r="E266">
        <v>1079</v>
      </c>
      <c r="F266">
        <v>1</v>
      </c>
      <c r="G266">
        <v>1079</v>
      </c>
      <c r="H266">
        <v>1</v>
      </c>
      <c r="I266" t="s">
        <v>512</v>
      </c>
      <c r="J266" t="s">
        <v>3</v>
      </c>
      <c r="K266" t="s">
        <v>513</v>
      </c>
      <c r="L266">
        <v>1191</v>
      </c>
      <c r="N266">
        <v>1013</v>
      </c>
      <c r="O266" t="s">
        <v>514</v>
      </c>
      <c r="P266" t="s">
        <v>514</v>
      </c>
      <c r="Q266">
        <v>1</v>
      </c>
      <c r="W266">
        <v>0</v>
      </c>
      <c r="X266">
        <v>476480486</v>
      </c>
      <c r="Y266">
        <f>(AT266*1.15)</f>
        <v>13.57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5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11.8</v>
      </c>
      <c r="AU266" t="s">
        <v>36</v>
      </c>
      <c r="AV266">
        <v>1</v>
      </c>
      <c r="AW266">
        <v>2</v>
      </c>
      <c r="AX266">
        <v>83378469</v>
      </c>
      <c r="AY266">
        <v>1</v>
      </c>
      <c r="AZ266">
        <v>0</v>
      </c>
      <c r="BA266">
        <v>679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ROUND(AT266*Source!I349*AH266*AL266,2)</f>
        <v>0</v>
      </c>
      <c r="CV266">
        <f>ROUND(Y266*Source!I349,9)</f>
        <v>5.418501</v>
      </c>
      <c r="CW266">
        <v>0</v>
      </c>
      <c r="CX266">
        <f>ROUND(Y266*Source!I349,9)</f>
        <v>5.418501</v>
      </c>
      <c r="CY266">
        <f>AD266</f>
        <v>0</v>
      </c>
      <c r="CZ266">
        <f>AH266</f>
        <v>0</v>
      </c>
      <c r="DA266">
        <f>AL266</f>
        <v>1</v>
      </c>
      <c r="DB266">
        <f>ROUND((ROUND(AT266*CZ266,2)*1.15),6)</f>
        <v>0</v>
      </c>
      <c r="DC266">
        <f>ROUND((ROUND(AT266*AG266,2)*1.15),6)</f>
        <v>0</v>
      </c>
      <c r="DD266" t="s">
        <v>3</v>
      </c>
      <c r="DE266" t="s">
        <v>3</v>
      </c>
      <c r="DF266">
        <f t="shared" si="123"/>
        <v>0</v>
      </c>
      <c r="DG266">
        <f t="shared" si="120"/>
        <v>0</v>
      </c>
      <c r="DH266">
        <f t="shared" si="121"/>
        <v>0</v>
      </c>
      <c r="DI266">
        <f t="shared" si="130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ROW(Source!A349)</f>
        <v>349</v>
      </c>
      <c r="B267">
        <v>83377243</v>
      </c>
      <c r="C267">
        <v>83378441</v>
      </c>
      <c r="D267">
        <v>81594250</v>
      </c>
      <c r="E267">
        <v>1</v>
      </c>
      <c r="F267">
        <v>1</v>
      </c>
      <c r="G267">
        <v>1079</v>
      </c>
      <c r="H267">
        <v>2</v>
      </c>
      <c r="I267" t="s">
        <v>568</v>
      </c>
      <c r="J267" t="s">
        <v>569</v>
      </c>
      <c r="K267" t="s">
        <v>570</v>
      </c>
      <c r="L267">
        <v>1368</v>
      </c>
      <c r="N267">
        <v>1011</v>
      </c>
      <c r="O267" t="s">
        <v>518</v>
      </c>
      <c r="P267" t="s">
        <v>518</v>
      </c>
      <c r="Q267">
        <v>1</v>
      </c>
      <c r="W267">
        <v>0</v>
      </c>
      <c r="X267">
        <v>654681671</v>
      </c>
      <c r="Y267">
        <f>(AT267*1.15)</f>
        <v>0.58649999999999991</v>
      </c>
      <c r="AA267">
        <v>0</v>
      </c>
      <c r="AB267">
        <v>1478.98</v>
      </c>
      <c r="AC267">
        <v>749.63</v>
      </c>
      <c r="AD267">
        <v>0</v>
      </c>
      <c r="AE267">
        <v>0</v>
      </c>
      <c r="AF267">
        <v>83.1</v>
      </c>
      <c r="AG267">
        <v>12.62</v>
      </c>
      <c r="AH267">
        <v>0</v>
      </c>
      <c r="AI267">
        <v>1</v>
      </c>
      <c r="AJ267">
        <v>16.68</v>
      </c>
      <c r="AK267">
        <v>55.67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0.51</v>
      </c>
      <c r="AU267" t="s">
        <v>36</v>
      </c>
      <c r="AV267">
        <v>0</v>
      </c>
      <c r="AW267">
        <v>2</v>
      </c>
      <c r="AX267">
        <v>83378470</v>
      </c>
      <c r="AY267">
        <v>1</v>
      </c>
      <c r="AZ267">
        <v>2048</v>
      </c>
      <c r="BA267">
        <v>680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ROUND(Y267*Source!I349*DO267,9)</f>
        <v>2.9554708590000001</v>
      </c>
      <c r="CX267">
        <f>ROUND(Y267*Source!I349,9)</f>
        <v>0.23418944999999999</v>
      </c>
      <c r="CY267">
        <f>AB267</f>
        <v>1478.98</v>
      </c>
      <c r="CZ267">
        <f>AF267</f>
        <v>83.1</v>
      </c>
      <c r="DA267">
        <f>AJ267</f>
        <v>16.68</v>
      </c>
      <c r="DB267">
        <f>ROUND((ROUND(AT267*CZ267,2)*1.15),6)</f>
        <v>48.737000000000002</v>
      </c>
      <c r="DC267">
        <f>ROUND((ROUND(AT267*AG267,2)*1.15),6)</f>
        <v>7.4059999999999997</v>
      </c>
      <c r="DD267" t="s">
        <v>3</v>
      </c>
      <c r="DE267" t="s">
        <v>3</v>
      </c>
      <c r="DF267">
        <f t="shared" si="123"/>
        <v>0</v>
      </c>
      <c r="DG267">
        <f>ROUND(ROUND(AF267*AJ267,2)*CX267,2)</f>
        <v>324.61</v>
      </c>
      <c r="DH267">
        <f>ROUND(ROUND(AG267*AK267,2)*CX267,2)</f>
        <v>164.53</v>
      </c>
      <c r="DI267">
        <f t="shared" si="130"/>
        <v>0</v>
      </c>
      <c r="DJ267">
        <f>DG267</f>
        <v>324.61</v>
      </c>
      <c r="DK267">
        <v>0</v>
      </c>
      <c r="DL267" t="s">
        <v>519</v>
      </c>
      <c r="DM267">
        <v>0</v>
      </c>
      <c r="DN267" t="s">
        <v>514</v>
      </c>
      <c r="DO267">
        <v>12.62</v>
      </c>
    </row>
    <row r="268" spans="1:119" x14ac:dyDescent="0.2">
      <c r="A268">
        <f>ROW(Source!A349)</f>
        <v>349</v>
      </c>
      <c r="B268">
        <v>83377243</v>
      </c>
      <c r="C268">
        <v>83378441</v>
      </c>
      <c r="D268">
        <v>81593572</v>
      </c>
      <c r="E268">
        <v>1</v>
      </c>
      <c r="F268">
        <v>1</v>
      </c>
      <c r="G268">
        <v>1079</v>
      </c>
      <c r="H268">
        <v>2</v>
      </c>
      <c r="I268" t="s">
        <v>590</v>
      </c>
      <c r="J268" t="s">
        <v>591</v>
      </c>
      <c r="K268" t="s">
        <v>592</v>
      </c>
      <c r="L268">
        <v>1368</v>
      </c>
      <c r="N268">
        <v>1011</v>
      </c>
      <c r="O268" t="s">
        <v>518</v>
      </c>
      <c r="P268" t="s">
        <v>518</v>
      </c>
      <c r="Q268">
        <v>1</v>
      </c>
      <c r="W268">
        <v>0</v>
      </c>
      <c r="X268">
        <v>1976634375</v>
      </c>
      <c r="Y268">
        <f>(AT268*1.15)</f>
        <v>3.1854999999999998</v>
      </c>
      <c r="AA268">
        <v>0</v>
      </c>
      <c r="AB268">
        <v>23.91</v>
      </c>
      <c r="AC268">
        <v>0</v>
      </c>
      <c r="AD268">
        <v>0</v>
      </c>
      <c r="AE268">
        <v>0</v>
      </c>
      <c r="AF268">
        <v>2.27</v>
      </c>
      <c r="AG268">
        <v>0</v>
      </c>
      <c r="AH268">
        <v>0</v>
      </c>
      <c r="AI268">
        <v>1</v>
      </c>
      <c r="AJ268">
        <v>9.8699999999999992</v>
      </c>
      <c r="AK268">
        <v>55.67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2.77</v>
      </c>
      <c r="AU268" t="s">
        <v>36</v>
      </c>
      <c r="AV268">
        <v>0</v>
      </c>
      <c r="AW268">
        <v>2</v>
      </c>
      <c r="AX268">
        <v>83378471</v>
      </c>
      <c r="AY268">
        <v>1</v>
      </c>
      <c r="AZ268">
        <v>2048</v>
      </c>
      <c r="BA268">
        <v>681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ROUND(Y268*Source!I349*DO268,9)</f>
        <v>0</v>
      </c>
      <c r="CX268">
        <f>ROUND(Y268*Source!I349,9)</f>
        <v>1.27197015</v>
      </c>
      <c r="CY268">
        <f>AB268</f>
        <v>23.91</v>
      </c>
      <c r="CZ268">
        <f>AF268</f>
        <v>2.27</v>
      </c>
      <c r="DA268">
        <f>AJ268</f>
        <v>9.8699999999999992</v>
      </c>
      <c r="DB268">
        <f>ROUND((ROUND(AT268*CZ268,2)*1.15),6)</f>
        <v>7.2335000000000003</v>
      </c>
      <c r="DC268">
        <f>ROUND((ROUND(AT268*AG268,2)*1.15),6)</f>
        <v>0</v>
      </c>
      <c r="DD268" t="s">
        <v>3</v>
      </c>
      <c r="DE268" t="s">
        <v>3</v>
      </c>
      <c r="DF268">
        <f t="shared" si="123"/>
        <v>0</v>
      </c>
      <c r="DG268">
        <f>ROUND(ROUND(AF268*AJ268,2)*CX268,2)</f>
        <v>28.49</v>
      </c>
      <c r="DH268">
        <f>ROUND(ROUND(AG268*AK268,2)*CX268,2)</f>
        <v>0</v>
      </c>
      <c r="DI268">
        <f t="shared" si="130"/>
        <v>0</v>
      </c>
      <c r="DJ268">
        <f>DG268</f>
        <v>28.49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ROW(Source!A349)</f>
        <v>349</v>
      </c>
      <c r="B269">
        <v>83377243</v>
      </c>
      <c r="C269">
        <v>83378441</v>
      </c>
      <c r="D269">
        <v>81593582</v>
      </c>
      <c r="E269">
        <v>1</v>
      </c>
      <c r="F269">
        <v>1</v>
      </c>
      <c r="G269">
        <v>1079</v>
      </c>
      <c r="H269">
        <v>2</v>
      </c>
      <c r="I269" t="s">
        <v>593</v>
      </c>
      <c r="J269" t="s">
        <v>594</v>
      </c>
      <c r="K269" t="s">
        <v>595</v>
      </c>
      <c r="L269">
        <v>1368</v>
      </c>
      <c r="N269">
        <v>1011</v>
      </c>
      <c r="O269" t="s">
        <v>518</v>
      </c>
      <c r="P269" t="s">
        <v>518</v>
      </c>
      <c r="Q269">
        <v>1</v>
      </c>
      <c r="W269">
        <v>0</v>
      </c>
      <c r="X269">
        <v>-393454116</v>
      </c>
      <c r="Y269">
        <f>(AT269*1.15)</f>
        <v>3.1854999999999998</v>
      </c>
      <c r="AA269">
        <v>0</v>
      </c>
      <c r="AB269">
        <v>7.04</v>
      </c>
      <c r="AC269">
        <v>0</v>
      </c>
      <c r="AD269">
        <v>0</v>
      </c>
      <c r="AE269">
        <v>0</v>
      </c>
      <c r="AF269">
        <v>0.73</v>
      </c>
      <c r="AG269">
        <v>0</v>
      </c>
      <c r="AH269">
        <v>0</v>
      </c>
      <c r="AI269">
        <v>1</v>
      </c>
      <c r="AJ269">
        <v>9.0399999999999991</v>
      </c>
      <c r="AK269">
        <v>55.67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2.77</v>
      </c>
      <c r="AU269" t="s">
        <v>36</v>
      </c>
      <c r="AV269">
        <v>0</v>
      </c>
      <c r="AW269">
        <v>2</v>
      </c>
      <c r="AX269">
        <v>83378472</v>
      </c>
      <c r="AY269">
        <v>1</v>
      </c>
      <c r="AZ269">
        <v>2048</v>
      </c>
      <c r="BA269">
        <v>682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f>ROUND(Y269*Source!I349*DO269,9)</f>
        <v>0</v>
      </c>
      <c r="CX269">
        <f>ROUND(Y269*Source!I349,9)</f>
        <v>1.27197015</v>
      </c>
      <c r="CY269">
        <f>AB269</f>
        <v>7.04</v>
      </c>
      <c r="CZ269">
        <f>AF269</f>
        <v>0.73</v>
      </c>
      <c r="DA269">
        <f>AJ269</f>
        <v>9.0399999999999991</v>
      </c>
      <c r="DB269">
        <f>ROUND((ROUND(AT269*CZ269,2)*1.15),6)</f>
        <v>2.323</v>
      </c>
      <c r="DC269">
        <f>ROUND((ROUND(AT269*AG269,2)*1.15),6)</f>
        <v>0</v>
      </c>
      <c r="DD269" t="s">
        <v>3</v>
      </c>
      <c r="DE269" t="s">
        <v>3</v>
      </c>
      <c r="DF269">
        <f t="shared" si="123"/>
        <v>0</v>
      </c>
      <c r="DG269">
        <f>ROUND(ROUND(AF269*AJ269,2)*CX269,2)</f>
        <v>8.4</v>
      </c>
      <c r="DH269">
        <f>ROUND(ROUND(AG269*AK269,2)*CX269,2)</f>
        <v>0</v>
      </c>
      <c r="DI269">
        <f t="shared" si="130"/>
        <v>0</v>
      </c>
      <c r="DJ269">
        <f>DG269</f>
        <v>8.4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ROW(Source!A349)</f>
        <v>349</v>
      </c>
      <c r="B270">
        <v>83377243</v>
      </c>
      <c r="C270">
        <v>83378441</v>
      </c>
      <c r="D270">
        <v>81562947</v>
      </c>
      <c r="E270">
        <v>1</v>
      </c>
      <c r="F270">
        <v>1</v>
      </c>
      <c r="G270">
        <v>1079</v>
      </c>
      <c r="H270">
        <v>3</v>
      </c>
      <c r="I270" t="s">
        <v>596</v>
      </c>
      <c r="J270" t="s">
        <v>597</v>
      </c>
      <c r="K270" t="s">
        <v>598</v>
      </c>
      <c r="L270">
        <v>1348</v>
      </c>
      <c r="N270">
        <v>1009</v>
      </c>
      <c r="O270" t="s">
        <v>184</v>
      </c>
      <c r="P270" t="s">
        <v>184</v>
      </c>
      <c r="Q270">
        <v>1000</v>
      </c>
      <c r="W270">
        <v>0</v>
      </c>
      <c r="X270">
        <v>34068210</v>
      </c>
      <c r="Y270">
        <f t="shared" ref="Y270:Y278" si="132">AT270</f>
        <v>1E-3</v>
      </c>
      <c r="AA270">
        <v>68851.89</v>
      </c>
      <c r="AB270">
        <v>0</v>
      </c>
      <c r="AC270">
        <v>0</v>
      </c>
      <c r="AD270">
        <v>0</v>
      </c>
      <c r="AE270">
        <v>7246.05</v>
      </c>
      <c r="AF270">
        <v>0</v>
      </c>
      <c r="AG270">
        <v>0</v>
      </c>
      <c r="AH270">
        <v>0</v>
      </c>
      <c r="AI270">
        <v>8.7899999999999991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1E-3</v>
      </c>
      <c r="AU270" t="s">
        <v>3</v>
      </c>
      <c r="AV270">
        <v>0</v>
      </c>
      <c r="AW270">
        <v>2</v>
      </c>
      <c r="AX270">
        <v>83378473</v>
      </c>
      <c r="AY270">
        <v>1</v>
      </c>
      <c r="AZ270">
        <v>0</v>
      </c>
      <c r="BA270">
        <v>683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ROUND(Y270*Source!I349,9)</f>
        <v>3.993E-4</v>
      </c>
      <c r="CY270">
        <f t="shared" ref="CY270:CY278" si="133">AA270</f>
        <v>68851.89</v>
      </c>
      <c r="CZ270">
        <f t="shared" ref="CZ270:CZ278" si="134">AE270</f>
        <v>7246.05</v>
      </c>
      <c r="DA270">
        <f t="shared" ref="DA270:DA278" si="135">AI270</f>
        <v>8.7899999999999991</v>
      </c>
      <c r="DB270">
        <f t="shared" ref="DB270:DB278" si="136">ROUND(ROUND(AT270*CZ270,2),6)</f>
        <v>7.25</v>
      </c>
      <c r="DC270">
        <f t="shared" ref="DC270:DC278" si="137">ROUND(ROUND(AT270*AG270,2),6)</f>
        <v>0</v>
      </c>
      <c r="DD270" t="s">
        <v>3</v>
      </c>
      <c r="DE270" t="s">
        <v>3</v>
      </c>
      <c r="DF270">
        <f t="shared" ref="DF270:DF278" si="138">ROUND(ROUND(AE270*AI270,2)*CX270,2)</f>
        <v>25.43</v>
      </c>
      <c r="DG270">
        <f t="shared" ref="DG270:DG283" si="139">ROUND(ROUND(AF270,2)*CX270,2)</f>
        <v>0</v>
      </c>
      <c r="DH270">
        <f t="shared" ref="DH270:DH283" si="140">ROUND(ROUND(AG270,2)*CX270,2)</f>
        <v>0</v>
      </c>
      <c r="DI270">
        <f t="shared" si="130"/>
        <v>0</v>
      </c>
      <c r="DJ270">
        <f t="shared" ref="DJ270:DJ278" si="141">DF270</f>
        <v>25.43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ROW(Source!A349)</f>
        <v>349</v>
      </c>
      <c r="B271">
        <v>83377243</v>
      </c>
      <c r="C271">
        <v>83378441</v>
      </c>
      <c r="D271">
        <v>81562964</v>
      </c>
      <c r="E271">
        <v>1</v>
      </c>
      <c r="F271">
        <v>1</v>
      </c>
      <c r="G271">
        <v>1079</v>
      </c>
      <c r="H271">
        <v>3</v>
      </c>
      <c r="I271" t="s">
        <v>599</v>
      </c>
      <c r="J271" t="s">
        <v>600</v>
      </c>
      <c r="K271" t="s">
        <v>601</v>
      </c>
      <c r="L271">
        <v>1348</v>
      </c>
      <c r="N271">
        <v>1009</v>
      </c>
      <c r="O271" t="s">
        <v>184</v>
      </c>
      <c r="P271" t="s">
        <v>184</v>
      </c>
      <c r="Q271">
        <v>1000</v>
      </c>
      <c r="W271">
        <v>0</v>
      </c>
      <c r="X271">
        <v>1922833840</v>
      </c>
      <c r="Y271">
        <f t="shared" si="132"/>
        <v>0.01</v>
      </c>
      <c r="AA271">
        <v>55549.67</v>
      </c>
      <c r="AB271">
        <v>0</v>
      </c>
      <c r="AC271">
        <v>0</v>
      </c>
      <c r="AD271">
        <v>0</v>
      </c>
      <c r="AE271">
        <v>9844.31</v>
      </c>
      <c r="AF271">
        <v>0</v>
      </c>
      <c r="AG271">
        <v>0</v>
      </c>
      <c r="AH271">
        <v>0</v>
      </c>
      <c r="AI271">
        <v>5.22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0.01</v>
      </c>
      <c r="AU271" t="s">
        <v>3</v>
      </c>
      <c r="AV271">
        <v>0</v>
      </c>
      <c r="AW271">
        <v>2</v>
      </c>
      <c r="AX271">
        <v>83378474</v>
      </c>
      <c r="AY271">
        <v>1</v>
      </c>
      <c r="AZ271">
        <v>0</v>
      </c>
      <c r="BA271">
        <v>684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ROUND(Y271*Source!I349,9)</f>
        <v>3.993E-3</v>
      </c>
      <c r="CY271">
        <f t="shared" si="133"/>
        <v>55549.67</v>
      </c>
      <c r="CZ271">
        <f t="shared" si="134"/>
        <v>9844.31</v>
      </c>
      <c r="DA271">
        <f t="shared" si="135"/>
        <v>5.22</v>
      </c>
      <c r="DB271">
        <f t="shared" si="136"/>
        <v>98.44</v>
      </c>
      <c r="DC271">
        <f t="shared" si="137"/>
        <v>0</v>
      </c>
      <c r="DD271" t="s">
        <v>3</v>
      </c>
      <c r="DE271" t="s">
        <v>3</v>
      </c>
      <c r="DF271">
        <f t="shared" si="138"/>
        <v>205.19</v>
      </c>
      <c r="DG271">
        <f t="shared" si="139"/>
        <v>0</v>
      </c>
      <c r="DH271">
        <f t="shared" si="140"/>
        <v>0</v>
      </c>
      <c r="DI271">
        <f t="shared" si="130"/>
        <v>0</v>
      </c>
      <c r="DJ271">
        <f t="shared" si="141"/>
        <v>205.19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ROW(Source!A349)</f>
        <v>349</v>
      </c>
      <c r="B272">
        <v>83377243</v>
      </c>
      <c r="C272">
        <v>83378441</v>
      </c>
      <c r="D272">
        <v>81562546</v>
      </c>
      <c r="E272">
        <v>1</v>
      </c>
      <c r="F272">
        <v>1</v>
      </c>
      <c r="G272">
        <v>1079</v>
      </c>
      <c r="H272">
        <v>3</v>
      </c>
      <c r="I272" t="s">
        <v>602</v>
      </c>
      <c r="J272" t="s">
        <v>603</v>
      </c>
      <c r="K272" t="s">
        <v>604</v>
      </c>
      <c r="L272">
        <v>1348</v>
      </c>
      <c r="N272">
        <v>1009</v>
      </c>
      <c r="O272" t="s">
        <v>184</v>
      </c>
      <c r="P272" t="s">
        <v>184</v>
      </c>
      <c r="Q272">
        <v>1000</v>
      </c>
      <c r="W272">
        <v>0</v>
      </c>
      <c r="X272">
        <v>1424915951</v>
      </c>
      <c r="Y272">
        <f t="shared" si="132"/>
        <v>2.5000000000000001E-4</v>
      </c>
      <c r="AA272">
        <v>60297.15</v>
      </c>
      <c r="AB272">
        <v>0</v>
      </c>
      <c r="AC272">
        <v>0</v>
      </c>
      <c r="AD272">
        <v>0</v>
      </c>
      <c r="AE272">
        <v>16214.84</v>
      </c>
      <c r="AF272">
        <v>0</v>
      </c>
      <c r="AG272">
        <v>0</v>
      </c>
      <c r="AH272">
        <v>0</v>
      </c>
      <c r="AI272">
        <v>3.44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2.5000000000000001E-4</v>
      </c>
      <c r="AU272" t="s">
        <v>3</v>
      </c>
      <c r="AV272">
        <v>0</v>
      </c>
      <c r="AW272">
        <v>2</v>
      </c>
      <c r="AX272">
        <v>83378475</v>
      </c>
      <c r="AY272">
        <v>1</v>
      </c>
      <c r="AZ272">
        <v>0</v>
      </c>
      <c r="BA272">
        <v>685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ROUND(Y272*Source!I349,9)</f>
        <v>9.9825000000000001E-5</v>
      </c>
      <c r="CY272">
        <f t="shared" si="133"/>
        <v>60297.15</v>
      </c>
      <c r="CZ272">
        <f t="shared" si="134"/>
        <v>16214.84</v>
      </c>
      <c r="DA272">
        <f t="shared" si="135"/>
        <v>3.44</v>
      </c>
      <c r="DB272">
        <f t="shared" si="136"/>
        <v>4.05</v>
      </c>
      <c r="DC272">
        <f t="shared" si="137"/>
        <v>0</v>
      </c>
      <c r="DD272" t="s">
        <v>3</v>
      </c>
      <c r="DE272" t="s">
        <v>3</v>
      </c>
      <c r="DF272">
        <f t="shared" si="138"/>
        <v>5.57</v>
      </c>
      <c r="DG272">
        <f t="shared" si="139"/>
        <v>0</v>
      </c>
      <c r="DH272">
        <f t="shared" si="140"/>
        <v>0</v>
      </c>
      <c r="DI272">
        <f t="shared" si="130"/>
        <v>0</v>
      </c>
      <c r="DJ272">
        <f t="shared" si="141"/>
        <v>5.57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ROW(Source!A349)</f>
        <v>349</v>
      </c>
      <c r="B273">
        <v>83377243</v>
      </c>
      <c r="C273">
        <v>83378441</v>
      </c>
      <c r="D273">
        <v>81562553</v>
      </c>
      <c r="E273">
        <v>1</v>
      </c>
      <c r="F273">
        <v>1</v>
      </c>
      <c r="G273">
        <v>1079</v>
      </c>
      <c r="H273">
        <v>3</v>
      </c>
      <c r="I273" t="s">
        <v>605</v>
      </c>
      <c r="J273" t="s">
        <v>606</v>
      </c>
      <c r="K273" t="s">
        <v>607</v>
      </c>
      <c r="L273">
        <v>1348</v>
      </c>
      <c r="N273">
        <v>1009</v>
      </c>
      <c r="O273" t="s">
        <v>184</v>
      </c>
      <c r="P273" t="s">
        <v>184</v>
      </c>
      <c r="Q273">
        <v>1000</v>
      </c>
      <c r="W273">
        <v>0</v>
      </c>
      <c r="X273">
        <v>-417466833</v>
      </c>
      <c r="Y273">
        <f t="shared" si="132"/>
        <v>6.0000000000000002E-5</v>
      </c>
      <c r="AA273">
        <v>42866.71</v>
      </c>
      <c r="AB273">
        <v>0</v>
      </c>
      <c r="AC273">
        <v>0</v>
      </c>
      <c r="AD273">
        <v>0</v>
      </c>
      <c r="AE273">
        <v>11233.62</v>
      </c>
      <c r="AF273">
        <v>0</v>
      </c>
      <c r="AG273">
        <v>0</v>
      </c>
      <c r="AH273">
        <v>0</v>
      </c>
      <c r="AI273">
        <v>3.53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6.0000000000000002E-5</v>
      </c>
      <c r="AU273" t="s">
        <v>3</v>
      </c>
      <c r="AV273">
        <v>0</v>
      </c>
      <c r="AW273">
        <v>2</v>
      </c>
      <c r="AX273">
        <v>83378476</v>
      </c>
      <c r="AY273">
        <v>1</v>
      </c>
      <c r="AZ273">
        <v>0</v>
      </c>
      <c r="BA273">
        <v>686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ROUND(Y273*Source!I349,9)</f>
        <v>2.3958E-5</v>
      </c>
      <c r="CY273">
        <f t="shared" si="133"/>
        <v>42866.71</v>
      </c>
      <c r="CZ273">
        <f t="shared" si="134"/>
        <v>11233.62</v>
      </c>
      <c r="DA273">
        <f t="shared" si="135"/>
        <v>3.53</v>
      </c>
      <c r="DB273">
        <f t="shared" si="136"/>
        <v>0.67</v>
      </c>
      <c r="DC273">
        <f t="shared" si="137"/>
        <v>0</v>
      </c>
      <c r="DD273" t="s">
        <v>3</v>
      </c>
      <c r="DE273" t="s">
        <v>3</v>
      </c>
      <c r="DF273">
        <f t="shared" si="138"/>
        <v>0.95</v>
      </c>
      <c r="DG273">
        <f t="shared" si="139"/>
        <v>0</v>
      </c>
      <c r="DH273">
        <f t="shared" si="140"/>
        <v>0</v>
      </c>
      <c r="DI273">
        <f t="shared" si="130"/>
        <v>0</v>
      </c>
      <c r="DJ273">
        <f t="shared" si="141"/>
        <v>0.95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ROW(Source!A349)</f>
        <v>349</v>
      </c>
      <c r="B274">
        <v>83377243</v>
      </c>
      <c r="C274">
        <v>83378441</v>
      </c>
      <c r="D274">
        <v>81569064</v>
      </c>
      <c r="E274">
        <v>1</v>
      </c>
      <c r="F274">
        <v>1</v>
      </c>
      <c r="G274">
        <v>1079</v>
      </c>
      <c r="H274">
        <v>3</v>
      </c>
      <c r="I274" t="s">
        <v>608</v>
      </c>
      <c r="J274" t="s">
        <v>609</v>
      </c>
      <c r="K274" t="s">
        <v>610</v>
      </c>
      <c r="L274">
        <v>1346</v>
      </c>
      <c r="N274">
        <v>1009</v>
      </c>
      <c r="O274" t="s">
        <v>306</v>
      </c>
      <c r="P274" t="s">
        <v>306</v>
      </c>
      <c r="Q274">
        <v>1</v>
      </c>
      <c r="W274">
        <v>0</v>
      </c>
      <c r="X274">
        <v>354191932</v>
      </c>
      <c r="Y274">
        <f t="shared" si="132"/>
        <v>0.8</v>
      </c>
      <c r="AA274">
        <v>211.96</v>
      </c>
      <c r="AB274">
        <v>0</v>
      </c>
      <c r="AC274">
        <v>0</v>
      </c>
      <c r="AD274">
        <v>0</v>
      </c>
      <c r="AE274">
        <v>25.8</v>
      </c>
      <c r="AF274">
        <v>0</v>
      </c>
      <c r="AG274">
        <v>0</v>
      </c>
      <c r="AH274">
        <v>0</v>
      </c>
      <c r="AI274">
        <v>7.6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0.8</v>
      </c>
      <c r="AU274" t="s">
        <v>3</v>
      </c>
      <c r="AV274">
        <v>0</v>
      </c>
      <c r="AW274">
        <v>2</v>
      </c>
      <c r="AX274">
        <v>83378477</v>
      </c>
      <c r="AY274">
        <v>1</v>
      </c>
      <c r="AZ274">
        <v>0</v>
      </c>
      <c r="BA274">
        <v>687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ROUND(Y274*Source!I349,9)</f>
        <v>0.31944</v>
      </c>
      <c r="CY274">
        <f t="shared" si="133"/>
        <v>211.96</v>
      </c>
      <c r="CZ274">
        <f t="shared" si="134"/>
        <v>25.8</v>
      </c>
      <c r="DA274">
        <f t="shared" si="135"/>
        <v>7.6</v>
      </c>
      <c r="DB274">
        <f t="shared" si="136"/>
        <v>20.64</v>
      </c>
      <c r="DC274">
        <f t="shared" si="137"/>
        <v>0</v>
      </c>
      <c r="DD274" t="s">
        <v>3</v>
      </c>
      <c r="DE274" t="s">
        <v>3</v>
      </c>
      <c r="DF274">
        <f t="shared" si="138"/>
        <v>62.64</v>
      </c>
      <c r="DG274">
        <f t="shared" si="139"/>
        <v>0</v>
      </c>
      <c r="DH274">
        <f t="shared" si="140"/>
        <v>0</v>
      </c>
      <c r="DI274">
        <f t="shared" si="130"/>
        <v>0</v>
      </c>
      <c r="DJ274">
        <f t="shared" si="141"/>
        <v>62.64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ROW(Source!A349)</f>
        <v>349</v>
      </c>
      <c r="B275">
        <v>83377243</v>
      </c>
      <c r="C275">
        <v>83378441</v>
      </c>
      <c r="D275">
        <v>81562855</v>
      </c>
      <c r="E275">
        <v>1</v>
      </c>
      <c r="F275">
        <v>1</v>
      </c>
      <c r="G275">
        <v>1079</v>
      </c>
      <c r="H275">
        <v>3</v>
      </c>
      <c r="I275" t="s">
        <v>611</v>
      </c>
      <c r="J275" t="s">
        <v>612</v>
      </c>
      <c r="K275" t="s">
        <v>613</v>
      </c>
      <c r="L275">
        <v>1348</v>
      </c>
      <c r="N275">
        <v>1009</v>
      </c>
      <c r="O275" t="s">
        <v>184</v>
      </c>
      <c r="P275" t="s">
        <v>184</v>
      </c>
      <c r="Q275">
        <v>1000</v>
      </c>
      <c r="W275">
        <v>0</v>
      </c>
      <c r="X275">
        <v>1500357424</v>
      </c>
      <c r="Y275">
        <f t="shared" si="132"/>
        <v>4.0000000000000003E-5</v>
      </c>
      <c r="AA275">
        <v>81368.429999999993</v>
      </c>
      <c r="AB275">
        <v>0</v>
      </c>
      <c r="AC275">
        <v>0</v>
      </c>
      <c r="AD275">
        <v>0</v>
      </c>
      <c r="AE275">
        <v>7973.67</v>
      </c>
      <c r="AF275">
        <v>0</v>
      </c>
      <c r="AG275">
        <v>0</v>
      </c>
      <c r="AH275">
        <v>0</v>
      </c>
      <c r="AI275">
        <v>9.44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4.0000000000000003E-5</v>
      </c>
      <c r="AU275" t="s">
        <v>3</v>
      </c>
      <c r="AV275">
        <v>0</v>
      </c>
      <c r="AW275">
        <v>2</v>
      </c>
      <c r="AX275">
        <v>83378478</v>
      </c>
      <c r="AY275">
        <v>1</v>
      </c>
      <c r="AZ275">
        <v>0</v>
      </c>
      <c r="BA275">
        <v>688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ROUND(Y275*Source!I349,9)</f>
        <v>1.5971999999999999E-5</v>
      </c>
      <c r="CY275">
        <f t="shared" si="133"/>
        <v>81368.429999999993</v>
      </c>
      <c r="CZ275">
        <f t="shared" si="134"/>
        <v>7973.67</v>
      </c>
      <c r="DA275">
        <f t="shared" si="135"/>
        <v>9.44</v>
      </c>
      <c r="DB275">
        <f t="shared" si="136"/>
        <v>0.32</v>
      </c>
      <c r="DC275">
        <f t="shared" si="137"/>
        <v>0</v>
      </c>
      <c r="DD275" t="s">
        <v>3</v>
      </c>
      <c r="DE275" t="s">
        <v>3</v>
      </c>
      <c r="DF275">
        <f t="shared" si="138"/>
        <v>1.2</v>
      </c>
      <c r="DG275">
        <f t="shared" si="139"/>
        <v>0</v>
      </c>
      <c r="DH275">
        <f t="shared" si="140"/>
        <v>0</v>
      </c>
      <c r="DI275">
        <f t="shared" si="130"/>
        <v>0</v>
      </c>
      <c r="DJ275">
        <f t="shared" si="141"/>
        <v>1.2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ROW(Source!A349)</f>
        <v>349</v>
      </c>
      <c r="B276">
        <v>83377243</v>
      </c>
      <c r="C276">
        <v>83378441</v>
      </c>
      <c r="D276">
        <v>81586248</v>
      </c>
      <c r="E276">
        <v>1</v>
      </c>
      <c r="F276">
        <v>1</v>
      </c>
      <c r="G276">
        <v>1079</v>
      </c>
      <c r="H276">
        <v>3</v>
      </c>
      <c r="I276" t="s">
        <v>614</v>
      </c>
      <c r="J276" t="s">
        <v>615</v>
      </c>
      <c r="K276" t="s">
        <v>616</v>
      </c>
      <c r="L276">
        <v>1356</v>
      </c>
      <c r="N276">
        <v>1010</v>
      </c>
      <c r="O276" t="s">
        <v>617</v>
      </c>
      <c r="P276" t="s">
        <v>617</v>
      </c>
      <c r="Q276">
        <v>1000</v>
      </c>
      <c r="W276">
        <v>0</v>
      </c>
      <c r="X276">
        <v>-1015285283</v>
      </c>
      <c r="Y276">
        <f t="shared" si="132"/>
        <v>4.1000000000000003E-3</v>
      </c>
      <c r="AA276">
        <v>1651.43</v>
      </c>
      <c r="AB276">
        <v>0</v>
      </c>
      <c r="AC276">
        <v>0</v>
      </c>
      <c r="AD276">
        <v>0</v>
      </c>
      <c r="AE276">
        <v>226.66</v>
      </c>
      <c r="AF276">
        <v>0</v>
      </c>
      <c r="AG276">
        <v>0</v>
      </c>
      <c r="AH276">
        <v>0</v>
      </c>
      <c r="AI276">
        <v>6.74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4.1000000000000003E-3</v>
      </c>
      <c r="AU276" t="s">
        <v>3</v>
      </c>
      <c r="AV276">
        <v>0</v>
      </c>
      <c r="AW276">
        <v>2</v>
      </c>
      <c r="AX276">
        <v>83378479</v>
      </c>
      <c r="AY276">
        <v>1</v>
      </c>
      <c r="AZ276">
        <v>0</v>
      </c>
      <c r="BA276">
        <v>689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ROUND(Y276*Source!I349,9)</f>
        <v>1.6371300000000001E-3</v>
      </c>
      <c r="CY276">
        <f t="shared" si="133"/>
        <v>1651.43</v>
      </c>
      <c r="CZ276">
        <f t="shared" si="134"/>
        <v>226.66</v>
      </c>
      <c r="DA276">
        <f t="shared" si="135"/>
        <v>6.74</v>
      </c>
      <c r="DB276">
        <f t="shared" si="136"/>
        <v>0.93</v>
      </c>
      <c r="DC276">
        <f t="shared" si="137"/>
        <v>0</v>
      </c>
      <c r="DD276" t="s">
        <v>3</v>
      </c>
      <c r="DE276" t="s">
        <v>3</v>
      </c>
      <c r="DF276">
        <f t="shared" si="138"/>
        <v>2.5</v>
      </c>
      <c r="DG276">
        <f t="shared" si="139"/>
        <v>0</v>
      </c>
      <c r="DH276">
        <f t="shared" si="140"/>
        <v>0</v>
      </c>
      <c r="DI276">
        <f t="shared" si="130"/>
        <v>0</v>
      </c>
      <c r="DJ276">
        <f t="shared" si="141"/>
        <v>2.5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ROW(Source!A349)</f>
        <v>349</v>
      </c>
      <c r="B277">
        <v>83377243</v>
      </c>
      <c r="C277">
        <v>83378441</v>
      </c>
      <c r="D277">
        <v>81585909</v>
      </c>
      <c r="E277">
        <v>1</v>
      </c>
      <c r="F277">
        <v>1</v>
      </c>
      <c r="G277">
        <v>1079</v>
      </c>
      <c r="H277">
        <v>3</v>
      </c>
      <c r="I277" t="s">
        <v>618</v>
      </c>
      <c r="J277" t="s">
        <v>619</v>
      </c>
      <c r="K277" t="s">
        <v>620</v>
      </c>
      <c r="L277">
        <v>1301</v>
      </c>
      <c r="N277">
        <v>1003</v>
      </c>
      <c r="O277" t="s">
        <v>273</v>
      </c>
      <c r="P277" t="s">
        <v>273</v>
      </c>
      <c r="Q277">
        <v>1</v>
      </c>
      <c r="W277">
        <v>0</v>
      </c>
      <c r="X277">
        <v>-1671344812</v>
      </c>
      <c r="Y277">
        <f t="shared" si="132"/>
        <v>0.96</v>
      </c>
      <c r="AA277">
        <v>5.0999999999999996</v>
      </c>
      <c r="AB277">
        <v>0</v>
      </c>
      <c r="AC277">
        <v>0</v>
      </c>
      <c r="AD277">
        <v>0</v>
      </c>
      <c r="AE277">
        <v>0.7</v>
      </c>
      <c r="AF277">
        <v>0</v>
      </c>
      <c r="AG277">
        <v>0</v>
      </c>
      <c r="AH277">
        <v>0</v>
      </c>
      <c r="AI277">
        <v>6.74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0.96</v>
      </c>
      <c r="AU277" t="s">
        <v>3</v>
      </c>
      <c r="AV277">
        <v>0</v>
      </c>
      <c r="AW277">
        <v>2</v>
      </c>
      <c r="AX277">
        <v>83378480</v>
      </c>
      <c r="AY277">
        <v>1</v>
      </c>
      <c r="AZ277">
        <v>0</v>
      </c>
      <c r="BA277">
        <v>690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ROUND(Y277*Source!I349,9)</f>
        <v>0.383328</v>
      </c>
      <c r="CY277">
        <f t="shared" si="133"/>
        <v>5.0999999999999996</v>
      </c>
      <c r="CZ277">
        <f t="shared" si="134"/>
        <v>0.7</v>
      </c>
      <c r="DA277">
        <f t="shared" si="135"/>
        <v>6.74</v>
      </c>
      <c r="DB277">
        <f t="shared" si="136"/>
        <v>0.67</v>
      </c>
      <c r="DC277">
        <f t="shared" si="137"/>
        <v>0</v>
      </c>
      <c r="DD277" t="s">
        <v>3</v>
      </c>
      <c r="DE277" t="s">
        <v>3</v>
      </c>
      <c r="DF277">
        <f t="shared" si="138"/>
        <v>1.81</v>
      </c>
      <c r="DG277">
        <f t="shared" si="139"/>
        <v>0</v>
      </c>
      <c r="DH277">
        <f t="shared" si="140"/>
        <v>0</v>
      </c>
      <c r="DI277">
        <f t="shared" si="130"/>
        <v>0</v>
      </c>
      <c r="DJ277">
        <f t="shared" si="141"/>
        <v>1.81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ROW(Source!A349)</f>
        <v>349</v>
      </c>
      <c r="B278">
        <v>83377243</v>
      </c>
      <c r="C278">
        <v>83378441</v>
      </c>
      <c r="D278">
        <v>81585911</v>
      </c>
      <c r="E278">
        <v>1</v>
      </c>
      <c r="F278">
        <v>1</v>
      </c>
      <c r="G278">
        <v>1079</v>
      </c>
      <c r="H278">
        <v>3</v>
      </c>
      <c r="I278" t="s">
        <v>621</v>
      </c>
      <c r="J278" t="s">
        <v>622</v>
      </c>
      <c r="K278" t="s">
        <v>623</v>
      </c>
      <c r="L278">
        <v>1356</v>
      </c>
      <c r="N278">
        <v>1010</v>
      </c>
      <c r="O278" t="s">
        <v>617</v>
      </c>
      <c r="P278" t="s">
        <v>617</v>
      </c>
      <c r="Q278">
        <v>1000</v>
      </c>
      <c r="W278">
        <v>0</v>
      </c>
      <c r="X278">
        <v>-1164809856</v>
      </c>
      <c r="Y278">
        <f t="shared" si="132"/>
        <v>8.3199999999999993E-3</v>
      </c>
      <c r="AA278">
        <v>229.8</v>
      </c>
      <c r="AB278">
        <v>0</v>
      </c>
      <c r="AC278">
        <v>0</v>
      </c>
      <c r="AD278">
        <v>0</v>
      </c>
      <c r="AE278">
        <v>6.44</v>
      </c>
      <c r="AF278">
        <v>0</v>
      </c>
      <c r="AG278">
        <v>0</v>
      </c>
      <c r="AH278">
        <v>0</v>
      </c>
      <c r="AI278">
        <v>33.01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8.3199999999999993E-3</v>
      </c>
      <c r="AU278" t="s">
        <v>3</v>
      </c>
      <c r="AV278">
        <v>0</v>
      </c>
      <c r="AW278">
        <v>2</v>
      </c>
      <c r="AX278">
        <v>83378481</v>
      </c>
      <c r="AY278">
        <v>1</v>
      </c>
      <c r="AZ278">
        <v>0</v>
      </c>
      <c r="BA278">
        <v>691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ROUND(Y278*Source!I349,9)</f>
        <v>3.322176E-3</v>
      </c>
      <c r="CY278">
        <f t="shared" si="133"/>
        <v>229.8</v>
      </c>
      <c r="CZ278">
        <f t="shared" si="134"/>
        <v>6.44</v>
      </c>
      <c r="DA278">
        <f t="shared" si="135"/>
        <v>33.01</v>
      </c>
      <c r="DB278">
        <f t="shared" si="136"/>
        <v>0.05</v>
      </c>
      <c r="DC278">
        <f t="shared" si="137"/>
        <v>0</v>
      </c>
      <c r="DD278" t="s">
        <v>3</v>
      </c>
      <c r="DE278" t="s">
        <v>3</v>
      </c>
      <c r="DF278">
        <f t="shared" si="138"/>
        <v>0.71</v>
      </c>
      <c r="DG278">
        <f t="shared" si="139"/>
        <v>0</v>
      </c>
      <c r="DH278">
        <f t="shared" si="140"/>
        <v>0</v>
      </c>
      <c r="DI278">
        <f t="shared" si="130"/>
        <v>0</v>
      </c>
      <c r="DJ278">
        <f t="shared" si="141"/>
        <v>0.71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ROW(Source!A352)</f>
        <v>352</v>
      </c>
      <c r="B279">
        <v>83377241</v>
      </c>
      <c r="C279">
        <v>83378484</v>
      </c>
      <c r="D279">
        <v>81523545</v>
      </c>
      <c r="E279">
        <v>1079</v>
      </c>
      <c r="F279">
        <v>1</v>
      </c>
      <c r="G279">
        <v>1079</v>
      </c>
      <c r="H279">
        <v>1</v>
      </c>
      <c r="I279" t="s">
        <v>512</v>
      </c>
      <c r="J279" t="s">
        <v>3</v>
      </c>
      <c r="K279" t="s">
        <v>513</v>
      </c>
      <c r="L279">
        <v>1191</v>
      </c>
      <c r="N279">
        <v>1013</v>
      </c>
      <c r="O279" t="s">
        <v>514</v>
      </c>
      <c r="P279" t="s">
        <v>514</v>
      </c>
      <c r="Q279">
        <v>1</v>
      </c>
      <c r="W279">
        <v>0</v>
      </c>
      <c r="X279">
        <v>476480486</v>
      </c>
      <c r="Y279">
        <f>((AT279*1.2)*1.15)</f>
        <v>6.8999999999999995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5</v>
      </c>
      <c r="AU279" t="s">
        <v>314</v>
      </c>
      <c r="AV279">
        <v>1</v>
      </c>
      <c r="AW279">
        <v>2</v>
      </c>
      <c r="AX279">
        <v>83378494</v>
      </c>
      <c r="AY279">
        <v>1</v>
      </c>
      <c r="AZ279">
        <v>2048</v>
      </c>
      <c r="BA279">
        <v>693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U279">
        <f>ROUND(AT279*Source!I352*AH279*AL279,2)</f>
        <v>0</v>
      </c>
      <c r="CV279">
        <f>ROUND(Y279*Source!I352,9)</f>
        <v>6.9</v>
      </c>
      <c r="CW279">
        <v>0</v>
      </c>
      <c r="CX279">
        <f>ROUND(Y279*Source!I352,9)</f>
        <v>6.9</v>
      </c>
      <c r="CY279">
        <f>AD279</f>
        <v>0</v>
      </c>
      <c r="CZ279">
        <f>AH279</f>
        <v>0</v>
      </c>
      <c r="DA279">
        <f>AL279</f>
        <v>1</v>
      </c>
      <c r="DB279">
        <f>ROUND(((ROUND(AT279*CZ279,2)*1.2)*1.15),6)</f>
        <v>0</v>
      </c>
      <c r="DC279">
        <f>ROUND(((ROUND(AT279*AG279,2)*1.2)*1.15),6)</f>
        <v>0</v>
      </c>
      <c r="DD279" t="s">
        <v>3</v>
      </c>
      <c r="DE279" t="s">
        <v>3</v>
      </c>
      <c r="DF279">
        <f t="shared" ref="DF279:DF285" si="142">ROUND(ROUND(AE279,2)*CX279,2)</f>
        <v>0</v>
      </c>
      <c r="DG279">
        <f t="shared" si="139"/>
        <v>0</v>
      </c>
      <c r="DH279">
        <f t="shared" si="140"/>
        <v>0</v>
      </c>
      <c r="DI279">
        <f t="shared" si="130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ROW(Source!A352)</f>
        <v>352</v>
      </c>
      <c r="B280">
        <v>83377241</v>
      </c>
      <c r="C280">
        <v>83378484</v>
      </c>
      <c r="D280">
        <v>81594090</v>
      </c>
      <c r="E280">
        <v>1</v>
      </c>
      <c r="F280">
        <v>1</v>
      </c>
      <c r="G280">
        <v>1079</v>
      </c>
      <c r="H280">
        <v>2</v>
      </c>
      <c r="I280" t="s">
        <v>624</v>
      </c>
      <c r="J280" t="s">
        <v>625</v>
      </c>
      <c r="K280" t="s">
        <v>626</v>
      </c>
      <c r="L280">
        <v>1368</v>
      </c>
      <c r="N280">
        <v>1011</v>
      </c>
      <c r="O280" t="s">
        <v>518</v>
      </c>
      <c r="P280" t="s">
        <v>518</v>
      </c>
      <c r="Q280">
        <v>1</v>
      </c>
      <c r="W280">
        <v>0</v>
      </c>
      <c r="X280">
        <v>-1782049727</v>
      </c>
      <c r="Y280">
        <f>((AT280*1.2)*1.15)</f>
        <v>0.82799999999999996</v>
      </c>
      <c r="AA280">
        <v>0</v>
      </c>
      <c r="AB280">
        <v>0.13</v>
      </c>
      <c r="AC280">
        <v>0</v>
      </c>
      <c r="AD280">
        <v>0</v>
      </c>
      <c r="AE280">
        <v>0</v>
      </c>
      <c r="AF280">
        <v>0.12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0.6</v>
      </c>
      <c r="AU280" t="s">
        <v>381</v>
      </c>
      <c r="AV280">
        <v>0</v>
      </c>
      <c r="AW280">
        <v>2</v>
      </c>
      <c r="AX280">
        <v>83378495</v>
      </c>
      <c r="AY280">
        <v>1</v>
      </c>
      <c r="AZ280">
        <v>0</v>
      </c>
      <c r="BA280">
        <v>694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ROUND(Y280*Source!I352*DO280,9)</f>
        <v>0</v>
      </c>
      <c r="CX280">
        <f>ROUND(Y280*Source!I352,9)</f>
        <v>0.82799999999999996</v>
      </c>
      <c r="CY280">
        <f>AB280</f>
        <v>0.13</v>
      </c>
      <c r="CZ280">
        <f>AF280</f>
        <v>0.12</v>
      </c>
      <c r="DA280">
        <f>AJ280</f>
        <v>1</v>
      </c>
      <c r="DB280">
        <f>ROUND(((ROUND(AT280*CZ280,2)*1.2)*1.15),6)</f>
        <v>9.6600000000000005E-2</v>
      </c>
      <c r="DC280">
        <f>ROUND(((ROUND(AT280*AG280,2)*1.2)*1.15),6)</f>
        <v>0</v>
      </c>
      <c r="DD280" t="s">
        <v>3</v>
      </c>
      <c r="DE280" t="s">
        <v>3</v>
      </c>
      <c r="DF280">
        <f t="shared" si="142"/>
        <v>0</v>
      </c>
      <c r="DG280">
        <f t="shared" si="139"/>
        <v>0.1</v>
      </c>
      <c r="DH280">
        <f t="shared" si="140"/>
        <v>0</v>
      </c>
      <c r="DI280">
        <f t="shared" si="130"/>
        <v>0</v>
      </c>
      <c r="DJ280">
        <f>DG280</f>
        <v>0.1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ROW(Source!A352)</f>
        <v>352</v>
      </c>
      <c r="B281">
        <v>83377241</v>
      </c>
      <c r="C281">
        <v>83378484</v>
      </c>
      <c r="D281">
        <v>81594250</v>
      </c>
      <c r="E281">
        <v>1</v>
      </c>
      <c r="F281">
        <v>1</v>
      </c>
      <c r="G281">
        <v>1079</v>
      </c>
      <c r="H281">
        <v>2</v>
      </c>
      <c r="I281" t="s">
        <v>568</v>
      </c>
      <c r="J281" t="s">
        <v>569</v>
      </c>
      <c r="K281" t="s">
        <v>570</v>
      </c>
      <c r="L281">
        <v>1368</v>
      </c>
      <c r="N281">
        <v>1011</v>
      </c>
      <c r="O281" t="s">
        <v>518</v>
      </c>
      <c r="P281" t="s">
        <v>518</v>
      </c>
      <c r="Q281">
        <v>1</v>
      </c>
      <c r="W281">
        <v>0</v>
      </c>
      <c r="X281">
        <v>654681671</v>
      </c>
      <c r="Y281">
        <f>((AT281*1.2)*1.15)</f>
        <v>1.38E-2</v>
      </c>
      <c r="AA281">
        <v>0</v>
      </c>
      <c r="AB281">
        <v>87.01</v>
      </c>
      <c r="AC281">
        <v>13.21</v>
      </c>
      <c r="AD281">
        <v>0</v>
      </c>
      <c r="AE281">
        <v>0</v>
      </c>
      <c r="AF281">
        <v>83.1</v>
      </c>
      <c r="AG281">
        <v>12.62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0.01</v>
      </c>
      <c r="AU281" t="s">
        <v>381</v>
      </c>
      <c r="AV281">
        <v>0</v>
      </c>
      <c r="AW281">
        <v>2</v>
      </c>
      <c r="AX281">
        <v>83378496</v>
      </c>
      <c r="AY281">
        <v>1</v>
      </c>
      <c r="AZ281">
        <v>0</v>
      </c>
      <c r="BA281">
        <v>695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ROUND(Y281*Source!I352*DO281,9)</f>
        <v>0.17415600000000001</v>
      </c>
      <c r="CX281">
        <f>ROUND(Y281*Source!I352,9)</f>
        <v>1.38E-2</v>
      </c>
      <c r="CY281">
        <f>AB281</f>
        <v>87.01</v>
      </c>
      <c r="CZ281">
        <f>AF281</f>
        <v>83.1</v>
      </c>
      <c r="DA281">
        <f>AJ281</f>
        <v>1</v>
      </c>
      <c r="DB281">
        <f>ROUND(((ROUND(AT281*CZ281,2)*1.2)*1.15),6)</f>
        <v>1.1454</v>
      </c>
      <c r="DC281">
        <f>ROUND(((ROUND(AT281*AG281,2)*1.2)*1.15),6)</f>
        <v>0.1794</v>
      </c>
      <c r="DD281" t="s">
        <v>3</v>
      </c>
      <c r="DE281" t="s">
        <v>3</v>
      </c>
      <c r="DF281">
        <f t="shared" si="142"/>
        <v>0</v>
      </c>
      <c r="DG281">
        <f t="shared" si="139"/>
        <v>1.1499999999999999</v>
      </c>
      <c r="DH281">
        <f t="shared" si="140"/>
        <v>0.17</v>
      </c>
      <c r="DI281">
        <f t="shared" si="130"/>
        <v>0</v>
      </c>
      <c r="DJ281">
        <f>DG281</f>
        <v>1.1499999999999999</v>
      </c>
      <c r="DK281">
        <v>0</v>
      </c>
      <c r="DL281" t="s">
        <v>519</v>
      </c>
      <c r="DM281">
        <v>0</v>
      </c>
      <c r="DN281" t="s">
        <v>514</v>
      </c>
      <c r="DO281">
        <v>12.62</v>
      </c>
    </row>
    <row r="282" spans="1:119" x14ac:dyDescent="0.2">
      <c r="A282">
        <f>ROW(Source!A352)</f>
        <v>352</v>
      </c>
      <c r="B282">
        <v>83377241</v>
      </c>
      <c r="C282">
        <v>83378484</v>
      </c>
      <c r="D282">
        <v>81564101</v>
      </c>
      <c r="E282">
        <v>1</v>
      </c>
      <c r="F282">
        <v>1</v>
      </c>
      <c r="G282">
        <v>1079</v>
      </c>
      <c r="H282">
        <v>3</v>
      </c>
      <c r="I282" t="s">
        <v>627</v>
      </c>
      <c r="J282" t="s">
        <v>628</v>
      </c>
      <c r="K282" t="s">
        <v>629</v>
      </c>
      <c r="L282">
        <v>1346</v>
      </c>
      <c r="N282">
        <v>1009</v>
      </c>
      <c r="O282" t="s">
        <v>306</v>
      </c>
      <c r="P282" t="s">
        <v>306</v>
      </c>
      <c r="Q282">
        <v>1</v>
      </c>
      <c r="W282">
        <v>0</v>
      </c>
      <c r="X282">
        <v>1274207263</v>
      </c>
      <c r="Y282">
        <f>(AT282*1)</f>
        <v>1.8815</v>
      </c>
      <c r="AA282">
        <v>6.25</v>
      </c>
      <c r="AB282">
        <v>0</v>
      </c>
      <c r="AC282">
        <v>0</v>
      </c>
      <c r="AD282">
        <v>0</v>
      </c>
      <c r="AE282">
        <v>6.25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1.8815</v>
      </c>
      <c r="AU282" t="s">
        <v>26</v>
      </c>
      <c r="AV282">
        <v>0</v>
      </c>
      <c r="AW282">
        <v>2</v>
      </c>
      <c r="AX282">
        <v>83378497</v>
      </c>
      <c r="AY282">
        <v>1</v>
      </c>
      <c r="AZ282">
        <v>0</v>
      </c>
      <c r="BA282">
        <v>696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ROUND(Y282*Source!I352,9)</f>
        <v>1.8815</v>
      </c>
      <c r="CY282">
        <f>AA282</f>
        <v>6.25</v>
      </c>
      <c r="CZ282">
        <f>AE282</f>
        <v>6.25</v>
      </c>
      <c r="DA282">
        <f>AI282</f>
        <v>1</v>
      </c>
      <c r="DB282">
        <f>ROUND((ROUND(AT282*CZ282,2)*1),6)</f>
        <v>11.76</v>
      </c>
      <c r="DC282">
        <f>ROUND((ROUND(AT282*AG282,2)*1),6)</f>
        <v>0</v>
      </c>
      <c r="DD282" t="s">
        <v>3</v>
      </c>
      <c r="DE282" t="s">
        <v>3</v>
      </c>
      <c r="DF282">
        <f t="shared" si="142"/>
        <v>11.76</v>
      </c>
      <c r="DG282">
        <f t="shared" si="139"/>
        <v>0</v>
      </c>
      <c r="DH282">
        <f t="shared" si="140"/>
        <v>0</v>
      </c>
      <c r="DI282">
        <f t="shared" si="130"/>
        <v>0</v>
      </c>
      <c r="DJ282">
        <f>DF282</f>
        <v>11.76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ROW(Source!A353)</f>
        <v>353</v>
      </c>
      <c r="B283">
        <v>83377243</v>
      </c>
      <c r="C283">
        <v>83378484</v>
      </c>
      <c r="D283">
        <v>81523545</v>
      </c>
      <c r="E283">
        <v>1079</v>
      </c>
      <c r="F283">
        <v>1</v>
      </c>
      <c r="G283">
        <v>1079</v>
      </c>
      <c r="H283">
        <v>1</v>
      </c>
      <c r="I283" t="s">
        <v>512</v>
      </c>
      <c r="J283" t="s">
        <v>3</v>
      </c>
      <c r="K283" t="s">
        <v>513</v>
      </c>
      <c r="L283">
        <v>1191</v>
      </c>
      <c r="N283">
        <v>1013</v>
      </c>
      <c r="O283" t="s">
        <v>514</v>
      </c>
      <c r="P283" t="s">
        <v>514</v>
      </c>
      <c r="Q283">
        <v>1</v>
      </c>
      <c r="W283">
        <v>0</v>
      </c>
      <c r="X283">
        <v>476480486</v>
      </c>
      <c r="Y283">
        <f>((AT283*1.2)*1.15)</f>
        <v>6.8999999999999995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5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5</v>
      </c>
      <c r="AU283" t="s">
        <v>314</v>
      </c>
      <c r="AV283">
        <v>1</v>
      </c>
      <c r="AW283">
        <v>2</v>
      </c>
      <c r="AX283">
        <v>83378494</v>
      </c>
      <c r="AY283">
        <v>1</v>
      </c>
      <c r="AZ283">
        <v>2048</v>
      </c>
      <c r="BA283">
        <v>698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ROUND(AT283*Source!I353*AH283*AL283,2)</f>
        <v>0</v>
      </c>
      <c r="CV283">
        <f>ROUND(Y283*Source!I353,9)</f>
        <v>6.9</v>
      </c>
      <c r="CW283">
        <v>0</v>
      </c>
      <c r="CX283">
        <f>ROUND(Y283*Source!I353,9)</f>
        <v>6.9</v>
      </c>
      <c r="CY283">
        <f>AD283</f>
        <v>0</v>
      </c>
      <c r="CZ283">
        <f>AH283</f>
        <v>0</v>
      </c>
      <c r="DA283">
        <f>AL283</f>
        <v>1</v>
      </c>
      <c r="DB283">
        <f>ROUND(((ROUND(AT283*CZ283,2)*1.2)*1.15),6)</f>
        <v>0</v>
      </c>
      <c r="DC283">
        <f>ROUND(((ROUND(AT283*AG283,2)*1.2)*1.15),6)</f>
        <v>0</v>
      </c>
      <c r="DD283" t="s">
        <v>3</v>
      </c>
      <c r="DE283" t="s">
        <v>3</v>
      </c>
      <c r="DF283">
        <f t="shared" si="142"/>
        <v>0</v>
      </c>
      <c r="DG283">
        <f t="shared" si="139"/>
        <v>0</v>
      </c>
      <c r="DH283">
        <f t="shared" si="140"/>
        <v>0</v>
      </c>
      <c r="DI283">
        <f t="shared" si="130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ROW(Source!A353)</f>
        <v>353</v>
      </c>
      <c r="B284">
        <v>83377243</v>
      </c>
      <c r="C284">
        <v>83378484</v>
      </c>
      <c r="D284">
        <v>81594090</v>
      </c>
      <c r="E284">
        <v>1</v>
      </c>
      <c r="F284">
        <v>1</v>
      </c>
      <c r="G284">
        <v>1079</v>
      </c>
      <c r="H284">
        <v>2</v>
      </c>
      <c r="I284" t="s">
        <v>624</v>
      </c>
      <c r="J284" t="s">
        <v>625</v>
      </c>
      <c r="K284" t="s">
        <v>626</v>
      </c>
      <c r="L284">
        <v>1368</v>
      </c>
      <c r="N284">
        <v>1011</v>
      </c>
      <c r="O284" t="s">
        <v>518</v>
      </c>
      <c r="P284" t="s">
        <v>518</v>
      </c>
      <c r="Q284">
        <v>1</v>
      </c>
      <c r="W284">
        <v>0</v>
      </c>
      <c r="X284">
        <v>-1782049727</v>
      </c>
      <c r="Y284">
        <f>((AT284*1.2)*1.15)</f>
        <v>0.82799999999999996</v>
      </c>
      <c r="AA284">
        <v>0</v>
      </c>
      <c r="AB284">
        <v>1.1299999999999999</v>
      </c>
      <c r="AC284">
        <v>0</v>
      </c>
      <c r="AD284">
        <v>0</v>
      </c>
      <c r="AE284">
        <v>0</v>
      </c>
      <c r="AF284">
        <v>0.12</v>
      </c>
      <c r="AG284">
        <v>0</v>
      </c>
      <c r="AH284">
        <v>0</v>
      </c>
      <c r="AI284">
        <v>1</v>
      </c>
      <c r="AJ284">
        <v>9</v>
      </c>
      <c r="AK284">
        <v>55.67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0.6</v>
      </c>
      <c r="AU284" t="s">
        <v>381</v>
      </c>
      <c r="AV284">
        <v>0</v>
      </c>
      <c r="AW284">
        <v>2</v>
      </c>
      <c r="AX284">
        <v>83378495</v>
      </c>
      <c r="AY284">
        <v>1</v>
      </c>
      <c r="AZ284">
        <v>0</v>
      </c>
      <c r="BA284">
        <v>699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ROUND(Y284*Source!I353*DO284,9)</f>
        <v>0</v>
      </c>
      <c r="CX284">
        <f>ROUND(Y284*Source!I353,9)</f>
        <v>0.82799999999999996</v>
      </c>
      <c r="CY284">
        <f>AB284</f>
        <v>1.1299999999999999</v>
      </c>
      <c r="CZ284">
        <f>AF284</f>
        <v>0.12</v>
      </c>
      <c r="DA284">
        <f>AJ284</f>
        <v>9</v>
      </c>
      <c r="DB284">
        <f>ROUND(((ROUND(AT284*CZ284,2)*1.2)*1.15),6)</f>
        <v>9.6600000000000005E-2</v>
      </c>
      <c r="DC284">
        <f>ROUND(((ROUND(AT284*AG284,2)*1.2)*1.15),6)</f>
        <v>0</v>
      </c>
      <c r="DD284" t="s">
        <v>3</v>
      </c>
      <c r="DE284" t="s">
        <v>3</v>
      </c>
      <c r="DF284">
        <f t="shared" si="142"/>
        <v>0</v>
      </c>
      <c r="DG284">
        <f>ROUND(ROUND(AF284*AJ284,2)*CX284,2)</f>
        <v>0.89</v>
      </c>
      <c r="DH284">
        <f>ROUND(ROUND(AG284*AK284,2)*CX284,2)</f>
        <v>0</v>
      </c>
      <c r="DI284">
        <f t="shared" si="130"/>
        <v>0</v>
      </c>
      <c r="DJ284">
        <f>DG284</f>
        <v>0.89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ROW(Source!A353)</f>
        <v>353</v>
      </c>
      <c r="B285">
        <v>83377243</v>
      </c>
      <c r="C285">
        <v>83378484</v>
      </c>
      <c r="D285">
        <v>81594250</v>
      </c>
      <c r="E285">
        <v>1</v>
      </c>
      <c r="F285">
        <v>1</v>
      </c>
      <c r="G285">
        <v>1079</v>
      </c>
      <c r="H285">
        <v>2</v>
      </c>
      <c r="I285" t="s">
        <v>568</v>
      </c>
      <c r="J285" t="s">
        <v>569</v>
      </c>
      <c r="K285" t="s">
        <v>570</v>
      </c>
      <c r="L285">
        <v>1368</v>
      </c>
      <c r="N285">
        <v>1011</v>
      </c>
      <c r="O285" t="s">
        <v>518</v>
      </c>
      <c r="P285" t="s">
        <v>518</v>
      </c>
      <c r="Q285">
        <v>1</v>
      </c>
      <c r="W285">
        <v>0</v>
      </c>
      <c r="X285">
        <v>654681671</v>
      </c>
      <c r="Y285">
        <f>((AT285*1.2)*1.15)</f>
        <v>1.38E-2</v>
      </c>
      <c r="AA285">
        <v>0</v>
      </c>
      <c r="AB285">
        <v>1451.26</v>
      </c>
      <c r="AC285">
        <v>735.58</v>
      </c>
      <c r="AD285">
        <v>0</v>
      </c>
      <c r="AE285">
        <v>0</v>
      </c>
      <c r="AF285">
        <v>83.1</v>
      </c>
      <c r="AG285">
        <v>12.62</v>
      </c>
      <c r="AH285">
        <v>0</v>
      </c>
      <c r="AI285">
        <v>1</v>
      </c>
      <c r="AJ285">
        <v>16.68</v>
      </c>
      <c r="AK285">
        <v>55.67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0.01</v>
      </c>
      <c r="AU285" t="s">
        <v>381</v>
      </c>
      <c r="AV285">
        <v>0</v>
      </c>
      <c r="AW285">
        <v>2</v>
      </c>
      <c r="AX285">
        <v>83378496</v>
      </c>
      <c r="AY285">
        <v>1</v>
      </c>
      <c r="AZ285">
        <v>0</v>
      </c>
      <c r="BA285">
        <v>700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ROUND(Y285*Source!I353*DO285,9)</f>
        <v>0.17415600000000001</v>
      </c>
      <c r="CX285">
        <f>ROUND(Y285*Source!I353,9)</f>
        <v>1.38E-2</v>
      </c>
      <c r="CY285">
        <f>AB285</f>
        <v>1451.26</v>
      </c>
      <c r="CZ285">
        <f>AF285</f>
        <v>83.1</v>
      </c>
      <c r="DA285">
        <f>AJ285</f>
        <v>16.68</v>
      </c>
      <c r="DB285">
        <f>ROUND(((ROUND(AT285*CZ285,2)*1.2)*1.15),6)</f>
        <v>1.1454</v>
      </c>
      <c r="DC285">
        <f>ROUND(((ROUND(AT285*AG285,2)*1.2)*1.15),6)</f>
        <v>0.1794</v>
      </c>
      <c r="DD285" t="s">
        <v>3</v>
      </c>
      <c r="DE285" t="s">
        <v>3</v>
      </c>
      <c r="DF285">
        <f t="shared" si="142"/>
        <v>0</v>
      </c>
      <c r="DG285">
        <f>ROUND(ROUND(AF285*AJ285,2)*CX285,2)</f>
        <v>19.13</v>
      </c>
      <c r="DH285">
        <f>ROUND(ROUND(AG285*AK285,2)*CX285,2)</f>
        <v>9.6999999999999993</v>
      </c>
      <c r="DI285">
        <f t="shared" si="130"/>
        <v>0</v>
      </c>
      <c r="DJ285">
        <f>DG285</f>
        <v>19.13</v>
      </c>
      <c r="DK285">
        <v>0</v>
      </c>
      <c r="DL285" t="s">
        <v>519</v>
      </c>
      <c r="DM285">
        <v>0</v>
      </c>
      <c r="DN285" t="s">
        <v>514</v>
      </c>
      <c r="DO285">
        <v>12.62</v>
      </c>
    </row>
    <row r="286" spans="1:119" x14ac:dyDescent="0.2">
      <c r="A286">
        <f>ROW(Source!A353)</f>
        <v>353</v>
      </c>
      <c r="B286">
        <v>83377243</v>
      </c>
      <c r="C286">
        <v>83378484</v>
      </c>
      <c r="D286">
        <v>81564101</v>
      </c>
      <c r="E286">
        <v>1</v>
      </c>
      <c r="F286">
        <v>1</v>
      </c>
      <c r="G286">
        <v>1079</v>
      </c>
      <c r="H286">
        <v>3</v>
      </c>
      <c r="I286" t="s">
        <v>627</v>
      </c>
      <c r="J286" t="s">
        <v>628</v>
      </c>
      <c r="K286" t="s">
        <v>629</v>
      </c>
      <c r="L286">
        <v>1346</v>
      </c>
      <c r="N286">
        <v>1009</v>
      </c>
      <c r="O286" t="s">
        <v>306</v>
      </c>
      <c r="P286" t="s">
        <v>306</v>
      </c>
      <c r="Q286">
        <v>1</v>
      </c>
      <c r="W286">
        <v>0</v>
      </c>
      <c r="X286">
        <v>1274207263</v>
      </c>
      <c r="Y286">
        <f>(AT286*1)</f>
        <v>1.8815</v>
      </c>
      <c r="AA286">
        <v>63</v>
      </c>
      <c r="AB286">
        <v>0</v>
      </c>
      <c r="AC286">
        <v>0</v>
      </c>
      <c r="AD286">
        <v>0</v>
      </c>
      <c r="AE286">
        <v>6.25</v>
      </c>
      <c r="AF286">
        <v>0</v>
      </c>
      <c r="AG286">
        <v>0</v>
      </c>
      <c r="AH286">
        <v>0</v>
      </c>
      <c r="AI286">
        <v>10.08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1.8815</v>
      </c>
      <c r="AU286" t="s">
        <v>26</v>
      </c>
      <c r="AV286">
        <v>0</v>
      </c>
      <c r="AW286">
        <v>2</v>
      </c>
      <c r="AX286">
        <v>83378497</v>
      </c>
      <c r="AY286">
        <v>1</v>
      </c>
      <c r="AZ286">
        <v>0</v>
      </c>
      <c r="BA286">
        <v>701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ROUND(Y286*Source!I353,9)</f>
        <v>1.8815</v>
      </c>
      <c r="CY286">
        <f>AA286</f>
        <v>63</v>
      </c>
      <c r="CZ286">
        <f>AE286</f>
        <v>6.25</v>
      </c>
      <c r="DA286">
        <f>AI286</f>
        <v>10.08</v>
      </c>
      <c r="DB286">
        <f>ROUND((ROUND(AT286*CZ286,2)*1),6)</f>
        <v>11.76</v>
      </c>
      <c r="DC286">
        <f>ROUND((ROUND(AT286*AG286,2)*1),6)</f>
        <v>0</v>
      </c>
      <c r="DD286" t="s">
        <v>3</v>
      </c>
      <c r="DE286" t="s">
        <v>3</v>
      </c>
      <c r="DF286">
        <f>ROUND(ROUND(AE286*AI286,2)*CX286,2)</f>
        <v>118.53</v>
      </c>
      <c r="DG286">
        <f t="shared" ref="DG286:DG291" si="143">ROUND(ROUND(AF286,2)*CX286,2)</f>
        <v>0</v>
      </c>
      <c r="DH286">
        <f t="shared" ref="DH286:DH291" si="144">ROUND(ROUND(AG286,2)*CX286,2)</f>
        <v>0</v>
      </c>
      <c r="DI286">
        <f t="shared" si="130"/>
        <v>0</v>
      </c>
      <c r="DJ286">
        <f>DF286</f>
        <v>118.53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ROW(Source!A354)</f>
        <v>354</v>
      </c>
      <c r="B287">
        <v>83377241</v>
      </c>
      <c r="C287">
        <v>83378499</v>
      </c>
      <c r="D287">
        <v>81523545</v>
      </c>
      <c r="E287">
        <v>1079</v>
      </c>
      <c r="F287">
        <v>1</v>
      </c>
      <c r="G287">
        <v>1079</v>
      </c>
      <c r="H287">
        <v>1</v>
      </c>
      <c r="I287" t="s">
        <v>512</v>
      </c>
      <c r="J287" t="s">
        <v>3</v>
      </c>
      <c r="K287" t="s">
        <v>513</v>
      </c>
      <c r="L287">
        <v>1191</v>
      </c>
      <c r="N287">
        <v>1013</v>
      </c>
      <c r="O287" t="s">
        <v>514</v>
      </c>
      <c r="P287" t="s">
        <v>514</v>
      </c>
      <c r="Q287">
        <v>1</v>
      </c>
      <c r="W287">
        <v>0</v>
      </c>
      <c r="X287">
        <v>476480486</v>
      </c>
      <c r="Y287">
        <f>(AT287*1.15)</f>
        <v>5.75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5</v>
      </c>
      <c r="AU287" t="s">
        <v>36</v>
      </c>
      <c r="AV287">
        <v>1</v>
      </c>
      <c r="AW287">
        <v>2</v>
      </c>
      <c r="AX287">
        <v>83378509</v>
      </c>
      <c r="AY287">
        <v>1</v>
      </c>
      <c r="AZ287">
        <v>0</v>
      </c>
      <c r="BA287">
        <v>703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U287">
        <f>ROUND(AT287*Source!I354*AH287*AL287,2)</f>
        <v>0</v>
      </c>
      <c r="CV287">
        <f>ROUND(Y287*Source!I354,9)</f>
        <v>5.75</v>
      </c>
      <c r="CW287">
        <v>0</v>
      </c>
      <c r="CX287">
        <f>ROUND(Y287*Source!I354,9)</f>
        <v>5.75</v>
      </c>
      <c r="CY287">
        <f>AD287</f>
        <v>0</v>
      </c>
      <c r="CZ287">
        <f>AH287</f>
        <v>0</v>
      </c>
      <c r="DA287">
        <f>AL287</f>
        <v>1</v>
      </c>
      <c r="DB287">
        <f>ROUND((ROUND(AT287*CZ287,2)*1.15),6)</f>
        <v>0</v>
      </c>
      <c r="DC287">
        <f>ROUND((ROUND(AT287*AG287,2)*1.15),6)</f>
        <v>0</v>
      </c>
      <c r="DD287" t="s">
        <v>3</v>
      </c>
      <c r="DE287" t="s">
        <v>3</v>
      </c>
      <c r="DF287">
        <f t="shared" ref="DF287:DF293" si="145">ROUND(ROUND(AE287,2)*CX287,2)</f>
        <v>0</v>
      </c>
      <c r="DG287">
        <f t="shared" si="143"/>
        <v>0</v>
      </c>
      <c r="DH287">
        <f t="shared" si="144"/>
        <v>0</v>
      </c>
      <c r="DI287">
        <f t="shared" si="130"/>
        <v>0</v>
      </c>
      <c r="DJ287">
        <f>DI287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ROW(Source!A354)</f>
        <v>354</v>
      </c>
      <c r="B288">
        <v>83377241</v>
      </c>
      <c r="C288">
        <v>83378499</v>
      </c>
      <c r="D288">
        <v>81594090</v>
      </c>
      <c r="E288">
        <v>1</v>
      </c>
      <c r="F288">
        <v>1</v>
      </c>
      <c r="G288">
        <v>1079</v>
      </c>
      <c r="H288">
        <v>2</v>
      </c>
      <c r="I288" t="s">
        <v>624</v>
      </c>
      <c r="J288" t="s">
        <v>625</v>
      </c>
      <c r="K288" t="s">
        <v>626</v>
      </c>
      <c r="L288">
        <v>1368</v>
      </c>
      <c r="N288">
        <v>1011</v>
      </c>
      <c r="O288" t="s">
        <v>518</v>
      </c>
      <c r="P288" t="s">
        <v>518</v>
      </c>
      <c r="Q288">
        <v>1</v>
      </c>
      <c r="W288">
        <v>0</v>
      </c>
      <c r="X288">
        <v>-1782049727</v>
      </c>
      <c r="Y288">
        <f>(AT288*1.15)</f>
        <v>0.69</v>
      </c>
      <c r="AA288">
        <v>0</v>
      </c>
      <c r="AB288">
        <v>0.13</v>
      </c>
      <c r="AC288">
        <v>0</v>
      </c>
      <c r="AD288">
        <v>0</v>
      </c>
      <c r="AE288">
        <v>0</v>
      </c>
      <c r="AF288">
        <v>0.12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1</v>
      </c>
      <c r="AP288">
        <v>1</v>
      </c>
      <c r="AQ288">
        <v>0</v>
      </c>
      <c r="AR288">
        <v>0</v>
      </c>
      <c r="AS288" t="s">
        <v>3</v>
      </c>
      <c r="AT288">
        <v>0.6</v>
      </c>
      <c r="AU288" t="s">
        <v>36</v>
      </c>
      <c r="AV288">
        <v>0</v>
      </c>
      <c r="AW288">
        <v>2</v>
      </c>
      <c r="AX288">
        <v>83378510</v>
      </c>
      <c r="AY288">
        <v>1</v>
      </c>
      <c r="AZ288">
        <v>0</v>
      </c>
      <c r="BA288">
        <v>704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f>ROUND(Y288*Source!I354*DO288,9)</f>
        <v>0</v>
      </c>
      <c r="CX288">
        <f>ROUND(Y288*Source!I354,9)</f>
        <v>0.69</v>
      </c>
      <c r="CY288">
        <f>AB288</f>
        <v>0.13</v>
      </c>
      <c r="CZ288">
        <f>AF288</f>
        <v>0.12</v>
      </c>
      <c r="DA288">
        <f>AJ288</f>
        <v>1</v>
      </c>
      <c r="DB288">
        <f>ROUND((ROUND(AT288*CZ288,2)*1.15),6)</f>
        <v>8.0500000000000002E-2</v>
      </c>
      <c r="DC288">
        <f>ROUND((ROUND(AT288*AG288,2)*1.15),6)</f>
        <v>0</v>
      </c>
      <c r="DD288" t="s">
        <v>3</v>
      </c>
      <c r="DE288" t="s">
        <v>3</v>
      </c>
      <c r="DF288">
        <f t="shared" si="145"/>
        <v>0</v>
      </c>
      <c r="DG288">
        <f t="shared" si="143"/>
        <v>0.08</v>
      </c>
      <c r="DH288">
        <f t="shared" si="144"/>
        <v>0</v>
      </c>
      <c r="DI288">
        <f t="shared" si="130"/>
        <v>0</v>
      </c>
      <c r="DJ288">
        <f>DG288</f>
        <v>0.08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ROW(Source!A354)</f>
        <v>354</v>
      </c>
      <c r="B289">
        <v>83377241</v>
      </c>
      <c r="C289">
        <v>83378499</v>
      </c>
      <c r="D289">
        <v>81594250</v>
      </c>
      <c r="E289">
        <v>1</v>
      </c>
      <c r="F289">
        <v>1</v>
      </c>
      <c r="G289">
        <v>1079</v>
      </c>
      <c r="H289">
        <v>2</v>
      </c>
      <c r="I289" t="s">
        <v>568</v>
      </c>
      <c r="J289" t="s">
        <v>569</v>
      </c>
      <c r="K289" t="s">
        <v>570</v>
      </c>
      <c r="L289">
        <v>1368</v>
      </c>
      <c r="N289">
        <v>1011</v>
      </c>
      <c r="O289" t="s">
        <v>518</v>
      </c>
      <c r="P289" t="s">
        <v>518</v>
      </c>
      <c r="Q289">
        <v>1</v>
      </c>
      <c r="W289">
        <v>0</v>
      </c>
      <c r="X289">
        <v>654681671</v>
      </c>
      <c r="Y289">
        <f>(AT289*1.15)</f>
        <v>1.15E-2</v>
      </c>
      <c r="AA289">
        <v>0</v>
      </c>
      <c r="AB289">
        <v>87.01</v>
      </c>
      <c r="AC289">
        <v>13.21</v>
      </c>
      <c r="AD289">
        <v>0</v>
      </c>
      <c r="AE289">
        <v>0</v>
      </c>
      <c r="AF289">
        <v>83.1</v>
      </c>
      <c r="AG289">
        <v>12.62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0.01</v>
      </c>
      <c r="AU289" t="s">
        <v>36</v>
      </c>
      <c r="AV289">
        <v>0</v>
      </c>
      <c r="AW289">
        <v>2</v>
      </c>
      <c r="AX289">
        <v>83378511</v>
      </c>
      <c r="AY289">
        <v>1</v>
      </c>
      <c r="AZ289">
        <v>0</v>
      </c>
      <c r="BA289">
        <v>705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f>ROUND(Y289*Source!I354*DO289,9)</f>
        <v>0.14513000000000001</v>
      </c>
      <c r="CX289">
        <f>ROUND(Y289*Source!I354,9)</f>
        <v>1.15E-2</v>
      </c>
      <c r="CY289">
        <f>AB289</f>
        <v>87.01</v>
      </c>
      <c r="CZ289">
        <f>AF289</f>
        <v>83.1</v>
      </c>
      <c r="DA289">
        <f>AJ289</f>
        <v>1</v>
      </c>
      <c r="DB289">
        <f>ROUND((ROUND(AT289*CZ289,2)*1.15),6)</f>
        <v>0.95450000000000002</v>
      </c>
      <c r="DC289">
        <f>ROUND((ROUND(AT289*AG289,2)*1.15),6)</f>
        <v>0.14949999999999999</v>
      </c>
      <c r="DD289" t="s">
        <v>3</v>
      </c>
      <c r="DE289" t="s">
        <v>3</v>
      </c>
      <c r="DF289">
        <f t="shared" si="145"/>
        <v>0</v>
      </c>
      <c r="DG289">
        <f t="shared" si="143"/>
        <v>0.96</v>
      </c>
      <c r="DH289">
        <f t="shared" si="144"/>
        <v>0.15</v>
      </c>
      <c r="DI289">
        <f t="shared" si="130"/>
        <v>0</v>
      </c>
      <c r="DJ289">
        <f>DG289</f>
        <v>0.96</v>
      </c>
      <c r="DK289">
        <v>0</v>
      </c>
      <c r="DL289" t="s">
        <v>519</v>
      </c>
      <c r="DM289">
        <v>0</v>
      </c>
      <c r="DN289" t="s">
        <v>514</v>
      </c>
      <c r="DO289">
        <v>12.62</v>
      </c>
    </row>
    <row r="290" spans="1:119" x14ac:dyDescent="0.2">
      <c r="A290">
        <f>ROW(Source!A354)</f>
        <v>354</v>
      </c>
      <c r="B290">
        <v>83377241</v>
      </c>
      <c r="C290">
        <v>83378499</v>
      </c>
      <c r="D290">
        <v>81564101</v>
      </c>
      <c r="E290">
        <v>1</v>
      </c>
      <c r="F290">
        <v>1</v>
      </c>
      <c r="G290">
        <v>1079</v>
      </c>
      <c r="H290">
        <v>3</v>
      </c>
      <c r="I290" t="s">
        <v>627</v>
      </c>
      <c r="J290" t="s">
        <v>628</v>
      </c>
      <c r="K290" t="s">
        <v>629</v>
      </c>
      <c r="L290">
        <v>1346</v>
      </c>
      <c r="N290">
        <v>1009</v>
      </c>
      <c r="O290" t="s">
        <v>306</v>
      </c>
      <c r="P290" t="s">
        <v>306</v>
      </c>
      <c r="Q290">
        <v>1</v>
      </c>
      <c r="W290">
        <v>0</v>
      </c>
      <c r="X290">
        <v>1274207263</v>
      </c>
      <c r="Y290">
        <f>AT290</f>
        <v>1.8815</v>
      </c>
      <c r="AA290">
        <v>6.25</v>
      </c>
      <c r="AB290">
        <v>0</v>
      </c>
      <c r="AC290">
        <v>0</v>
      </c>
      <c r="AD290">
        <v>0</v>
      </c>
      <c r="AE290">
        <v>6.25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1.8815</v>
      </c>
      <c r="AU290" t="s">
        <v>3</v>
      </c>
      <c r="AV290">
        <v>0</v>
      </c>
      <c r="AW290">
        <v>2</v>
      </c>
      <c r="AX290">
        <v>83378512</v>
      </c>
      <c r="AY290">
        <v>1</v>
      </c>
      <c r="AZ290">
        <v>0</v>
      </c>
      <c r="BA290">
        <v>706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ROUND(Y290*Source!I354,9)</f>
        <v>1.8815</v>
      </c>
      <c r="CY290">
        <f>AA290</f>
        <v>6.25</v>
      </c>
      <c r="CZ290">
        <f>AE290</f>
        <v>6.25</v>
      </c>
      <c r="DA290">
        <f>AI290</f>
        <v>1</v>
      </c>
      <c r="DB290">
        <f>ROUND(ROUND(AT290*CZ290,2),6)</f>
        <v>11.76</v>
      </c>
      <c r="DC290">
        <f>ROUND(ROUND(AT290*AG290,2),6)</f>
        <v>0</v>
      </c>
      <c r="DD290" t="s">
        <v>3</v>
      </c>
      <c r="DE290" t="s">
        <v>3</v>
      </c>
      <c r="DF290">
        <f t="shared" si="145"/>
        <v>11.76</v>
      </c>
      <c r="DG290">
        <f t="shared" si="143"/>
        <v>0</v>
      </c>
      <c r="DH290">
        <f t="shared" si="144"/>
        <v>0</v>
      </c>
      <c r="DI290">
        <f t="shared" si="130"/>
        <v>0</v>
      </c>
      <c r="DJ290">
        <f>DF290</f>
        <v>11.76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ROW(Source!A355)</f>
        <v>355</v>
      </c>
      <c r="B291">
        <v>83377243</v>
      </c>
      <c r="C291">
        <v>83378499</v>
      </c>
      <c r="D291">
        <v>81523545</v>
      </c>
      <c r="E291">
        <v>1079</v>
      </c>
      <c r="F291">
        <v>1</v>
      </c>
      <c r="G291">
        <v>1079</v>
      </c>
      <c r="H291">
        <v>1</v>
      </c>
      <c r="I291" t="s">
        <v>512</v>
      </c>
      <c r="J291" t="s">
        <v>3</v>
      </c>
      <c r="K291" t="s">
        <v>513</v>
      </c>
      <c r="L291">
        <v>1191</v>
      </c>
      <c r="N291">
        <v>1013</v>
      </c>
      <c r="O291" t="s">
        <v>514</v>
      </c>
      <c r="P291" t="s">
        <v>514</v>
      </c>
      <c r="Q291">
        <v>1</v>
      </c>
      <c r="W291">
        <v>0</v>
      </c>
      <c r="X291">
        <v>476480486</v>
      </c>
      <c r="Y291">
        <f>(AT291*1.15)</f>
        <v>5.75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5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5</v>
      </c>
      <c r="AU291" t="s">
        <v>36</v>
      </c>
      <c r="AV291">
        <v>1</v>
      </c>
      <c r="AW291">
        <v>2</v>
      </c>
      <c r="AX291">
        <v>83378509</v>
      </c>
      <c r="AY291">
        <v>1</v>
      </c>
      <c r="AZ291">
        <v>0</v>
      </c>
      <c r="BA291">
        <v>708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U291">
        <f>ROUND(AT291*Source!I355*AH291*AL291,2)</f>
        <v>0</v>
      </c>
      <c r="CV291">
        <f>ROUND(Y291*Source!I355,9)</f>
        <v>5.75</v>
      </c>
      <c r="CW291">
        <v>0</v>
      </c>
      <c r="CX291">
        <f>ROUND(Y291*Source!I355,9)</f>
        <v>5.75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ROUND((ROUND(AT291*CZ291,2)*1.15),6)</f>
        <v>0</v>
      </c>
      <c r="DC291">
        <f>ROUND((ROUND(AT291*AG291,2)*1.15),6)</f>
        <v>0</v>
      </c>
      <c r="DD291" t="s">
        <v>3</v>
      </c>
      <c r="DE291" t="s">
        <v>3</v>
      </c>
      <c r="DF291">
        <f t="shared" si="145"/>
        <v>0</v>
      </c>
      <c r="DG291">
        <f t="shared" si="143"/>
        <v>0</v>
      </c>
      <c r="DH291">
        <f t="shared" si="144"/>
        <v>0</v>
      </c>
      <c r="DI291">
        <f t="shared" si="130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ROW(Source!A355)</f>
        <v>355</v>
      </c>
      <c r="B292">
        <v>83377243</v>
      </c>
      <c r="C292">
        <v>83378499</v>
      </c>
      <c r="D292">
        <v>81594090</v>
      </c>
      <c r="E292">
        <v>1</v>
      </c>
      <c r="F292">
        <v>1</v>
      </c>
      <c r="G292">
        <v>1079</v>
      </c>
      <c r="H292">
        <v>2</v>
      </c>
      <c r="I292" t="s">
        <v>624</v>
      </c>
      <c r="J292" t="s">
        <v>625</v>
      </c>
      <c r="K292" t="s">
        <v>626</v>
      </c>
      <c r="L292">
        <v>1368</v>
      </c>
      <c r="N292">
        <v>1011</v>
      </c>
      <c r="O292" t="s">
        <v>518</v>
      </c>
      <c r="P292" t="s">
        <v>518</v>
      </c>
      <c r="Q292">
        <v>1</v>
      </c>
      <c r="W292">
        <v>0</v>
      </c>
      <c r="X292">
        <v>-1782049727</v>
      </c>
      <c r="Y292">
        <f>(AT292*1.15)</f>
        <v>0.69</v>
      </c>
      <c r="AA292">
        <v>0</v>
      </c>
      <c r="AB292">
        <v>1.1299999999999999</v>
      </c>
      <c r="AC292">
        <v>0</v>
      </c>
      <c r="AD292">
        <v>0</v>
      </c>
      <c r="AE292">
        <v>0</v>
      </c>
      <c r="AF292">
        <v>0.12</v>
      </c>
      <c r="AG292">
        <v>0</v>
      </c>
      <c r="AH292">
        <v>0</v>
      </c>
      <c r="AI292">
        <v>1</v>
      </c>
      <c r="AJ292">
        <v>9</v>
      </c>
      <c r="AK292">
        <v>55.67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0.6</v>
      </c>
      <c r="AU292" t="s">
        <v>36</v>
      </c>
      <c r="AV292">
        <v>0</v>
      </c>
      <c r="AW292">
        <v>2</v>
      </c>
      <c r="AX292">
        <v>83378510</v>
      </c>
      <c r="AY292">
        <v>1</v>
      </c>
      <c r="AZ292">
        <v>0</v>
      </c>
      <c r="BA292">
        <v>709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ROUND(Y292*Source!I355*DO292,9)</f>
        <v>0</v>
      </c>
      <c r="CX292">
        <f>ROUND(Y292*Source!I355,9)</f>
        <v>0.69</v>
      </c>
      <c r="CY292">
        <f>AB292</f>
        <v>1.1299999999999999</v>
      </c>
      <c r="CZ292">
        <f>AF292</f>
        <v>0.12</v>
      </c>
      <c r="DA292">
        <f>AJ292</f>
        <v>9</v>
      </c>
      <c r="DB292">
        <f>ROUND((ROUND(AT292*CZ292,2)*1.15),6)</f>
        <v>8.0500000000000002E-2</v>
      </c>
      <c r="DC292">
        <f>ROUND((ROUND(AT292*AG292,2)*1.15),6)</f>
        <v>0</v>
      </c>
      <c r="DD292" t="s">
        <v>3</v>
      </c>
      <c r="DE292" t="s">
        <v>3</v>
      </c>
      <c r="DF292">
        <f t="shared" si="145"/>
        <v>0</v>
      </c>
      <c r="DG292">
        <f>ROUND(ROUND(AF292*AJ292,2)*CX292,2)</f>
        <v>0.75</v>
      </c>
      <c r="DH292">
        <f>ROUND(ROUND(AG292*AK292,2)*CX292,2)</f>
        <v>0</v>
      </c>
      <c r="DI292">
        <f t="shared" si="130"/>
        <v>0</v>
      </c>
      <c r="DJ292">
        <f>DG292</f>
        <v>0.75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ROW(Source!A355)</f>
        <v>355</v>
      </c>
      <c r="B293">
        <v>83377243</v>
      </c>
      <c r="C293">
        <v>83378499</v>
      </c>
      <c r="D293">
        <v>81594250</v>
      </c>
      <c r="E293">
        <v>1</v>
      </c>
      <c r="F293">
        <v>1</v>
      </c>
      <c r="G293">
        <v>1079</v>
      </c>
      <c r="H293">
        <v>2</v>
      </c>
      <c r="I293" t="s">
        <v>568</v>
      </c>
      <c r="J293" t="s">
        <v>569</v>
      </c>
      <c r="K293" t="s">
        <v>570</v>
      </c>
      <c r="L293">
        <v>1368</v>
      </c>
      <c r="N293">
        <v>1011</v>
      </c>
      <c r="O293" t="s">
        <v>518</v>
      </c>
      <c r="P293" t="s">
        <v>518</v>
      </c>
      <c r="Q293">
        <v>1</v>
      </c>
      <c r="W293">
        <v>0</v>
      </c>
      <c r="X293">
        <v>654681671</v>
      </c>
      <c r="Y293">
        <f>(AT293*1.15)</f>
        <v>1.15E-2</v>
      </c>
      <c r="AA293">
        <v>0</v>
      </c>
      <c r="AB293">
        <v>1451.26</v>
      </c>
      <c r="AC293">
        <v>735.58</v>
      </c>
      <c r="AD293">
        <v>0</v>
      </c>
      <c r="AE293">
        <v>0</v>
      </c>
      <c r="AF293">
        <v>83.1</v>
      </c>
      <c r="AG293">
        <v>12.62</v>
      </c>
      <c r="AH293">
        <v>0</v>
      </c>
      <c r="AI293">
        <v>1</v>
      </c>
      <c r="AJ293">
        <v>16.68</v>
      </c>
      <c r="AK293">
        <v>55.67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0.01</v>
      </c>
      <c r="AU293" t="s">
        <v>36</v>
      </c>
      <c r="AV293">
        <v>0</v>
      </c>
      <c r="AW293">
        <v>2</v>
      </c>
      <c r="AX293">
        <v>83378511</v>
      </c>
      <c r="AY293">
        <v>1</v>
      </c>
      <c r="AZ293">
        <v>0</v>
      </c>
      <c r="BA293">
        <v>710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ROUND(Y293*Source!I355*DO293,9)</f>
        <v>0.14513000000000001</v>
      </c>
      <c r="CX293">
        <f>ROUND(Y293*Source!I355,9)</f>
        <v>1.15E-2</v>
      </c>
      <c r="CY293">
        <f>AB293</f>
        <v>1451.26</v>
      </c>
      <c r="CZ293">
        <f>AF293</f>
        <v>83.1</v>
      </c>
      <c r="DA293">
        <f>AJ293</f>
        <v>16.68</v>
      </c>
      <c r="DB293">
        <f>ROUND((ROUND(AT293*CZ293,2)*1.15),6)</f>
        <v>0.95450000000000002</v>
      </c>
      <c r="DC293">
        <f>ROUND((ROUND(AT293*AG293,2)*1.15),6)</f>
        <v>0.14949999999999999</v>
      </c>
      <c r="DD293" t="s">
        <v>3</v>
      </c>
      <c r="DE293" t="s">
        <v>3</v>
      </c>
      <c r="DF293">
        <f t="shared" si="145"/>
        <v>0</v>
      </c>
      <c r="DG293">
        <f>ROUND(ROUND(AF293*AJ293,2)*CX293,2)</f>
        <v>15.94</v>
      </c>
      <c r="DH293">
        <f>ROUND(ROUND(AG293*AK293,2)*CX293,2)</f>
        <v>8.08</v>
      </c>
      <c r="DI293">
        <f t="shared" si="130"/>
        <v>0</v>
      </c>
      <c r="DJ293">
        <f>DG293</f>
        <v>15.94</v>
      </c>
      <c r="DK293">
        <v>0</v>
      </c>
      <c r="DL293" t="s">
        <v>519</v>
      </c>
      <c r="DM293">
        <v>0</v>
      </c>
      <c r="DN293" t="s">
        <v>514</v>
      </c>
      <c r="DO293">
        <v>12.62</v>
      </c>
    </row>
    <row r="294" spans="1:119" x14ac:dyDescent="0.2">
      <c r="A294">
        <f>ROW(Source!A355)</f>
        <v>355</v>
      </c>
      <c r="B294">
        <v>83377243</v>
      </c>
      <c r="C294">
        <v>83378499</v>
      </c>
      <c r="D294">
        <v>81564101</v>
      </c>
      <c r="E294">
        <v>1</v>
      </c>
      <c r="F294">
        <v>1</v>
      </c>
      <c r="G294">
        <v>1079</v>
      </c>
      <c r="H294">
        <v>3</v>
      </c>
      <c r="I294" t="s">
        <v>627</v>
      </c>
      <c r="J294" t="s">
        <v>628</v>
      </c>
      <c r="K294" t="s">
        <v>629</v>
      </c>
      <c r="L294">
        <v>1346</v>
      </c>
      <c r="N294">
        <v>1009</v>
      </c>
      <c r="O294" t="s">
        <v>306</v>
      </c>
      <c r="P294" t="s">
        <v>306</v>
      </c>
      <c r="Q294">
        <v>1</v>
      </c>
      <c r="W294">
        <v>0</v>
      </c>
      <c r="X294">
        <v>1274207263</v>
      </c>
      <c r="Y294">
        <f>AT294</f>
        <v>1.8815</v>
      </c>
      <c r="AA294">
        <v>63</v>
      </c>
      <c r="AB294">
        <v>0</v>
      </c>
      <c r="AC294">
        <v>0</v>
      </c>
      <c r="AD294">
        <v>0</v>
      </c>
      <c r="AE294">
        <v>6.25</v>
      </c>
      <c r="AF294">
        <v>0</v>
      </c>
      <c r="AG294">
        <v>0</v>
      </c>
      <c r="AH294">
        <v>0</v>
      </c>
      <c r="AI294">
        <v>10.08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1.8815</v>
      </c>
      <c r="AU294" t="s">
        <v>3</v>
      </c>
      <c r="AV294">
        <v>0</v>
      </c>
      <c r="AW294">
        <v>2</v>
      </c>
      <c r="AX294">
        <v>83378512</v>
      </c>
      <c r="AY294">
        <v>1</v>
      </c>
      <c r="AZ294">
        <v>0</v>
      </c>
      <c r="BA294">
        <v>711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ROUND(Y294*Source!I355,9)</f>
        <v>1.8815</v>
      </c>
      <c r="CY294">
        <f>AA294</f>
        <v>63</v>
      </c>
      <c r="CZ294">
        <f>AE294</f>
        <v>6.25</v>
      </c>
      <c r="DA294">
        <f>AI294</f>
        <v>10.08</v>
      </c>
      <c r="DB294">
        <f>ROUND(ROUND(AT294*CZ294,2),6)</f>
        <v>11.76</v>
      </c>
      <c r="DC294">
        <f>ROUND(ROUND(AT294*AG294,2),6)</f>
        <v>0</v>
      </c>
      <c r="DD294" t="s">
        <v>3</v>
      </c>
      <c r="DE294" t="s">
        <v>3</v>
      </c>
      <c r="DF294">
        <f>ROUND(ROUND(AE294*AI294,2)*CX294,2)</f>
        <v>118.53</v>
      </c>
      <c r="DG294">
        <f t="shared" ref="DG294:DG299" si="146">ROUND(ROUND(AF294,2)*CX294,2)</f>
        <v>0</v>
      </c>
      <c r="DH294">
        <f t="shared" ref="DH294:DH299" si="147">ROUND(ROUND(AG294,2)*CX294,2)</f>
        <v>0</v>
      </c>
      <c r="DI294">
        <f t="shared" si="130"/>
        <v>0</v>
      </c>
      <c r="DJ294">
        <f>DF294</f>
        <v>118.53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ROW(Source!A358)</f>
        <v>358</v>
      </c>
      <c r="B295">
        <v>83377241</v>
      </c>
      <c r="C295">
        <v>83378515</v>
      </c>
      <c r="D295">
        <v>81523545</v>
      </c>
      <c r="E295">
        <v>1079</v>
      </c>
      <c r="F295">
        <v>1</v>
      </c>
      <c r="G295">
        <v>1079</v>
      </c>
      <c r="H295">
        <v>1</v>
      </c>
      <c r="I295" t="s">
        <v>512</v>
      </c>
      <c r="J295" t="s">
        <v>3</v>
      </c>
      <c r="K295" t="s">
        <v>513</v>
      </c>
      <c r="L295">
        <v>1191</v>
      </c>
      <c r="N295">
        <v>1013</v>
      </c>
      <c r="O295" t="s">
        <v>514</v>
      </c>
      <c r="P295" t="s">
        <v>514</v>
      </c>
      <c r="Q295">
        <v>1</v>
      </c>
      <c r="W295">
        <v>0</v>
      </c>
      <c r="X295">
        <v>476480486</v>
      </c>
      <c r="Y295">
        <f>(AT295*1.2)</f>
        <v>17.939999999999998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14.95</v>
      </c>
      <c r="AU295" t="s">
        <v>354</v>
      </c>
      <c r="AV295">
        <v>1</v>
      </c>
      <c r="AW295">
        <v>2</v>
      </c>
      <c r="AX295">
        <v>83378525</v>
      </c>
      <c r="AY295">
        <v>1</v>
      </c>
      <c r="AZ295">
        <v>2048</v>
      </c>
      <c r="BA295">
        <v>713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U295">
        <f>ROUND(AT295*Source!I358*AH295*AL295,2)</f>
        <v>0</v>
      </c>
      <c r="CV295">
        <f>ROUND(Y295*Source!I358,9)</f>
        <v>0</v>
      </c>
      <c r="CW295">
        <v>0</v>
      </c>
      <c r="CX295">
        <f>ROUND(Y295*Source!I358,9)</f>
        <v>0</v>
      </c>
      <c r="CY295">
        <f>AD295</f>
        <v>0</v>
      </c>
      <c r="CZ295">
        <f>AH295</f>
        <v>0</v>
      </c>
      <c r="DA295">
        <f>AL295</f>
        <v>1</v>
      </c>
      <c r="DB295">
        <f>ROUND((ROUND(AT295*CZ295,2)*1.2),6)</f>
        <v>0</v>
      </c>
      <c r="DC295">
        <f>ROUND((ROUND(AT295*AG295,2)*1.2),6)</f>
        <v>0</v>
      </c>
      <c r="DD295" t="s">
        <v>3</v>
      </c>
      <c r="DE295" t="s">
        <v>3</v>
      </c>
      <c r="DF295">
        <f t="shared" ref="DF295:DF301" si="148">ROUND(ROUND(AE295,2)*CX295,2)</f>
        <v>0</v>
      </c>
      <c r="DG295">
        <f t="shared" si="146"/>
        <v>0</v>
      </c>
      <c r="DH295">
        <f t="shared" si="147"/>
        <v>0</v>
      </c>
      <c r="DI295">
        <f t="shared" si="130"/>
        <v>0</v>
      </c>
      <c r="DJ295">
        <f>DI295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ROW(Source!A358)</f>
        <v>358</v>
      </c>
      <c r="B296">
        <v>83377241</v>
      </c>
      <c r="C296">
        <v>83378515</v>
      </c>
      <c r="D296">
        <v>81594090</v>
      </c>
      <c r="E296">
        <v>1</v>
      </c>
      <c r="F296">
        <v>1</v>
      </c>
      <c r="G296">
        <v>1079</v>
      </c>
      <c r="H296">
        <v>2</v>
      </c>
      <c r="I296" t="s">
        <v>624</v>
      </c>
      <c r="J296" t="s">
        <v>625</v>
      </c>
      <c r="K296" t="s">
        <v>626</v>
      </c>
      <c r="L296">
        <v>1368</v>
      </c>
      <c r="N296">
        <v>1011</v>
      </c>
      <c r="O296" t="s">
        <v>518</v>
      </c>
      <c r="P296" t="s">
        <v>518</v>
      </c>
      <c r="Q296">
        <v>1</v>
      </c>
      <c r="W296">
        <v>0</v>
      </c>
      <c r="X296">
        <v>-1782049727</v>
      </c>
      <c r="Y296">
        <f>(AT296*1.2)</f>
        <v>1.68</v>
      </c>
      <c r="AA296">
        <v>0</v>
      </c>
      <c r="AB296">
        <v>0.13</v>
      </c>
      <c r="AC296">
        <v>0</v>
      </c>
      <c r="AD296">
        <v>0</v>
      </c>
      <c r="AE296">
        <v>0</v>
      </c>
      <c r="AF296">
        <v>0.12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1.4</v>
      </c>
      <c r="AU296" t="s">
        <v>354</v>
      </c>
      <c r="AV296">
        <v>0</v>
      </c>
      <c r="AW296">
        <v>2</v>
      </c>
      <c r="AX296">
        <v>83378526</v>
      </c>
      <c r="AY296">
        <v>1</v>
      </c>
      <c r="AZ296">
        <v>0</v>
      </c>
      <c r="BA296">
        <v>714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ROUND(Y296*Source!I358*DO296,9)</f>
        <v>0</v>
      </c>
      <c r="CX296">
        <f>ROUND(Y296*Source!I358,9)</f>
        <v>0</v>
      </c>
      <c r="CY296">
        <f>AB296</f>
        <v>0.13</v>
      </c>
      <c r="CZ296">
        <f>AF296</f>
        <v>0.12</v>
      </c>
      <c r="DA296">
        <f>AJ296</f>
        <v>1</v>
      </c>
      <c r="DB296">
        <f>ROUND((ROUND(AT296*CZ296,2)*1.2),6)</f>
        <v>0.20399999999999999</v>
      </c>
      <c r="DC296">
        <f>ROUND((ROUND(AT296*AG296,2)*1.2),6)</f>
        <v>0</v>
      </c>
      <c r="DD296" t="s">
        <v>3</v>
      </c>
      <c r="DE296" t="s">
        <v>3</v>
      </c>
      <c r="DF296">
        <f t="shared" si="148"/>
        <v>0</v>
      </c>
      <c r="DG296">
        <f t="shared" si="146"/>
        <v>0</v>
      </c>
      <c r="DH296">
        <f t="shared" si="147"/>
        <v>0</v>
      </c>
      <c r="DI296">
        <f t="shared" si="130"/>
        <v>0</v>
      </c>
      <c r="DJ296">
        <f>DG296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ROW(Source!A358)</f>
        <v>358</v>
      </c>
      <c r="B297">
        <v>83377241</v>
      </c>
      <c r="C297">
        <v>83378515</v>
      </c>
      <c r="D297">
        <v>81594250</v>
      </c>
      <c r="E297">
        <v>1</v>
      </c>
      <c r="F297">
        <v>1</v>
      </c>
      <c r="G297">
        <v>1079</v>
      </c>
      <c r="H297">
        <v>2</v>
      </c>
      <c r="I297" t="s">
        <v>568</v>
      </c>
      <c r="J297" t="s">
        <v>569</v>
      </c>
      <c r="K297" t="s">
        <v>570</v>
      </c>
      <c r="L297">
        <v>1368</v>
      </c>
      <c r="N297">
        <v>1011</v>
      </c>
      <c r="O297" t="s">
        <v>518</v>
      </c>
      <c r="P297" t="s">
        <v>518</v>
      </c>
      <c r="Q297">
        <v>1</v>
      </c>
      <c r="W297">
        <v>0</v>
      </c>
      <c r="X297">
        <v>654681671</v>
      </c>
      <c r="Y297">
        <f>(AT297*1.2)</f>
        <v>2.4E-2</v>
      </c>
      <c r="AA297">
        <v>0</v>
      </c>
      <c r="AB297">
        <v>87.01</v>
      </c>
      <c r="AC297">
        <v>13.21</v>
      </c>
      <c r="AD297">
        <v>0</v>
      </c>
      <c r="AE297">
        <v>0</v>
      </c>
      <c r="AF297">
        <v>83.1</v>
      </c>
      <c r="AG297">
        <v>12.62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0.02</v>
      </c>
      <c r="AU297" t="s">
        <v>354</v>
      </c>
      <c r="AV297">
        <v>0</v>
      </c>
      <c r="AW297">
        <v>2</v>
      </c>
      <c r="AX297">
        <v>83378527</v>
      </c>
      <c r="AY297">
        <v>1</v>
      </c>
      <c r="AZ297">
        <v>0</v>
      </c>
      <c r="BA297">
        <v>715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ROUND(Y297*Source!I358*DO297,9)</f>
        <v>0</v>
      </c>
      <c r="CX297">
        <f>ROUND(Y297*Source!I358,9)</f>
        <v>0</v>
      </c>
      <c r="CY297">
        <f>AB297</f>
        <v>87.01</v>
      </c>
      <c r="CZ297">
        <f>AF297</f>
        <v>83.1</v>
      </c>
      <c r="DA297">
        <f>AJ297</f>
        <v>1</v>
      </c>
      <c r="DB297">
        <f>ROUND((ROUND(AT297*CZ297,2)*1.2),6)</f>
        <v>1.992</v>
      </c>
      <c r="DC297">
        <f>ROUND((ROUND(AT297*AG297,2)*1.2),6)</f>
        <v>0.3</v>
      </c>
      <c r="DD297" t="s">
        <v>3</v>
      </c>
      <c r="DE297" t="s">
        <v>3</v>
      </c>
      <c r="DF297">
        <f t="shared" si="148"/>
        <v>0</v>
      </c>
      <c r="DG297">
        <f t="shared" si="146"/>
        <v>0</v>
      </c>
      <c r="DH297">
        <f t="shared" si="147"/>
        <v>0</v>
      </c>
      <c r="DI297">
        <f t="shared" si="130"/>
        <v>0</v>
      </c>
      <c r="DJ297">
        <f>DG297</f>
        <v>0</v>
      </c>
      <c r="DK297">
        <v>0</v>
      </c>
      <c r="DL297" t="s">
        <v>519</v>
      </c>
      <c r="DM297">
        <v>0</v>
      </c>
      <c r="DN297" t="s">
        <v>514</v>
      </c>
      <c r="DO297">
        <v>12.62</v>
      </c>
    </row>
    <row r="298" spans="1:119" x14ac:dyDescent="0.2">
      <c r="A298">
        <f>ROW(Source!A358)</f>
        <v>358</v>
      </c>
      <c r="B298">
        <v>83377241</v>
      </c>
      <c r="C298">
        <v>83378515</v>
      </c>
      <c r="D298">
        <v>81564101</v>
      </c>
      <c r="E298">
        <v>1</v>
      </c>
      <c r="F298">
        <v>1</v>
      </c>
      <c r="G298">
        <v>1079</v>
      </c>
      <c r="H298">
        <v>3</v>
      </c>
      <c r="I298" t="s">
        <v>627</v>
      </c>
      <c r="J298" t="s">
        <v>628</v>
      </c>
      <c r="K298" t="s">
        <v>629</v>
      </c>
      <c r="L298">
        <v>1346</v>
      </c>
      <c r="N298">
        <v>1009</v>
      </c>
      <c r="O298" t="s">
        <v>306</v>
      </c>
      <c r="P298" t="s">
        <v>306</v>
      </c>
      <c r="Q298">
        <v>1</v>
      </c>
      <c r="W298">
        <v>0</v>
      </c>
      <c r="X298">
        <v>1274207263</v>
      </c>
      <c r="Y298">
        <f>(AT298*1)</f>
        <v>4.3902999999999999</v>
      </c>
      <c r="AA298">
        <v>6.25</v>
      </c>
      <c r="AB298">
        <v>0</v>
      </c>
      <c r="AC298">
        <v>0</v>
      </c>
      <c r="AD298">
        <v>0</v>
      </c>
      <c r="AE298">
        <v>6.25</v>
      </c>
      <c r="AF298">
        <v>0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4.3902999999999999</v>
      </c>
      <c r="AU298" t="s">
        <v>353</v>
      </c>
      <c r="AV298">
        <v>0</v>
      </c>
      <c r="AW298">
        <v>2</v>
      </c>
      <c r="AX298">
        <v>83378528</v>
      </c>
      <c r="AY298">
        <v>1</v>
      </c>
      <c r="AZ298">
        <v>0</v>
      </c>
      <c r="BA298">
        <v>716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ROUND(Y298*Source!I358,9)</f>
        <v>0</v>
      </c>
      <c r="CY298">
        <f>AA298</f>
        <v>6.25</v>
      </c>
      <c r="CZ298">
        <f>AE298</f>
        <v>6.25</v>
      </c>
      <c r="DA298">
        <f>AI298</f>
        <v>1</v>
      </c>
      <c r="DB298">
        <f>ROUND((ROUND(AT298*CZ298,2)*1),6)</f>
        <v>27.44</v>
      </c>
      <c r="DC298">
        <f>ROUND((ROUND(AT298*AG298,2)*1),6)</f>
        <v>0</v>
      </c>
      <c r="DD298" t="s">
        <v>3</v>
      </c>
      <c r="DE298" t="s">
        <v>3</v>
      </c>
      <c r="DF298">
        <f t="shared" si="148"/>
        <v>0</v>
      </c>
      <c r="DG298">
        <f t="shared" si="146"/>
        <v>0</v>
      </c>
      <c r="DH298">
        <f t="shared" si="147"/>
        <v>0</v>
      </c>
      <c r="DI298">
        <f t="shared" si="130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ROW(Source!A359)</f>
        <v>359</v>
      </c>
      <c r="B299">
        <v>83377243</v>
      </c>
      <c r="C299">
        <v>83378515</v>
      </c>
      <c r="D299">
        <v>81523545</v>
      </c>
      <c r="E299">
        <v>1079</v>
      </c>
      <c r="F299">
        <v>1</v>
      </c>
      <c r="G299">
        <v>1079</v>
      </c>
      <c r="H299">
        <v>1</v>
      </c>
      <c r="I299" t="s">
        <v>512</v>
      </c>
      <c r="J299" t="s">
        <v>3</v>
      </c>
      <c r="K299" t="s">
        <v>513</v>
      </c>
      <c r="L299">
        <v>1191</v>
      </c>
      <c r="N299">
        <v>1013</v>
      </c>
      <c r="O299" t="s">
        <v>514</v>
      </c>
      <c r="P299" t="s">
        <v>514</v>
      </c>
      <c r="Q299">
        <v>1</v>
      </c>
      <c r="W299">
        <v>0</v>
      </c>
      <c r="X299">
        <v>476480486</v>
      </c>
      <c r="Y299">
        <f>(AT299*1.2)</f>
        <v>17.939999999999998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5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14.95</v>
      </c>
      <c r="AU299" t="s">
        <v>354</v>
      </c>
      <c r="AV299">
        <v>1</v>
      </c>
      <c r="AW299">
        <v>2</v>
      </c>
      <c r="AX299">
        <v>83378525</v>
      </c>
      <c r="AY299">
        <v>1</v>
      </c>
      <c r="AZ299">
        <v>2048</v>
      </c>
      <c r="BA299">
        <v>718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ROUND(AT299*Source!I359*AH299*AL299,2)</f>
        <v>0</v>
      </c>
      <c r="CV299">
        <f>ROUND(Y299*Source!I359,9)</f>
        <v>0</v>
      </c>
      <c r="CW299">
        <v>0</v>
      </c>
      <c r="CX299">
        <f>ROUND(Y299*Source!I359,9)</f>
        <v>0</v>
      </c>
      <c r="CY299">
        <f>AD299</f>
        <v>0</v>
      </c>
      <c r="CZ299">
        <f>AH299</f>
        <v>0</v>
      </c>
      <c r="DA299">
        <f>AL299</f>
        <v>1</v>
      </c>
      <c r="DB299">
        <f>ROUND((ROUND(AT299*CZ299,2)*1.2),6)</f>
        <v>0</v>
      </c>
      <c r="DC299">
        <f>ROUND((ROUND(AT299*AG299,2)*1.2),6)</f>
        <v>0</v>
      </c>
      <c r="DD299" t="s">
        <v>3</v>
      </c>
      <c r="DE299" t="s">
        <v>3</v>
      </c>
      <c r="DF299">
        <f t="shared" si="148"/>
        <v>0</v>
      </c>
      <c r="DG299">
        <f t="shared" si="146"/>
        <v>0</v>
      </c>
      <c r="DH299">
        <f t="shared" si="147"/>
        <v>0</v>
      </c>
      <c r="DI299">
        <f t="shared" si="130"/>
        <v>0</v>
      </c>
      <c r="DJ299">
        <f>DI299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ROW(Source!A359)</f>
        <v>359</v>
      </c>
      <c r="B300">
        <v>83377243</v>
      </c>
      <c r="C300">
        <v>83378515</v>
      </c>
      <c r="D300">
        <v>81594090</v>
      </c>
      <c r="E300">
        <v>1</v>
      </c>
      <c r="F300">
        <v>1</v>
      </c>
      <c r="G300">
        <v>1079</v>
      </c>
      <c r="H300">
        <v>2</v>
      </c>
      <c r="I300" t="s">
        <v>624</v>
      </c>
      <c r="J300" t="s">
        <v>625</v>
      </c>
      <c r="K300" t="s">
        <v>626</v>
      </c>
      <c r="L300">
        <v>1368</v>
      </c>
      <c r="N300">
        <v>1011</v>
      </c>
      <c r="O300" t="s">
        <v>518</v>
      </c>
      <c r="P300" t="s">
        <v>518</v>
      </c>
      <c r="Q300">
        <v>1</v>
      </c>
      <c r="W300">
        <v>0</v>
      </c>
      <c r="X300">
        <v>-1782049727</v>
      </c>
      <c r="Y300">
        <f>(AT300*1.2)</f>
        <v>1.68</v>
      </c>
      <c r="AA300">
        <v>0</v>
      </c>
      <c r="AB300">
        <v>1.1299999999999999</v>
      </c>
      <c r="AC300">
        <v>0</v>
      </c>
      <c r="AD300">
        <v>0</v>
      </c>
      <c r="AE300">
        <v>0</v>
      </c>
      <c r="AF300">
        <v>0.12</v>
      </c>
      <c r="AG300">
        <v>0</v>
      </c>
      <c r="AH300">
        <v>0</v>
      </c>
      <c r="AI300">
        <v>1</v>
      </c>
      <c r="AJ300">
        <v>9</v>
      </c>
      <c r="AK300">
        <v>55.67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1.4</v>
      </c>
      <c r="AU300" t="s">
        <v>354</v>
      </c>
      <c r="AV300">
        <v>0</v>
      </c>
      <c r="AW300">
        <v>2</v>
      </c>
      <c r="AX300">
        <v>83378526</v>
      </c>
      <c r="AY300">
        <v>1</v>
      </c>
      <c r="AZ300">
        <v>0</v>
      </c>
      <c r="BA300">
        <v>719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f>ROUND(Y300*Source!I359*DO300,9)</f>
        <v>0</v>
      </c>
      <c r="CX300">
        <f>ROUND(Y300*Source!I359,9)</f>
        <v>0</v>
      </c>
      <c r="CY300">
        <f>AB300</f>
        <v>1.1299999999999999</v>
      </c>
      <c r="CZ300">
        <f>AF300</f>
        <v>0.12</v>
      </c>
      <c r="DA300">
        <f>AJ300</f>
        <v>9</v>
      </c>
      <c r="DB300">
        <f>ROUND((ROUND(AT300*CZ300,2)*1.2),6)</f>
        <v>0.20399999999999999</v>
      </c>
      <c r="DC300">
        <f>ROUND((ROUND(AT300*AG300,2)*1.2),6)</f>
        <v>0</v>
      </c>
      <c r="DD300" t="s">
        <v>3</v>
      </c>
      <c r="DE300" t="s">
        <v>3</v>
      </c>
      <c r="DF300">
        <f t="shared" si="148"/>
        <v>0</v>
      </c>
      <c r="DG300">
        <f>ROUND(ROUND(AF300*AJ300,2)*CX300,2)</f>
        <v>0</v>
      </c>
      <c r="DH300">
        <f>ROUND(ROUND(AG300*AK300,2)*CX300,2)</f>
        <v>0</v>
      </c>
      <c r="DI300">
        <f t="shared" si="130"/>
        <v>0</v>
      </c>
      <c r="DJ300">
        <f>DG300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ROW(Source!A359)</f>
        <v>359</v>
      </c>
      <c r="B301">
        <v>83377243</v>
      </c>
      <c r="C301">
        <v>83378515</v>
      </c>
      <c r="D301">
        <v>81594250</v>
      </c>
      <c r="E301">
        <v>1</v>
      </c>
      <c r="F301">
        <v>1</v>
      </c>
      <c r="G301">
        <v>1079</v>
      </c>
      <c r="H301">
        <v>2</v>
      </c>
      <c r="I301" t="s">
        <v>568</v>
      </c>
      <c r="J301" t="s">
        <v>569</v>
      </c>
      <c r="K301" t="s">
        <v>570</v>
      </c>
      <c r="L301">
        <v>1368</v>
      </c>
      <c r="N301">
        <v>1011</v>
      </c>
      <c r="O301" t="s">
        <v>518</v>
      </c>
      <c r="P301" t="s">
        <v>518</v>
      </c>
      <c r="Q301">
        <v>1</v>
      </c>
      <c r="W301">
        <v>0</v>
      </c>
      <c r="X301">
        <v>654681671</v>
      </c>
      <c r="Y301">
        <f>(AT301*1.2)</f>
        <v>2.4E-2</v>
      </c>
      <c r="AA301">
        <v>0</v>
      </c>
      <c r="AB301">
        <v>1451.26</v>
      </c>
      <c r="AC301">
        <v>735.58</v>
      </c>
      <c r="AD301">
        <v>0</v>
      </c>
      <c r="AE301">
        <v>0</v>
      </c>
      <c r="AF301">
        <v>83.1</v>
      </c>
      <c r="AG301">
        <v>12.62</v>
      </c>
      <c r="AH301">
        <v>0</v>
      </c>
      <c r="AI301">
        <v>1</v>
      </c>
      <c r="AJ301">
        <v>16.68</v>
      </c>
      <c r="AK301">
        <v>55.67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0.02</v>
      </c>
      <c r="AU301" t="s">
        <v>354</v>
      </c>
      <c r="AV301">
        <v>0</v>
      </c>
      <c r="AW301">
        <v>2</v>
      </c>
      <c r="AX301">
        <v>83378527</v>
      </c>
      <c r="AY301">
        <v>1</v>
      </c>
      <c r="AZ301">
        <v>0</v>
      </c>
      <c r="BA301">
        <v>720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ROUND(Y301*Source!I359*DO301,9)</f>
        <v>0</v>
      </c>
      <c r="CX301">
        <f>ROUND(Y301*Source!I359,9)</f>
        <v>0</v>
      </c>
      <c r="CY301">
        <f>AB301</f>
        <v>1451.26</v>
      </c>
      <c r="CZ301">
        <f>AF301</f>
        <v>83.1</v>
      </c>
      <c r="DA301">
        <f>AJ301</f>
        <v>16.68</v>
      </c>
      <c r="DB301">
        <f>ROUND((ROUND(AT301*CZ301,2)*1.2),6)</f>
        <v>1.992</v>
      </c>
      <c r="DC301">
        <f>ROUND((ROUND(AT301*AG301,2)*1.2),6)</f>
        <v>0.3</v>
      </c>
      <c r="DD301" t="s">
        <v>3</v>
      </c>
      <c r="DE301" t="s">
        <v>3</v>
      </c>
      <c r="DF301">
        <f t="shared" si="148"/>
        <v>0</v>
      </c>
      <c r="DG301">
        <f>ROUND(ROUND(AF301*AJ301,2)*CX301,2)</f>
        <v>0</v>
      </c>
      <c r="DH301">
        <f>ROUND(ROUND(AG301*AK301,2)*CX301,2)</f>
        <v>0</v>
      </c>
      <c r="DI301">
        <f t="shared" si="130"/>
        <v>0</v>
      </c>
      <c r="DJ301">
        <f>DG301</f>
        <v>0</v>
      </c>
      <c r="DK301">
        <v>0</v>
      </c>
      <c r="DL301" t="s">
        <v>519</v>
      </c>
      <c r="DM301">
        <v>0</v>
      </c>
      <c r="DN301" t="s">
        <v>514</v>
      </c>
      <c r="DO301">
        <v>12.62</v>
      </c>
    </row>
    <row r="302" spans="1:119" x14ac:dyDescent="0.2">
      <c r="A302">
        <f>ROW(Source!A359)</f>
        <v>359</v>
      </c>
      <c r="B302">
        <v>83377243</v>
      </c>
      <c r="C302">
        <v>83378515</v>
      </c>
      <c r="D302">
        <v>81564101</v>
      </c>
      <c r="E302">
        <v>1</v>
      </c>
      <c r="F302">
        <v>1</v>
      </c>
      <c r="G302">
        <v>1079</v>
      </c>
      <c r="H302">
        <v>3</v>
      </c>
      <c r="I302" t="s">
        <v>627</v>
      </c>
      <c r="J302" t="s">
        <v>628</v>
      </c>
      <c r="K302" t="s">
        <v>629</v>
      </c>
      <c r="L302">
        <v>1346</v>
      </c>
      <c r="N302">
        <v>1009</v>
      </c>
      <c r="O302" t="s">
        <v>306</v>
      </c>
      <c r="P302" t="s">
        <v>306</v>
      </c>
      <c r="Q302">
        <v>1</v>
      </c>
      <c r="W302">
        <v>0</v>
      </c>
      <c r="X302">
        <v>1274207263</v>
      </c>
      <c r="Y302">
        <f>(AT302*1)</f>
        <v>4.3902999999999999</v>
      </c>
      <c r="AA302">
        <v>63</v>
      </c>
      <c r="AB302">
        <v>0</v>
      </c>
      <c r="AC302">
        <v>0</v>
      </c>
      <c r="AD302">
        <v>0</v>
      </c>
      <c r="AE302">
        <v>6.25</v>
      </c>
      <c r="AF302">
        <v>0</v>
      </c>
      <c r="AG302">
        <v>0</v>
      </c>
      <c r="AH302">
        <v>0</v>
      </c>
      <c r="AI302">
        <v>10.08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4.3902999999999999</v>
      </c>
      <c r="AU302" t="s">
        <v>353</v>
      </c>
      <c r="AV302">
        <v>0</v>
      </c>
      <c r="AW302">
        <v>2</v>
      </c>
      <c r="AX302">
        <v>83378528</v>
      </c>
      <c r="AY302">
        <v>1</v>
      </c>
      <c r="AZ302">
        <v>0</v>
      </c>
      <c r="BA302">
        <v>721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ROUND(Y302*Source!I359,9)</f>
        <v>0</v>
      </c>
      <c r="CY302">
        <f>AA302</f>
        <v>63</v>
      </c>
      <c r="CZ302">
        <f>AE302</f>
        <v>6.25</v>
      </c>
      <c r="DA302">
        <f>AI302</f>
        <v>10.08</v>
      </c>
      <c r="DB302">
        <f>ROUND((ROUND(AT302*CZ302,2)*1),6)</f>
        <v>27.44</v>
      </c>
      <c r="DC302">
        <f>ROUND((ROUND(AT302*AG302,2)*1),6)</f>
        <v>0</v>
      </c>
      <c r="DD302" t="s">
        <v>3</v>
      </c>
      <c r="DE302" t="s">
        <v>3</v>
      </c>
      <c r="DF302">
        <f>ROUND(ROUND(AE302*AI302,2)*CX302,2)</f>
        <v>0</v>
      </c>
      <c r="DG302">
        <f t="shared" ref="DG302:DG307" si="149">ROUND(ROUND(AF302,2)*CX302,2)</f>
        <v>0</v>
      </c>
      <c r="DH302">
        <f t="shared" ref="DH302:DH307" si="150">ROUND(ROUND(AG302,2)*CX302,2)</f>
        <v>0</v>
      </c>
      <c r="DI302">
        <f t="shared" si="130"/>
        <v>0</v>
      </c>
      <c r="DJ302">
        <f>DF302</f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ROW(Source!A360)</f>
        <v>360</v>
      </c>
      <c r="B303">
        <v>83377241</v>
      </c>
      <c r="C303">
        <v>83378530</v>
      </c>
      <c r="D303">
        <v>81523545</v>
      </c>
      <c r="E303">
        <v>1079</v>
      </c>
      <c r="F303">
        <v>1</v>
      </c>
      <c r="G303">
        <v>1079</v>
      </c>
      <c r="H303">
        <v>1</v>
      </c>
      <c r="I303" t="s">
        <v>512</v>
      </c>
      <c r="J303" t="s">
        <v>3</v>
      </c>
      <c r="K303" t="s">
        <v>513</v>
      </c>
      <c r="L303">
        <v>1191</v>
      </c>
      <c r="N303">
        <v>1013</v>
      </c>
      <c r="O303" t="s">
        <v>514</v>
      </c>
      <c r="P303" t="s">
        <v>514</v>
      </c>
      <c r="Q303">
        <v>1</v>
      </c>
      <c r="W303">
        <v>0</v>
      </c>
      <c r="X303">
        <v>476480486</v>
      </c>
      <c r="Y303">
        <f t="shared" ref="Y303:Y310" si="151">AT303</f>
        <v>14.95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3</v>
      </c>
      <c r="AT303">
        <v>14.95</v>
      </c>
      <c r="AU303" t="s">
        <v>3</v>
      </c>
      <c r="AV303">
        <v>1</v>
      </c>
      <c r="AW303">
        <v>2</v>
      </c>
      <c r="AX303">
        <v>83378540</v>
      </c>
      <c r="AY303">
        <v>1</v>
      </c>
      <c r="AZ303">
        <v>0</v>
      </c>
      <c r="BA303">
        <v>723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U303">
        <f>ROUND(AT303*Source!I360*AH303*AL303,2)</f>
        <v>0</v>
      </c>
      <c r="CV303">
        <f>ROUND(Y303*Source!I360,9)</f>
        <v>0</v>
      </c>
      <c r="CW303">
        <v>0</v>
      </c>
      <c r="CX303">
        <f>ROUND(Y303*Source!I360,9)</f>
        <v>0</v>
      </c>
      <c r="CY303">
        <f>AD303</f>
        <v>0</v>
      </c>
      <c r="CZ303">
        <f>AH303</f>
        <v>0</v>
      </c>
      <c r="DA303">
        <f>AL303</f>
        <v>1</v>
      </c>
      <c r="DB303">
        <f t="shared" ref="DB303:DB310" si="152">ROUND(ROUND(AT303*CZ303,2),6)</f>
        <v>0</v>
      </c>
      <c r="DC303">
        <f t="shared" ref="DC303:DC310" si="153">ROUND(ROUND(AT303*AG303,2),6)</f>
        <v>0</v>
      </c>
      <c r="DD303" t="s">
        <v>3</v>
      </c>
      <c r="DE303" t="s">
        <v>3</v>
      </c>
      <c r="DF303">
        <f t="shared" ref="DF303:DF309" si="154">ROUND(ROUND(AE303,2)*CX303,2)</f>
        <v>0</v>
      </c>
      <c r="DG303">
        <f t="shared" si="149"/>
        <v>0</v>
      </c>
      <c r="DH303">
        <f t="shared" si="150"/>
        <v>0</v>
      </c>
      <c r="DI303">
        <f t="shared" si="130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ROW(Source!A360)</f>
        <v>360</v>
      </c>
      <c r="B304">
        <v>83377241</v>
      </c>
      <c r="C304">
        <v>83378530</v>
      </c>
      <c r="D304">
        <v>81594090</v>
      </c>
      <c r="E304">
        <v>1</v>
      </c>
      <c r="F304">
        <v>1</v>
      </c>
      <c r="G304">
        <v>1079</v>
      </c>
      <c r="H304">
        <v>2</v>
      </c>
      <c r="I304" t="s">
        <v>624</v>
      </c>
      <c r="J304" t="s">
        <v>625</v>
      </c>
      <c r="K304" t="s">
        <v>626</v>
      </c>
      <c r="L304">
        <v>1368</v>
      </c>
      <c r="N304">
        <v>1011</v>
      </c>
      <c r="O304" t="s">
        <v>518</v>
      </c>
      <c r="P304" t="s">
        <v>518</v>
      </c>
      <c r="Q304">
        <v>1</v>
      </c>
      <c r="W304">
        <v>0</v>
      </c>
      <c r="X304">
        <v>-1782049727</v>
      </c>
      <c r="Y304">
        <f t="shared" si="151"/>
        <v>1.4</v>
      </c>
      <c r="AA304">
        <v>0</v>
      </c>
      <c r="AB304">
        <v>0.13</v>
      </c>
      <c r="AC304">
        <v>0</v>
      </c>
      <c r="AD304">
        <v>0</v>
      </c>
      <c r="AE304">
        <v>0</v>
      </c>
      <c r="AF304">
        <v>0.12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1.4</v>
      </c>
      <c r="AU304" t="s">
        <v>3</v>
      </c>
      <c r="AV304">
        <v>0</v>
      </c>
      <c r="AW304">
        <v>2</v>
      </c>
      <c r="AX304">
        <v>83378541</v>
      </c>
      <c r="AY304">
        <v>1</v>
      </c>
      <c r="AZ304">
        <v>0</v>
      </c>
      <c r="BA304">
        <v>724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f>ROUND(Y304*Source!I360*DO304,9)</f>
        <v>0</v>
      </c>
      <c r="CX304">
        <f>ROUND(Y304*Source!I360,9)</f>
        <v>0</v>
      </c>
      <c r="CY304">
        <f>AB304</f>
        <v>0.13</v>
      </c>
      <c r="CZ304">
        <f>AF304</f>
        <v>0.12</v>
      </c>
      <c r="DA304">
        <f>AJ304</f>
        <v>1</v>
      </c>
      <c r="DB304">
        <f t="shared" si="152"/>
        <v>0.17</v>
      </c>
      <c r="DC304">
        <f t="shared" si="153"/>
        <v>0</v>
      </c>
      <c r="DD304" t="s">
        <v>3</v>
      </c>
      <c r="DE304" t="s">
        <v>3</v>
      </c>
      <c r="DF304">
        <f t="shared" si="154"/>
        <v>0</v>
      </c>
      <c r="DG304">
        <f t="shared" si="149"/>
        <v>0</v>
      </c>
      <c r="DH304">
        <f t="shared" si="150"/>
        <v>0</v>
      </c>
      <c r="DI304">
        <f t="shared" si="130"/>
        <v>0</v>
      </c>
      <c r="DJ304">
        <f>DG304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ROW(Source!A360)</f>
        <v>360</v>
      </c>
      <c r="B305">
        <v>83377241</v>
      </c>
      <c r="C305">
        <v>83378530</v>
      </c>
      <c r="D305">
        <v>81594250</v>
      </c>
      <c r="E305">
        <v>1</v>
      </c>
      <c r="F305">
        <v>1</v>
      </c>
      <c r="G305">
        <v>1079</v>
      </c>
      <c r="H305">
        <v>2</v>
      </c>
      <c r="I305" t="s">
        <v>568</v>
      </c>
      <c r="J305" t="s">
        <v>569</v>
      </c>
      <c r="K305" t="s">
        <v>570</v>
      </c>
      <c r="L305">
        <v>1368</v>
      </c>
      <c r="N305">
        <v>1011</v>
      </c>
      <c r="O305" t="s">
        <v>518</v>
      </c>
      <c r="P305" t="s">
        <v>518</v>
      </c>
      <c r="Q305">
        <v>1</v>
      </c>
      <c r="W305">
        <v>0</v>
      </c>
      <c r="X305">
        <v>654681671</v>
      </c>
      <c r="Y305">
        <f t="shared" si="151"/>
        <v>0.02</v>
      </c>
      <c r="AA305">
        <v>0</v>
      </c>
      <c r="AB305">
        <v>87.01</v>
      </c>
      <c r="AC305">
        <v>13.21</v>
      </c>
      <c r="AD305">
        <v>0</v>
      </c>
      <c r="AE305">
        <v>0</v>
      </c>
      <c r="AF305">
        <v>83.1</v>
      </c>
      <c r="AG305">
        <v>12.62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83378542</v>
      </c>
      <c r="AY305">
        <v>1</v>
      </c>
      <c r="AZ305">
        <v>0</v>
      </c>
      <c r="BA305">
        <v>725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ROUND(Y305*Source!I360*DO305,9)</f>
        <v>0</v>
      </c>
      <c r="CX305">
        <f>ROUND(Y305*Source!I360,9)</f>
        <v>0</v>
      </c>
      <c r="CY305">
        <f>AB305</f>
        <v>87.01</v>
      </c>
      <c r="CZ305">
        <f>AF305</f>
        <v>83.1</v>
      </c>
      <c r="DA305">
        <f>AJ305</f>
        <v>1</v>
      </c>
      <c r="DB305">
        <f t="shared" si="152"/>
        <v>1.66</v>
      </c>
      <c r="DC305">
        <f t="shared" si="153"/>
        <v>0.25</v>
      </c>
      <c r="DD305" t="s">
        <v>3</v>
      </c>
      <c r="DE305" t="s">
        <v>3</v>
      </c>
      <c r="DF305">
        <f t="shared" si="154"/>
        <v>0</v>
      </c>
      <c r="DG305">
        <f t="shared" si="149"/>
        <v>0</v>
      </c>
      <c r="DH305">
        <f t="shared" si="150"/>
        <v>0</v>
      </c>
      <c r="DI305">
        <f t="shared" si="130"/>
        <v>0</v>
      </c>
      <c r="DJ305">
        <f>DG305</f>
        <v>0</v>
      </c>
      <c r="DK305">
        <v>0</v>
      </c>
      <c r="DL305" t="s">
        <v>519</v>
      </c>
      <c r="DM305">
        <v>0</v>
      </c>
      <c r="DN305" t="s">
        <v>514</v>
      </c>
      <c r="DO305">
        <v>12.62</v>
      </c>
    </row>
    <row r="306" spans="1:119" x14ac:dyDescent="0.2">
      <c r="A306">
        <f>ROW(Source!A360)</f>
        <v>360</v>
      </c>
      <c r="B306">
        <v>83377241</v>
      </c>
      <c r="C306">
        <v>83378530</v>
      </c>
      <c r="D306">
        <v>81564101</v>
      </c>
      <c r="E306">
        <v>1</v>
      </c>
      <c r="F306">
        <v>1</v>
      </c>
      <c r="G306">
        <v>1079</v>
      </c>
      <c r="H306">
        <v>3</v>
      </c>
      <c r="I306" t="s">
        <v>627</v>
      </c>
      <c r="J306" t="s">
        <v>628</v>
      </c>
      <c r="K306" t="s">
        <v>629</v>
      </c>
      <c r="L306">
        <v>1346</v>
      </c>
      <c r="N306">
        <v>1009</v>
      </c>
      <c r="O306" t="s">
        <v>306</v>
      </c>
      <c r="P306" t="s">
        <v>306</v>
      </c>
      <c r="Q306">
        <v>1</v>
      </c>
      <c r="W306">
        <v>0</v>
      </c>
      <c r="X306">
        <v>1274207263</v>
      </c>
      <c r="Y306">
        <f t="shared" si="151"/>
        <v>4.3902999999999999</v>
      </c>
      <c r="AA306">
        <v>6.25</v>
      </c>
      <c r="AB306">
        <v>0</v>
      </c>
      <c r="AC306">
        <v>0</v>
      </c>
      <c r="AD306">
        <v>0</v>
      </c>
      <c r="AE306">
        <v>6.25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4.3902999999999999</v>
      </c>
      <c r="AU306" t="s">
        <v>3</v>
      </c>
      <c r="AV306">
        <v>0</v>
      </c>
      <c r="AW306">
        <v>2</v>
      </c>
      <c r="AX306">
        <v>83378543</v>
      </c>
      <c r="AY306">
        <v>1</v>
      </c>
      <c r="AZ306">
        <v>0</v>
      </c>
      <c r="BA306">
        <v>726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ROUND(Y306*Source!I360,9)</f>
        <v>0</v>
      </c>
      <c r="CY306">
        <f>AA306</f>
        <v>6.25</v>
      </c>
      <c r="CZ306">
        <f>AE306</f>
        <v>6.25</v>
      </c>
      <c r="DA306">
        <f>AI306</f>
        <v>1</v>
      </c>
      <c r="DB306">
        <f t="shared" si="152"/>
        <v>27.44</v>
      </c>
      <c r="DC306">
        <f t="shared" si="153"/>
        <v>0</v>
      </c>
      <c r="DD306" t="s">
        <v>3</v>
      </c>
      <c r="DE306" t="s">
        <v>3</v>
      </c>
      <c r="DF306">
        <f t="shared" si="154"/>
        <v>0</v>
      </c>
      <c r="DG306">
        <f t="shared" si="149"/>
        <v>0</v>
      </c>
      <c r="DH306">
        <f t="shared" si="150"/>
        <v>0</v>
      </c>
      <c r="DI306">
        <f t="shared" si="130"/>
        <v>0</v>
      </c>
      <c r="DJ306">
        <f>DF306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ROW(Source!A361)</f>
        <v>361</v>
      </c>
      <c r="B307">
        <v>83377243</v>
      </c>
      <c r="C307">
        <v>83378530</v>
      </c>
      <c r="D307">
        <v>81523545</v>
      </c>
      <c r="E307">
        <v>1079</v>
      </c>
      <c r="F307">
        <v>1</v>
      </c>
      <c r="G307">
        <v>1079</v>
      </c>
      <c r="H307">
        <v>1</v>
      </c>
      <c r="I307" t="s">
        <v>512</v>
      </c>
      <c r="J307" t="s">
        <v>3</v>
      </c>
      <c r="K307" t="s">
        <v>513</v>
      </c>
      <c r="L307">
        <v>1191</v>
      </c>
      <c r="N307">
        <v>1013</v>
      </c>
      <c r="O307" t="s">
        <v>514</v>
      </c>
      <c r="P307" t="s">
        <v>514</v>
      </c>
      <c r="Q307">
        <v>1</v>
      </c>
      <c r="W307">
        <v>0</v>
      </c>
      <c r="X307">
        <v>476480486</v>
      </c>
      <c r="Y307">
        <f t="shared" si="151"/>
        <v>14.95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5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14.95</v>
      </c>
      <c r="AU307" t="s">
        <v>3</v>
      </c>
      <c r="AV307">
        <v>1</v>
      </c>
      <c r="AW307">
        <v>2</v>
      </c>
      <c r="AX307">
        <v>83378540</v>
      </c>
      <c r="AY307">
        <v>1</v>
      </c>
      <c r="AZ307">
        <v>0</v>
      </c>
      <c r="BA307">
        <v>728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U307">
        <f>ROUND(AT307*Source!I361*AH307*AL307,2)</f>
        <v>0</v>
      </c>
      <c r="CV307">
        <f>ROUND(Y307*Source!I361,9)</f>
        <v>0</v>
      </c>
      <c r="CW307">
        <v>0</v>
      </c>
      <c r="CX307">
        <f>ROUND(Y307*Source!I361,9)</f>
        <v>0</v>
      </c>
      <c r="CY307">
        <f>AD307</f>
        <v>0</v>
      </c>
      <c r="CZ307">
        <f>AH307</f>
        <v>0</v>
      </c>
      <c r="DA307">
        <f>AL307</f>
        <v>1</v>
      </c>
      <c r="DB307">
        <f t="shared" si="152"/>
        <v>0</v>
      </c>
      <c r="DC307">
        <f t="shared" si="153"/>
        <v>0</v>
      </c>
      <c r="DD307" t="s">
        <v>3</v>
      </c>
      <c r="DE307" t="s">
        <v>3</v>
      </c>
      <c r="DF307">
        <f t="shared" si="154"/>
        <v>0</v>
      </c>
      <c r="DG307">
        <f t="shared" si="149"/>
        <v>0</v>
      </c>
      <c r="DH307">
        <f t="shared" si="150"/>
        <v>0</v>
      </c>
      <c r="DI307">
        <f t="shared" si="130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ROW(Source!A361)</f>
        <v>361</v>
      </c>
      <c r="B308">
        <v>83377243</v>
      </c>
      <c r="C308">
        <v>83378530</v>
      </c>
      <c r="D308">
        <v>81594090</v>
      </c>
      <c r="E308">
        <v>1</v>
      </c>
      <c r="F308">
        <v>1</v>
      </c>
      <c r="G308">
        <v>1079</v>
      </c>
      <c r="H308">
        <v>2</v>
      </c>
      <c r="I308" t="s">
        <v>624</v>
      </c>
      <c r="J308" t="s">
        <v>625</v>
      </c>
      <c r="K308" t="s">
        <v>626</v>
      </c>
      <c r="L308">
        <v>1368</v>
      </c>
      <c r="N308">
        <v>1011</v>
      </c>
      <c r="O308" t="s">
        <v>518</v>
      </c>
      <c r="P308" t="s">
        <v>518</v>
      </c>
      <c r="Q308">
        <v>1</v>
      </c>
      <c r="W308">
        <v>0</v>
      </c>
      <c r="X308">
        <v>-1782049727</v>
      </c>
      <c r="Y308">
        <f t="shared" si="151"/>
        <v>1.4</v>
      </c>
      <c r="AA308">
        <v>0</v>
      </c>
      <c r="AB308">
        <v>1.1299999999999999</v>
      </c>
      <c r="AC308">
        <v>0</v>
      </c>
      <c r="AD308">
        <v>0</v>
      </c>
      <c r="AE308">
        <v>0</v>
      </c>
      <c r="AF308">
        <v>0.12</v>
      </c>
      <c r="AG308">
        <v>0</v>
      </c>
      <c r="AH308">
        <v>0</v>
      </c>
      <c r="AI308">
        <v>1</v>
      </c>
      <c r="AJ308">
        <v>9</v>
      </c>
      <c r="AK308">
        <v>55.67</v>
      </c>
      <c r="AL308">
        <v>1</v>
      </c>
      <c r="AM308">
        <v>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1.4</v>
      </c>
      <c r="AU308" t="s">
        <v>3</v>
      </c>
      <c r="AV308">
        <v>0</v>
      </c>
      <c r="AW308">
        <v>2</v>
      </c>
      <c r="AX308">
        <v>83378541</v>
      </c>
      <c r="AY308">
        <v>1</v>
      </c>
      <c r="AZ308">
        <v>0</v>
      </c>
      <c r="BA308">
        <v>729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f>ROUND(Y308*Source!I361*DO308,9)</f>
        <v>0</v>
      </c>
      <c r="CX308">
        <f>ROUND(Y308*Source!I361,9)</f>
        <v>0</v>
      </c>
      <c r="CY308">
        <f>AB308</f>
        <v>1.1299999999999999</v>
      </c>
      <c r="CZ308">
        <f>AF308</f>
        <v>0.12</v>
      </c>
      <c r="DA308">
        <f>AJ308</f>
        <v>9</v>
      </c>
      <c r="DB308">
        <f t="shared" si="152"/>
        <v>0.17</v>
      </c>
      <c r="DC308">
        <f t="shared" si="153"/>
        <v>0</v>
      </c>
      <c r="DD308" t="s">
        <v>3</v>
      </c>
      <c r="DE308" t="s">
        <v>3</v>
      </c>
      <c r="DF308">
        <f t="shared" si="154"/>
        <v>0</v>
      </c>
      <c r="DG308">
        <f>ROUND(ROUND(AF308*AJ308,2)*CX308,2)</f>
        <v>0</v>
      </c>
      <c r="DH308">
        <f>ROUND(ROUND(AG308*AK308,2)*CX308,2)</f>
        <v>0</v>
      </c>
      <c r="DI308">
        <f t="shared" si="130"/>
        <v>0</v>
      </c>
      <c r="DJ308">
        <f>DG308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ROW(Source!A361)</f>
        <v>361</v>
      </c>
      <c r="B309">
        <v>83377243</v>
      </c>
      <c r="C309">
        <v>83378530</v>
      </c>
      <c r="D309">
        <v>81594250</v>
      </c>
      <c r="E309">
        <v>1</v>
      </c>
      <c r="F309">
        <v>1</v>
      </c>
      <c r="G309">
        <v>1079</v>
      </c>
      <c r="H309">
        <v>2</v>
      </c>
      <c r="I309" t="s">
        <v>568</v>
      </c>
      <c r="J309" t="s">
        <v>569</v>
      </c>
      <c r="K309" t="s">
        <v>570</v>
      </c>
      <c r="L309">
        <v>1368</v>
      </c>
      <c r="N309">
        <v>1011</v>
      </c>
      <c r="O309" t="s">
        <v>518</v>
      </c>
      <c r="P309" t="s">
        <v>518</v>
      </c>
      <c r="Q309">
        <v>1</v>
      </c>
      <c r="W309">
        <v>0</v>
      </c>
      <c r="X309">
        <v>654681671</v>
      </c>
      <c r="Y309">
        <f t="shared" si="151"/>
        <v>0.02</v>
      </c>
      <c r="AA309">
        <v>0</v>
      </c>
      <c r="AB309">
        <v>1451.26</v>
      </c>
      <c r="AC309">
        <v>735.58</v>
      </c>
      <c r="AD309">
        <v>0</v>
      </c>
      <c r="AE309">
        <v>0</v>
      </c>
      <c r="AF309">
        <v>83.1</v>
      </c>
      <c r="AG309">
        <v>12.62</v>
      </c>
      <c r="AH309">
        <v>0</v>
      </c>
      <c r="AI309">
        <v>1</v>
      </c>
      <c r="AJ309">
        <v>16.68</v>
      </c>
      <c r="AK309">
        <v>55.67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0.02</v>
      </c>
      <c r="AU309" t="s">
        <v>3</v>
      </c>
      <c r="AV309">
        <v>0</v>
      </c>
      <c r="AW309">
        <v>2</v>
      </c>
      <c r="AX309">
        <v>83378542</v>
      </c>
      <c r="AY309">
        <v>1</v>
      </c>
      <c r="AZ309">
        <v>0</v>
      </c>
      <c r="BA309">
        <v>730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ROUND(Y309*Source!I361*DO309,9)</f>
        <v>0</v>
      </c>
      <c r="CX309">
        <f>ROUND(Y309*Source!I361,9)</f>
        <v>0</v>
      </c>
      <c r="CY309">
        <f>AB309</f>
        <v>1451.26</v>
      </c>
      <c r="CZ309">
        <f>AF309</f>
        <v>83.1</v>
      </c>
      <c r="DA309">
        <f>AJ309</f>
        <v>16.68</v>
      </c>
      <c r="DB309">
        <f t="shared" si="152"/>
        <v>1.66</v>
      </c>
      <c r="DC309">
        <f t="shared" si="153"/>
        <v>0.25</v>
      </c>
      <c r="DD309" t="s">
        <v>3</v>
      </c>
      <c r="DE309" t="s">
        <v>3</v>
      </c>
      <c r="DF309">
        <f t="shared" si="154"/>
        <v>0</v>
      </c>
      <c r="DG309">
        <f>ROUND(ROUND(AF309*AJ309,2)*CX309,2)</f>
        <v>0</v>
      </c>
      <c r="DH309">
        <f>ROUND(ROUND(AG309*AK309,2)*CX309,2)</f>
        <v>0</v>
      </c>
      <c r="DI309">
        <f t="shared" si="130"/>
        <v>0</v>
      </c>
      <c r="DJ309">
        <f>DG309</f>
        <v>0</v>
      </c>
      <c r="DK309">
        <v>0</v>
      </c>
      <c r="DL309" t="s">
        <v>519</v>
      </c>
      <c r="DM309">
        <v>0</v>
      </c>
      <c r="DN309" t="s">
        <v>514</v>
      </c>
      <c r="DO309">
        <v>12.62</v>
      </c>
    </row>
    <row r="310" spans="1:119" x14ac:dyDescent="0.2">
      <c r="A310">
        <f>ROW(Source!A361)</f>
        <v>361</v>
      </c>
      <c r="B310">
        <v>83377243</v>
      </c>
      <c r="C310">
        <v>83378530</v>
      </c>
      <c r="D310">
        <v>81564101</v>
      </c>
      <c r="E310">
        <v>1</v>
      </c>
      <c r="F310">
        <v>1</v>
      </c>
      <c r="G310">
        <v>1079</v>
      </c>
      <c r="H310">
        <v>3</v>
      </c>
      <c r="I310" t="s">
        <v>627</v>
      </c>
      <c r="J310" t="s">
        <v>628</v>
      </c>
      <c r="K310" t="s">
        <v>629</v>
      </c>
      <c r="L310">
        <v>1346</v>
      </c>
      <c r="N310">
        <v>1009</v>
      </c>
      <c r="O310" t="s">
        <v>306</v>
      </c>
      <c r="P310" t="s">
        <v>306</v>
      </c>
      <c r="Q310">
        <v>1</v>
      </c>
      <c r="W310">
        <v>0</v>
      </c>
      <c r="X310">
        <v>1274207263</v>
      </c>
      <c r="Y310">
        <f t="shared" si="151"/>
        <v>4.3902999999999999</v>
      </c>
      <c r="AA310">
        <v>63</v>
      </c>
      <c r="AB310">
        <v>0</v>
      </c>
      <c r="AC310">
        <v>0</v>
      </c>
      <c r="AD310">
        <v>0</v>
      </c>
      <c r="AE310">
        <v>6.25</v>
      </c>
      <c r="AF310">
        <v>0</v>
      </c>
      <c r="AG310">
        <v>0</v>
      </c>
      <c r="AH310">
        <v>0</v>
      </c>
      <c r="AI310">
        <v>10.08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4.3902999999999999</v>
      </c>
      <c r="AU310" t="s">
        <v>3</v>
      </c>
      <c r="AV310">
        <v>0</v>
      </c>
      <c r="AW310">
        <v>2</v>
      </c>
      <c r="AX310">
        <v>83378543</v>
      </c>
      <c r="AY310">
        <v>1</v>
      </c>
      <c r="AZ310">
        <v>0</v>
      </c>
      <c r="BA310">
        <v>731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ROUND(Y310*Source!I361,9)</f>
        <v>0</v>
      </c>
      <c r="CY310">
        <f>AA310</f>
        <v>63</v>
      </c>
      <c r="CZ310">
        <f>AE310</f>
        <v>6.25</v>
      </c>
      <c r="DA310">
        <f>AI310</f>
        <v>10.08</v>
      </c>
      <c r="DB310">
        <f t="shared" si="152"/>
        <v>27.44</v>
      </c>
      <c r="DC310">
        <f t="shared" si="153"/>
        <v>0</v>
      </c>
      <c r="DD310" t="s">
        <v>3</v>
      </c>
      <c r="DE310" t="s">
        <v>3</v>
      </c>
      <c r="DF310">
        <f>ROUND(ROUND(AE310*AI310,2)*CX310,2)</f>
        <v>0</v>
      </c>
      <c r="DG310">
        <f t="shared" ref="DG310:DG324" si="155">ROUND(ROUND(AF310,2)*CX310,2)</f>
        <v>0</v>
      </c>
      <c r="DH310">
        <f t="shared" ref="DH310:DH324" si="156">ROUND(ROUND(AG310,2)*CX310,2)</f>
        <v>0</v>
      </c>
      <c r="DI310">
        <f t="shared" si="130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ROW(Source!A364)</f>
        <v>364</v>
      </c>
      <c r="B311">
        <v>83377241</v>
      </c>
      <c r="C311">
        <v>83378546</v>
      </c>
      <c r="D311">
        <v>81523545</v>
      </c>
      <c r="E311">
        <v>1079</v>
      </c>
      <c r="F311">
        <v>1</v>
      </c>
      <c r="G311">
        <v>1079</v>
      </c>
      <c r="H311">
        <v>1</v>
      </c>
      <c r="I311" t="s">
        <v>512</v>
      </c>
      <c r="J311" t="s">
        <v>3</v>
      </c>
      <c r="K311" t="s">
        <v>513</v>
      </c>
      <c r="L311">
        <v>1191</v>
      </c>
      <c r="N311">
        <v>1013</v>
      </c>
      <c r="O311" t="s">
        <v>514</v>
      </c>
      <c r="P311" t="s">
        <v>514</v>
      </c>
      <c r="Q311">
        <v>1</v>
      </c>
      <c r="W311">
        <v>0</v>
      </c>
      <c r="X311">
        <v>476480486</v>
      </c>
      <c r="Y311">
        <f>(AT311*1.2)</f>
        <v>14.16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11.8</v>
      </c>
      <c r="AU311" t="s">
        <v>323</v>
      </c>
      <c r="AV311">
        <v>1</v>
      </c>
      <c r="AW311">
        <v>2</v>
      </c>
      <c r="AX311">
        <v>83378574</v>
      </c>
      <c r="AY311">
        <v>1</v>
      </c>
      <c r="AZ311">
        <v>0</v>
      </c>
      <c r="BA311">
        <v>733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U311">
        <f>ROUND(AT311*Source!I364*AH311*AL311,2)</f>
        <v>0</v>
      </c>
      <c r="CV311">
        <f>ROUND(Y311*Source!I364,9)</f>
        <v>0</v>
      </c>
      <c r="CW311">
        <v>0</v>
      </c>
      <c r="CX311">
        <f>ROUND(Y311*Source!I364,9)</f>
        <v>0</v>
      </c>
      <c r="CY311">
        <f>AD311</f>
        <v>0</v>
      </c>
      <c r="CZ311">
        <f>AH311</f>
        <v>0</v>
      </c>
      <c r="DA311">
        <f>AL311</f>
        <v>1</v>
      </c>
      <c r="DB311">
        <f>ROUND((ROUND(AT311*CZ311,2)*1.2),6)</f>
        <v>0</v>
      </c>
      <c r="DC311">
        <f>ROUND((ROUND(AT311*AG311,2)*1.2),6)</f>
        <v>0</v>
      </c>
      <c r="DD311" t="s">
        <v>3</v>
      </c>
      <c r="DE311" t="s">
        <v>3</v>
      </c>
      <c r="DF311">
        <f t="shared" ref="DF311:DF327" si="157">ROUND(ROUND(AE311,2)*CX311,2)</f>
        <v>0</v>
      </c>
      <c r="DG311">
        <f t="shared" si="155"/>
        <v>0</v>
      </c>
      <c r="DH311">
        <f t="shared" si="156"/>
        <v>0</v>
      </c>
      <c r="DI311">
        <f t="shared" si="130"/>
        <v>0</v>
      </c>
      <c r="DJ311">
        <f>DI311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ROW(Source!A364)</f>
        <v>364</v>
      </c>
      <c r="B312">
        <v>83377241</v>
      </c>
      <c r="C312">
        <v>83378546</v>
      </c>
      <c r="D312">
        <v>81594250</v>
      </c>
      <c r="E312">
        <v>1</v>
      </c>
      <c r="F312">
        <v>1</v>
      </c>
      <c r="G312">
        <v>1079</v>
      </c>
      <c r="H312">
        <v>2</v>
      </c>
      <c r="I312" t="s">
        <v>568</v>
      </c>
      <c r="J312" t="s">
        <v>569</v>
      </c>
      <c r="K312" t="s">
        <v>570</v>
      </c>
      <c r="L312">
        <v>1368</v>
      </c>
      <c r="N312">
        <v>1011</v>
      </c>
      <c r="O312" t="s">
        <v>518</v>
      </c>
      <c r="P312" t="s">
        <v>518</v>
      </c>
      <c r="Q312">
        <v>1</v>
      </c>
      <c r="W312">
        <v>0</v>
      </c>
      <c r="X312">
        <v>654681671</v>
      </c>
      <c r="Y312">
        <f>(AT312*1.2)</f>
        <v>0.61199999999999999</v>
      </c>
      <c r="AA312">
        <v>0</v>
      </c>
      <c r="AB312">
        <v>88.67</v>
      </c>
      <c r="AC312">
        <v>13.47</v>
      </c>
      <c r="AD312">
        <v>0</v>
      </c>
      <c r="AE312">
        <v>0</v>
      </c>
      <c r="AF312">
        <v>83.1</v>
      </c>
      <c r="AG312">
        <v>12.62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-2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0.51</v>
      </c>
      <c r="AU312" t="s">
        <v>354</v>
      </c>
      <c r="AV312">
        <v>0</v>
      </c>
      <c r="AW312">
        <v>2</v>
      </c>
      <c r="AX312">
        <v>83378575</v>
      </c>
      <c r="AY312">
        <v>1</v>
      </c>
      <c r="AZ312">
        <v>0</v>
      </c>
      <c r="BA312">
        <v>734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ROUND(Y312*Source!I364*DO312,9)</f>
        <v>0</v>
      </c>
      <c r="CX312">
        <f>ROUND(Y312*Source!I364,9)</f>
        <v>0</v>
      </c>
      <c r="CY312">
        <f>AB312</f>
        <v>88.67</v>
      </c>
      <c r="CZ312">
        <f>AF312</f>
        <v>83.1</v>
      </c>
      <c r="DA312">
        <f>AJ312</f>
        <v>1</v>
      </c>
      <c r="DB312">
        <f>ROUND((ROUND(AT312*CZ312,2)*1.2),6)</f>
        <v>50.856000000000002</v>
      </c>
      <c r="DC312">
        <f>ROUND((ROUND(AT312*AG312,2)*1.2),6)</f>
        <v>7.7279999999999998</v>
      </c>
      <c r="DD312" t="s">
        <v>3</v>
      </c>
      <c r="DE312" t="s">
        <v>3</v>
      </c>
      <c r="DF312">
        <f t="shared" si="157"/>
        <v>0</v>
      </c>
      <c r="DG312">
        <f t="shared" si="155"/>
        <v>0</v>
      </c>
      <c r="DH312">
        <f t="shared" si="156"/>
        <v>0</v>
      </c>
      <c r="DI312">
        <f t="shared" si="130"/>
        <v>0</v>
      </c>
      <c r="DJ312">
        <f>DG312</f>
        <v>0</v>
      </c>
      <c r="DK312">
        <v>0</v>
      </c>
      <c r="DL312" t="s">
        <v>519</v>
      </c>
      <c r="DM312">
        <v>0</v>
      </c>
      <c r="DN312" t="s">
        <v>514</v>
      </c>
      <c r="DO312">
        <v>12.62</v>
      </c>
    </row>
    <row r="313" spans="1:119" x14ac:dyDescent="0.2">
      <c r="A313">
        <f>ROW(Source!A364)</f>
        <v>364</v>
      </c>
      <c r="B313">
        <v>83377241</v>
      </c>
      <c r="C313">
        <v>83378546</v>
      </c>
      <c r="D313">
        <v>81593572</v>
      </c>
      <c r="E313">
        <v>1</v>
      </c>
      <c r="F313">
        <v>1</v>
      </c>
      <c r="G313">
        <v>1079</v>
      </c>
      <c r="H313">
        <v>2</v>
      </c>
      <c r="I313" t="s">
        <v>590</v>
      </c>
      <c r="J313" t="s">
        <v>591</v>
      </c>
      <c r="K313" t="s">
        <v>592</v>
      </c>
      <c r="L313">
        <v>1368</v>
      </c>
      <c r="N313">
        <v>1011</v>
      </c>
      <c r="O313" t="s">
        <v>518</v>
      </c>
      <c r="P313" t="s">
        <v>518</v>
      </c>
      <c r="Q313">
        <v>1</v>
      </c>
      <c r="W313">
        <v>0</v>
      </c>
      <c r="X313">
        <v>1976634375</v>
      </c>
      <c r="Y313">
        <f>(AT313*1.2)</f>
        <v>3.3239999999999998</v>
      </c>
      <c r="AA313">
        <v>0</v>
      </c>
      <c r="AB313">
        <v>2.42</v>
      </c>
      <c r="AC313">
        <v>0</v>
      </c>
      <c r="AD313">
        <v>0</v>
      </c>
      <c r="AE313">
        <v>0</v>
      </c>
      <c r="AF313">
        <v>2.27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2.77</v>
      </c>
      <c r="AU313" t="s">
        <v>354</v>
      </c>
      <c r="AV313">
        <v>0</v>
      </c>
      <c r="AW313">
        <v>2</v>
      </c>
      <c r="AX313">
        <v>83378576</v>
      </c>
      <c r="AY313">
        <v>1</v>
      </c>
      <c r="AZ313">
        <v>0</v>
      </c>
      <c r="BA313">
        <v>735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ROUND(Y313*Source!I364*DO313,9)</f>
        <v>0</v>
      </c>
      <c r="CX313">
        <f>ROUND(Y313*Source!I364,9)</f>
        <v>0</v>
      </c>
      <c r="CY313">
        <f>AB313</f>
        <v>2.42</v>
      </c>
      <c r="CZ313">
        <f>AF313</f>
        <v>2.27</v>
      </c>
      <c r="DA313">
        <f>AJ313</f>
        <v>1</v>
      </c>
      <c r="DB313">
        <f>ROUND((ROUND(AT313*CZ313,2)*1.2),6)</f>
        <v>7.548</v>
      </c>
      <c r="DC313">
        <f>ROUND((ROUND(AT313*AG313,2)*1.2),6)</f>
        <v>0</v>
      </c>
      <c r="DD313" t="s">
        <v>3</v>
      </c>
      <c r="DE313" t="s">
        <v>3</v>
      </c>
      <c r="DF313">
        <f t="shared" si="157"/>
        <v>0</v>
      </c>
      <c r="DG313">
        <f t="shared" si="155"/>
        <v>0</v>
      </c>
      <c r="DH313">
        <f t="shared" si="156"/>
        <v>0</v>
      </c>
      <c r="DI313">
        <f t="shared" si="130"/>
        <v>0</v>
      </c>
      <c r="DJ313">
        <f>DG313</f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ROW(Source!A364)</f>
        <v>364</v>
      </c>
      <c r="B314">
        <v>83377241</v>
      </c>
      <c r="C314">
        <v>83378546</v>
      </c>
      <c r="D314">
        <v>81593582</v>
      </c>
      <c r="E314">
        <v>1</v>
      </c>
      <c r="F314">
        <v>1</v>
      </c>
      <c r="G314">
        <v>1079</v>
      </c>
      <c r="H314">
        <v>2</v>
      </c>
      <c r="I314" t="s">
        <v>593</v>
      </c>
      <c r="J314" t="s">
        <v>594</v>
      </c>
      <c r="K314" t="s">
        <v>595</v>
      </c>
      <c r="L314">
        <v>1368</v>
      </c>
      <c r="N314">
        <v>1011</v>
      </c>
      <c r="O314" t="s">
        <v>518</v>
      </c>
      <c r="P314" t="s">
        <v>518</v>
      </c>
      <c r="Q314">
        <v>1</v>
      </c>
      <c r="W314">
        <v>0</v>
      </c>
      <c r="X314">
        <v>-393454116</v>
      </c>
      <c r="Y314">
        <f>(AT314*1.2)</f>
        <v>3.3239999999999998</v>
      </c>
      <c r="AA314">
        <v>0</v>
      </c>
      <c r="AB314">
        <v>0.78</v>
      </c>
      <c r="AC314">
        <v>0</v>
      </c>
      <c r="AD314">
        <v>0</v>
      </c>
      <c r="AE314">
        <v>0</v>
      </c>
      <c r="AF314">
        <v>0.73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2.77</v>
      </c>
      <c r="AU314" t="s">
        <v>354</v>
      </c>
      <c r="AV314">
        <v>0</v>
      </c>
      <c r="AW314">
        <v>2</v>
      </c>
      <c r="AX314">
        <v>83378577</v>
      </c>
      <c r="AY314">
        <v>1</v>
      </c>
      <c r="AZ314">
        <v>0</v>
      </c>
      <c r="BA314">
        <v>736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ROUND(Y314*Source!I364*DO314,9)</f>
        <v>0</v>
      </c>
      <c r="CX314">
        <f>ROUND(Y314*Source!I364,9)</f>
        <v>0</v>
      </c>
      <c r="CY314">
        <f>AB314</f>
        <v>0.78</v>
      </c>
      <c r="CZ314">
        <f>AF314</f>
        <v>0.73</v>
      </c>
      <c r="DA314">
        <f>AJ314</f>
        <v>1</v>
      </c>
      <c r="DB314">
        <f>ROUND((ROUND(AT314*CZ314,2)*1.2),6)</f>
        <v>2.4239999999999999</v>
      </c>
      <c r="DC314">
        <f>ROUND((ROUND(AT314*AG314,2)*1.2),6)</f>
        <v>0</v>
      </c>
      <c r="DD314" t="s">
        <v>3</v>
      </c>
      <c r="DE314" t="s">
        <v>3</v>
      </c>
      <c r="DF314">
        <f t="shared" si="157"/>
        <v>0</v>
      </c>
      <c r="DG314">
        <f t="shared" si="155"/>
        <v>0</v>
      </c>
      <c r="DH314">
        <f t="shared" si="156"/>
        <v>0</v>
      </c>
      <c r="DI314">
        <f t="shared" si="130"/>
        <v>0</v>
      </c>
      <c r="DJ314">
        <f>DG314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ROW(Source!A364)</f>
        <v>364</v>
      </c>
      <c r="B315">
        <v>83377241</v>
      </c>
      <c r="C315">
        <v>83378546</v>
      </c>
      <c r="D315">
        <v>81562947</v>
      </c>
      <c r="E315">
        <v>1</v>
      </c>
      <c r="F315">
        <v>1</v>
      </c>
      <c r="G315">
        <v>1079</v>
      </c>
      <c r="H315">
        <v>3</v>
      </c>
      <c r="I315" t="s">
        <v>596</v>
      </c>
      <c r="J315" t="s">
        <v>597</v>
      </c>
      <c r="K315" t="s">
        <v>598</v>
      </c>
      <c r="L315">
        <v>1348</v>
      </c>
      <c r="N315">
        <v>1009</v>
      </c>
      <c r="O315" t="s">
        <v>184</v>
      </c>
      <c r="P315" t="s">
        <v>184</v>
      </c>
      <c r="Q315">
        <v>1000</v>
      </c>
      <c r="W315">
        <v>0</v>
      </c>
      <c r="X315">
        <v>34068210</v>
      </c>
      <c r="Y315">
        <f t="shared" ref="Y315:Y323" si="158">(AT315*1)</f>
        <v>1E-3</v>
      </c>
      <c r="AA315">
        <v>7832.98</v>
      </c>
      <c r="AB315">
        <v>0</v>
      </c>
      <c r="AC315">
        <v>0</v>
      </c>
      <c r="AD315">
        <v>0</v>
      </c>
      <c r="AE315">
        <v>7246.05</v>
      </c>
      <c r="AF315">
        <v>0</v>
      </c>
      <c r="AG315">
        <v>0</v>
      </c>
      <c r="AH315">
        <v>0</v>
      </c>
      <c r="AI315">
        <v>1</v>
      </c>
      <c r="AJ315">
        <v>1</v>
      </c>
      <c r="AK315">
        <v>1</v>
      </c>
      <c r="AL315">
        <v>1</v>
      </c>
      <c r="AM315">
        <v>-2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1E-3</v>
      </c>
      <c r="AU315" t="s">
        <v>26</v>
      </c>
      <c r="AV315">
        <v>0</v>
      </c>
      <c r="AW315">
        <v>2</v>
      </c>
      <c r="AX315">
        <v>83378578</v>
      </c>
      <c r="AY315">
        <v>1</v>
      </c>
      <c r="AZ315">
        <v>0</v>
      </c>
      <c r="BA315">
        <v>737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ROUND(Y315*Source!I364,9)</f>
        <v>0</v>
      </c>
      <c r="CY315">
        <f t="shared" ref="CY315:CY323" si="159">AA315</f>
        <v>7832.98</v>
      </c>
      <c r="CZ315">
        <f t="shared" ref="CZ315:CZ323" si="160">AE315</f>
        <v>7246.05</v>
      </c>
      <c r="DA315">
        <f t="shared" ref="DA315:DA323" si="161">AI315</f>
        <v>1</v>
      </c>
      <c r="DB315">
        <f t="shared" ref="DB315:DB323" si="162">ROUND((ROUND(AT315*CZ315,2)*1),6)</f>
        <v>7.25</v>
      </c>
      <c r="DC315">
        <f t="shared" ref="DC315:DC323" si="163">ROUND((ROUND(AT315*AG315,2)*1),6)</f>
        <v>0</v>
      </c>
      <c r="DD315" t="s">
        <v>3</v>
      </c>
      <c r="DE315" t="s">
        <v>3</v>
      </c>
      <c r="DF315">
        <f t="shared" si="157"/>
        <v>0</v>
      </c>
      <c r="DG315">
        <f t="shared" si="155"/>
        <v>0</v>
      </c>
      <c r="DH315">
        <f t="shared" si="156"/>
        <v>0</v>
      </c>
      <c r="DI315">
        <f t="shared" si="130"/>
        <v>0</v>
      </c>
      <c r="DJ315">
        <f t="shared" ref="DJ315:DJ323" si="164">DF315</f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ROW(Source!A364)</f>
        <v>364</v>
      </c>
      <c r="B316">
        <v>83377241</v>
      </c>
      <c r="C316">
        <v>83378546</v>
      </c>
      <c r="D316">
        <v>81562964</v>
      </c>
      <c r="E316">
        <v>1</v>
      </c>
      <c r="F316">
        <v>1</v>
      </c>
      <c r="G316">
        <v>1079</v>
      </c>
      <c r="H316">
        <v>3</v>
      </c>
      <c r="I316" t="s">
        <v>599</v>
      </c>
      <c r="J316" t="s">
        <v>600</v>
      </c>
      <c r="K316" t="s">
        <v>601</v>
      </c>
      <c r="L316">
        <v>1348</v>
      </c>
      <c r="N316">
        <v>1009</v>
      </c>
      <c r="O316" t="s">
        <v>184</v>
      </c>
      <c r="P316" t="s">
        <v>184</v>
      </c>
      <c r="Q316">
        <v>1000</v>
      </c>
      <c r="W316">
        <v>0</v>
      </c>
      <c r="X316">
        <v>1922833840</v>
      </c>
      <c r="Y316">
        <f t="shared" si="158"/>
        <v>0.01</v>
      </c>
      <c r="AA316">
        <v>10641.7</v>
      </c>
      <c r="AB316">
        <v>0</v>
      </c>
      <c r="AC316">
        <v>0</v>
      </c>
      <c r="AD316">
        <v>0</v>
      </c>
      <c r="AE316">
        <v>9844.31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0.01</v>
      </c>
      <c r="AU316" t="s">
        <v>26</v>
      </c>
      <c r="AV316">
        <v>0</v>
      </c>
      <c r="AW316">
        <v>2</v>
      </c>
      <c r="AX316">
        <v>83378579</v>
      </c>
      <c r="AY316">
        <v>1</v>
      </c>
      <c r="AZ316">
        <v>0</v>
      </c>
      <c r="BA316">
        <v>738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ROUND(Y316*Source!I364,9)</f>
        <v>0</v>
      </c>
      <c r="CY316">
        <f t="shared" si="159"/>
        <v>10641.7</v>
      </c>
      <c r="CZ316">
        <f t="shared" si="160"/>
        <v>9844.31</v>
      </c>
      <c r="DA316">
        <f t="shared" si="161"/>
        <v>1</v>
      </c>
      <c r="DB316">
        <f t="shared" si="162"/>
        <v>98.44</v>
      </c>
      <c r="DC316">
        <f t="shared" si="163"/>
        <v>0</v>
      </c>
      <c r="DD316" t="s">
        <v>3</v>
      </c>
      <c r="DE316" t="s">
        <v>3</v>
      </c>
      <c r="DF316">
        <f t="shared" si="157"/>
        <v>0</v>
      </c>
      <c r="DG316">
        <f t="shared" si="155"/>
        <v>0</v>
      </c>
      <c r="DH316">
        <f t="shared" si="156"/>
        <v>0</v>
      </c>
      <c r="DI316">
        <f t="shared" si="130"/>
        <v>0</v>
      </c>
      <c r="DJ316">
        <f t="shared" si="164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ROW(Source!A364)</f>
        <v>364</v>
      </c>
      <c r="B317">
        <v>83377241</v>
      </c>
      <c r="C317">
        <v>83378546</v>
      </c>
      <c r="D317">
        <v>81562546</v>
      </c>
      <c r="E317">
        <v>1</v>
      </c>
      <c r="F317">
        <v>1</v>
      </c>
      <c r="G317">
        <v>1079</v>
      </c>
      <c r="H317">
        <v>3</v>
      </c>
      <c r="I317" t="s">
        <v>602</v>
      </c>
      <c r="J317" t="s">
        <v>603</v>
      </c>
      <c r="K317" t="s">
        <v>604</v>
      </c>
      <c r="L317">
        <v>1348</v>
      </c>
      <c r="N317">
        <v>1009</v>
      </c>
      <c r="O317" t="s">
        <v>184</v>
      </c>
      <c r="P317" t="s">
        <v>184</v>
      </c>
      <c r="Q317">
        <v>1000</v>
      </c>
      <c r="W317">
        <v>0</v>
      </c>
      <c r="X317">
        <v>1424915951</v>
      </c>
      <c r="Y317">
        <f t="shared" si="158"/>
        <v>2.5000000000000001E-4</v>
      </c>
      <c r="AA317">
        <v>17528.240000000002</v>
      </c>
      <c r="AB317">
        <v>0</v>
      </c>
      <c r="AC317">
        <v>0</v>
      </c>
      <c r="AD317">
        <v>0</v>
      </c>
      <c r="AE317">
        <v>16214.84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2.5000000000000001E-4</v>
      </c>
      <c r="AU317" t="s">
        <v>26</v>
      </c>
      <c r="AV317">
        <v>0</v>
      </c>
      <c r="AW317">
        <v>2</v>
      </c>
      <c r="AX317">
        <v>83378580</v>
      </c>
      <c r="AY317">
        <v>1</v>
      </c>
      <c r="AZ317">
        <v>0</v>
      </c>
      <c r="BA317">
        <v>739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ROUND(Y317*Source!I364,9)</f>
        <v>0</v>
      </c>
      <c r="CY317">
        <f t="shared" si="159"/>
        <v>17528.240000000002</v>
      </c>
      <c r="CZ317">
        <f t="shared" si="160"/>
        <v>16214.84</v>
      </c>
      <c r="DA317">
        <f t="shared" si="161"/>
        <v>1</v>
      </c>
      <c r="DB317">
        <f t="shared" si="162"/>
        <v>4.05</v>
      </c>
      <c r="DC317">
        <f t="shared" si="163"/>
        <v>0</v>
      </c>
      <c r="DD317" t="s">
        <v>3</v>
      </c>
      <c r="DE317" t="s">
        <v>3</v>
      </c>
      <c r="DF317">
        <f t="shared" si="157"/>
        <v>0</v>
      </c>
      <c r="DG317">
        <f t="shared" si="155"/>
        <v>0</v>
      </c>
      <c r="DH317">
        <f t="shared" si="156"/>
        <v>0</v>
      </c>
      <c r="DI317">
        <f t="shared" si="130"/>
        <v>0</v>
      </c>
      <c r="DJ317">
        <f t="shared" si="164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ROW(Source!A364)</f>
        <v>364</v>
      </c>
      <c r="B318">
        <v>83377241</v>
      </c>
      <c r="C318">
        <v>83378546</v>
      </c>
      <c r="D318">
        <v>81562553</v>
      </c>
      <c r="E318">
        <v>1</v>
      </c>
      <c r="F318">
        <v>1</v>
      </c>
      <c r="G318">
        <v>1079</v>
      </c>
      <c r="H318">
        <v>3</v>
      </c>
      <c r="I318" t="s">
        <v>605</v>
      </c>
      <c r="J318" t="s">
        <v>606</v>
      </c>
      <c r="K318" t="s">
        <v>607</v>
      </c>
      <c r="L318">
        <v>1348</v>
      </c>
      <c r="N318">
        <v>1009</v>
      </c>
      <c r="O318" t="s">
        <v>184</v>
      </c>
      <c r="P318" t="s">
        <v>184</v>
      </c>
      <c r="Q318">
        <v>1000</v>
      </c>
      <c r="W318">
        <v>0</v>
      </c>
      <c r="X318">
        <v>-417466833</v>
      </c>
      <c r="Y318">
        <f t="shared" si="158"/>
        <v>6.0000000000000002E-5</v>
      </c>
      <c r="AA318">
        <v>12143.54</v>
      </c>
      <c r="AB318">
        <v>0</v>
      </c>
      <c r="AC318">
        <v>0</v>
      </c>
      <c r="AD318">
        <v>0</v>
      </c>
      <c r="AE318">
        <v>11233.62</v>
      </c>
      <c r="AF318">
        <v>0</v>
      </c>
      <c r="AG318">
        <v>0</v>
      </c>
      <c r="AH318">
        <v>0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6.0000000000000002E-5</v>
      </c>
      <c r="AU318" t="s">
        <v>26</v>
      </c>
      <c r="AV318">
        <v>0</v>
      </c>
      <c r="AW318">
        <v>2</v>
      </c>
      <c r="AX318">
        <v>83378581</v>
      </c>
      <c r="AY318">
        <v>1</v>
      </c>
      <c r="AZ318">
        <v>0</v>
      </c>
      <c r="BA318">
        <v>740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ROUND(Y318*Source!I364,9)</f>
        <v>0</v>
      </c>
      <c r="CY318">
        <f t="shared" si="159"/>
        <v>12143.54</v>
      </c>
      <c r="CZ318">
        <f t="shared" si="160"/>
        <v>11233.62</v>
      </c>
      <c r="DA318">
        <f t="shared" si="161"/>
        <v>1</v>
      </c>
      <c r="DB318">
        <f t="shared" si="162"/>
        <v>0.67</v>
      </c>
      <c r="DC318">
        <f t="shared" si="163"/>
        <v>0</v>
      </c>
      <c r="DD318" t="s">
        <v>3</v>
      </c>
      <c r="DE318" t="s">
        <v>3</v>
      </c>
      <c r="DF318">
        <f t="shared" si="157"/>
        <v>0</v>
      </c>
      <c r="DG318">
        <f t="shared" si="155"/>
        <v>0</v>
      </c>
      <c r="DH318">
        <f t="shared" si="156"/>
        <v>0</v>
      </c>
      <c r="DI318">
        <f t="shared" si="130"/>
        <v>0</v>
      </c>
      <c r="DJ318">
        <f t="shared" si="164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ROW(Source!A364)</f>
        <v>364</v>
      </c>
      <c r="B319">
        <v>83377241</v>
      </c>
      <c r="C319">
        <v>83378546</v>
      </c>
      <c r="D319">
        <v>81569064</v>
      </c>
      <c r="E319">
        <v>1</v>
      </c>
      <c r="F319">
        <v>1</v>
      </c>
      <c r="G319">
        <v>1079</v>
      </c>
      <c r="H319">
        <v>3</v>
      </c>
      <c r="I319" t="s">
        <v>608</v>
      </c>
      <c r="J319" t="s">
        <v>609</v>
      </c>
      <c r="K319" t="s">
        <v>610</v>
      </c>
      <c r="L319">
        <v>1346</v>
      </c>
      <c r="N319">
        <v>1009</v>
      </c>
      <c r="O319" t="s">
        <v>306</v>
      </c>
      <c r="P319" t="s">
        <v>306</v>
      </c>
      <c r="Q319">
        <v>1</v>
      </c>
      <c r="W319">
        <v>0</v>
      </c>
      <c r="X319">
        <v>354191932</v>
      </c>
      <c r="Y319">
        <f t="shared" si="158"/>
        <v>0.8</v>
      </c>
      <c r="AA319">
        <v>27.89</v>
      </c>
      <c r="AB319">
        <v>0</v>
      </c>
      <c r="AC319">
        <v>0</v>
      </c>
      <c r="AD319">
        <v>0</v>
      </c>
      <c r="AE319">
        <v>25.8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0.8</v>
      </c>
      <c r="AU319" t="s">
        <v>26</v>
      </c>
      <c r="AV319">
        <v>0</v>
      </c>
      <c r="AW319">
        <v>2</v>
      </c>
      <c r="AX319">
        <v>83378582</v>
      </c>
      <c r="AY319">
        <v>1</v>
      </c>
      <c r="AZ319">
        <v>0</v>
      </c>
      <c r="BA319">
        <v>741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ROUND(Y319*Source!I364,9)</f>
        <v>0</v>
      </c>
      <c r="CY319">
        <f t="shared" si="159"/>
        <v>27.89</v>
      </c>
      <c r="CZ319">
        <f t="shared" si="160"/>
        <v>25.8</v>
      </c>
      <c r="DA319">
        <f t="shared" si="161"/>
        <v>1</v>
      </c>
      <c r="DB319">
        <f t="shared" si="162"/>
        <v>20.64</v>
      </c>
      <c r="DC319">
        <f t="shared" si="163"/>
        <v>0</v>
      </c>
      <c r="DD319" t="s">
        <v>3</v>
      </c>
      <c r="DE319" t="s">
        <v>3</v>
      </c>
      <c r="DF319">
        <f t="shared" si="157"/>
        <v>0</v>
      </c>
      <c r="DG319">
        <f t="shared" si="155"/>
        <v>0</v>
      </c>
      <c r="DH319">
        <f t="shared" si="156"/>
        <v>0</v>
      </c>
      <c r="DI319">
        <f t="shared" si="130"/>
        <v>0</v>
      </c>
      <c r="DJ319">
        <f t="shared" si="164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ROW(Source!A364)</f>
        <v>364</v>
      </c>
      <c r="B320">
        <v>83377241</v>
      </c>
      <c r="C320">
        <v>83378546</v>
      </c>
      <c r="D320">
        <v>81562855</v>
      </c>
      <c r="E320">
        <v>1</v>
      </c>
      <c r="F320">
        <v>1</v>
      </c>
      <c r="G320">
        <v>1079</v>
      </c>
      <c r="H320">
        <v>3</v>
      </c>
      <c r="I320" t="s">
        <v>611</v>
      </c>
      <c r="J320" t="s">
        <v>612</v>
      </c>
      <c r="K320" t="s">
        <v>613</v>
      </c>
      <c r="L320">
        <v>1348</v>
      </c>
      <c r="N320">
        <v>1009</v>
      </c>
      <c r="O320" t="s">
        <v>184</v>
      </c>
      <c r="P320" t="s">
        <v>184</v>
      </c>
      <c r="Q320">
        <v>1000</v>
      </c>
      <c r="W320">
        <v>0</v>
      </c>
      <c r="X320">
        <v>1500357424</v>
      </c>
      <c r="Y320">
        <f t="shared" si="158"/>
        <v>4.0000000000000003E-5</v>
      </c>
      <c r="AA320">
        <v>8619.5400000000009</v>
      </c>
      <c r="AB320">
        <v>0</v>
      </c>
      <c r="AC320">
        <v>0</v>
      </c>
      <c r="AD320">
        <v>0</v>
      </c>
      <c r="AE320">
        <v>7973.67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4.0000000000000003E-5</v>
      </c>
      <c r="AU320" t="s">
        <v>26</v>
      </c>
      <c r="AV320">
        <v>0</v>
      </c>
      <c r="AW320">
        <v>2</v>
      </c>
      <c r="AX320">
        <v>83378583</v>
      </c>
      <c r="AY320">
        <v>1</v>
      </c>
      <c r="AZ320">
        <v>0</v>
      </c>
      <c r="BA320">
        <v>742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ROUND(Y320*Source!I364,9)</f>
        <v>0</v>
      </c>
      <c r="CY320">
        <f t="shared" si="159"/>
        <v>8619.5400000000009</v>
      </c>
      <c r="CZ320">
        <f t="shared" si="160"/>
        <v>7973.67</v>
      </c>
      <c r="DA320">
        <f t="shared" si="161"/>
        <v>1</v>
      </c>
      <c r="DB320">
        <f t="shared" si="162"/>
        <v>0.32</v>
      </c>
      <c r="DC320">
        <f t="shared" si="163"/>
        <v>0</v>
      </c>
      <c r="DD320" t="s">
        <v>3</v>
      </c>
      <c r="DE320" t="s">
        <v>3</v>
      </c>
      <c r="DF320">
        <f t="shared" si="157"/>
        <v>0</v>
      </c>
      <c r="DG320">
        <f t="shared" si="155"/>
        <v>0</v>
      </c>
      <c r="DH320">
        <f t="shared" si="156"/>
        <v>0</v>
      </c>
      <c r="DI320">
        <f t="shared" si="130"/>
        <v>0</v>
      </c>
      <c r="DJ320">
        <f t="shared" si="164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ROW(Source!A364)</f>
        <v>364</v>
      </c>
      <c r="B321">
        <v>83377241</v>
      </c>
      <c r="C321">
        <v>83378546</v>
      </c>
      <c r="D321">
        <v>81586248</v>
      </c>
      <c r="E321">
        <v>1</v>
      </c>
      <c r="F321">
        <v>1</v>
      </c>
      <c r="G321">
        <v>1079</v>
      </c>
      <c r="H321">
        <v>3</v>
      </c>
      <c r="I321" t="s">
        <v>614</v>
      </c>
      <c r="J321" t="s">
        <v>615</v>
      </c>
      <c r="K321" t="s">
        <v>616</v>
      </c>
      <c r="L321">
        <v>1356</v>
      </c>
      <c r="N321">
        <v>1010</v>
      </c>
      <c r="O321" t="s">
        <v>617</v>
      </c>
      <c r="P321" t="s">
        <v>617</v>
      </c>
      <c r="Q321">
        <v>1000</v>
      </c>
      <c r="W321">
        <v>0</v>
      </c>
      <c r="X321">
        <v>-1015285283</v>
      </c>
      <c r="Y321">
        <f t="shared" si="158"/>
        <v>4.1000000000000003E-3</v>
      </c>
      <c r="AA321">
        <v>245.02</v>
      </c>
      <c r="AB321">
        <v>0</v>
      </c>
      <c r="AC321">
        <v>0</v>
      </c>
      <c r="AD321">
        <v>0</v>
      </c>
      <c r="AE321">
        <v>226.66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4.1000000000000003E-3</v>
      </c>
      <c r="AU321" t="s">
        <v>26</v>
      </c>
      <c r="AV321">
        <v>0</v>
      </c>
      <c r="AW321">
        <v>2</v>
      </c>
      <c r="AX321">
        <v>83378584</v>
      </c>
      <c r="AY321">
        <v>1</v>
      </c>
      <c r="AZ321">
        <v>0</v>
      </c>
      <c r="BA321">
        <v>743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ROUND(Y321*Source!I364,9)</f>
        <v>0</v>
      </c>
      <c r="CY321">
        <f t="shared" si="159"/>
        <v>245.02</v>
      </c>
      <c r="CZ321">
        <f t="shared" si="160"/>
        <v>226.66</v>
      </c>
      <c r="DA321">
        <f t="shared" si="161"/>
        <v>1</v>
      </c>
      <c r="DB321">
        <f t="shared" si="162"/>
        <v>0.93</v>
      </c>
      <c r="DC321">
        <f t="shared" si="163"/>
        <v>0</v>
      </c>
      <c r="DD321" t="s">
        <v>3</v>
      </c>
      <c r="DE321" t="s">
        <v>3</v>
      </c>
      <c r="DF321">
        <f t="shared" si="157"/>
        <v>0</v>
      </c>
      <c r="DG321">
        <f t="shared" si="155"/>
        <v>0</v>
      </c>
      <c r="DH321">
        <f t="shared" si="156"/>
        <v>0</v>
      </c>
      <c r="DI321">
        <f t="shared" ref="DI321:DI384" si="165">ROUND(ROUND(AH321,2)*CX321,2)</f>
        <v>0</v>
      </c>
      <c r="DJ321">
        <f t="shared" si="164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ROW(Source!A364)</f>
        <v>364</v>
      </c>
      <c r="B322">
        <v>83377241</v>
      </c>
      <c r="C322">
        <v>83378546</v>
      </c>
      <c r="D322">
        <v>81585909</v>
      </c>
      <c r="E322">
        <v>1</v>
      </c>
      <c r="F322">
        <v>1</v>
      </c>
      <c r="G322">
        <v>1079</v>
      </c>
      <c r="H322">
        <v>3</v>
      </c>
      <c r="I322" t="s">
        <v>618</v>
      </c>
      <c r="J322" t="s">
        <v>619</v>
      </c>
      <c r="K322" t="s">
        <v>620</v>
      </c>
      <c r="L322">
        <v>1301</v>
      </c>
      <c r="N322">
        <v>1003</v>
      </c>
      <c r="O322" t="s">
        <v>273</v>
      </c>
      <c r="P322" t="s">
        <v>273</v>
      </c>
      <c r="Q322">
        <v>1</v>
      </c>
      <c r="W322">
        <v>0</v>
      </c>
      <c r="X322">
        <v>-1671344812</v>
      </c>
      <c r="Y322">
        <f t="shared" si="158"/>
        <v>0.96</v>
      </c>
      <c r="AA322">
        <v>0.76</v>
      </c>
      <c r="AB322">
        <v>0</v>
      </c>
      <c r="AC322">
        <v>0</v>
      </c>
      <c r="AD322">
        <v>0</v>
      </c>
      <c r="AE322">
        <v>0.7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0.96</v>
      </c>
      <c r="AU322" t="s">
        <v>26</v>
      </c>
      <c r="AV322">
        <v>0</v>
      </c>
      <c r="AW322">
        <v>2</v>
      </c>
      <c r="AX322">
        <v>83378585</v>
      </c>
      <c r="AY322">
        <v>1</v>
      </c>
      <c r="AZ322">
        <v>0</v>
      </c>
      <c r="BA322">
        <v>744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ROUND(Y322*Source!I364,9)</f>
        <v>0</v>
      </c>
      <c r="CY322">
        <f t="shared" si="159"/>
        <v>0.76</v>
      </c>
      <c r="CZ322">
        <f t="shared" si="160"/>
        <v>0.7</v>
      </c>
      <c r="DA322">
        <f t="shared" si="161"/>
        <v>1</v>
      </c>
      <c r="DB322">
        <f t="shared" si="162"/>
        <v>0.67</v>
      </c>
      <c r="DC322">
        <f t="shared" si="163"/>
        <v>0</v>
      </c>
      <c r="DD322" t="s">
        <v>3</v>
      </c>
      <c r="DE322" t="s">
        <v>3</v>
      </c>
      <c r="DF322">
        <f t="shared" si="157"/>
        <v>0</v>
      </c>
      <c r="DG322">
        <f t="shared" si="155"/>
        <v>0</v>
      </c>
      <c r="DH322">
        <f t="shared" si="156"/>
        <v>0</v>
      </c>
      <c r="DI322">
        <f t="shared" si="165"/>
        <v>0</v>
      </c>
      <c r="DJ322">
        <f t="shared" si="164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ROW(Source!A364)</f>
        <v>364</v>
      </c>
      <c r="B323">
        <v>83377241</v>
      </c>
      <c r="C323">
        <v>83378546</v>
      </c>
      <c r="D323">
        <v>81585911</v>
      </c>
      <c r="E323">
        <v>1</v>
      </c>
      <c r="F323">
        <v>1</v>
      </c>
      <c r="G323">
        <v>1079</v>
      </c>
      <c r="H323">
        <v>3</v>
      </c>
      <c r="I323" t="s">
        <v>621</v>
      </c>
      <c r="J323" t="s">
        <v>622</v>
      </c>
      <c r="K323" t="s">
        <v>623</v>
      </c>
      <c r="L323">
        <v>1356</v>
      </c>
      <c r="N323">
        <v>1010</v>
      </c>
      <c r="O323" t="s">
        <v>617</v>
      </c>
      <c r="P323" t="s">
        <v>617</v>
      </c>
      <c r="Q323">
        <v>1000</v>
      </c>
      <c r="W323">
        <v>0</v>
      </c>
      <c r="X323">
        <v>-1164809856</v>
      </c>
      <c r="Y323">
        <f t="shared" si="158"/>
        <v>8.3199999999999993E-3</v>
      </c>
      <c r="AA323">
        <v>6.96</v>
      </c>
      <c r="AB323">
        <v>0</v>
      </c>
      <c r="AC323">
        <v>0</v>
      </c>
      <c r="AD323">
        <v>0</v>
      </c>
      <c r="AE323">
        <v>6.44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8.3199999999999993E-3</v>
      </c>
      <c r="AU323" t="s">
        <v>26</v>
      </c>
      <c r="AV323">
        <v>0</v>
      </c>
      <c r="AW323">
        <v>2</v>
      </c>
      <c r="AX323">
        <v>83378586</v>
      </c>
      <c r="AY323">
        <v>1</v>
      </c>
      <c r="AZ323">
        <v>0</v>
      </c>
      <c r="BA323">
        <v>745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ROUND(Y323*Source!I364,9)</f>
        <v>0</v>
      </c>
      <c r="CY323">
        <f t="shared" si="159"/>
        <v>6.96</v>
      </c>
      <c r="CZ323">
        <f t="shared" si="160"/>
        <v>6.44</v>
      </c>
      <c r="DA323">
        <f t="shared" si="161"/>
        <v>1</v>
      </c>
      <c r="DB323">
        <f t="shared" si="162"/>
        <v>0.05</v>
      </c>
      <c r="DC323">
        <f t="shared" si="163"/>
        <v>0</v>
      </c>
      <c r="DD323" t="s">
        <v>3</v>
      </c>
      <c r="DE323" t="s">
        <v>3</v>
      </c>
      <c r="DF323">
        <f t="shared" si="157"/>
        <v>0</v>
      </c>
      <c r="DG323">
        <f t="shared" si="155"/>
        <v>0</v>
      </c>
      <c r="DH323">
        <f t="shared" si="156"/>
        <v>0</v>
      </c>
      <c r="DI323">
        <f t="shared" si="165"/>
        <v>0</v>
      </c>
      <c r="DJ323">
        <f t="shared" si="164"/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ROW(Source!A365)</f>
        <v>365</v>
      </c>
      <c r="B324">
        <v>83377243</v>
      </c>
      <c r="C324">
        <v>83378546</v>
      </c>
      <c r="D324">
        <v>81523545</v>
      </c>
      <c r="E324">
        <v>1079</v>
      </c>
      <c r="F324">
        <v>1</v>
      </c>
      <c r="G324">
        <v>1079</v>
      </c>
      <c r="H324">
        <v>1</v>
      </c>
      <c r="I324" t="s">
        <v>512</v>
      </c>
      <c r="J324" t="s">
        <v>3</v>
      </c>
      <c r="K324" t="s">
        <v>513</v>
      </c>
      <c r="L324">
        <v>1191</v>
      </c>
      <c r="N324">
        <v>1013</v>
      </c>
      <c r="O324" t="s">
        <v>514</v>
      </c>
      <c r="P324" t="s">
        <v>514</v>
      </c>
      <c r="Q324">
        <v>1</v>
      </c>
      <c r="W324">
        <v>0</v>
      </c>
      <c r="X324">
        <v>476480486</v>
      </c>
      <c r="Y324">
        <f>(AT324*1.2)</f>
        <v>14.16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5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11.8</v>
      </c>
      <c r="AU324" t="s">
        <v>323</v>
      </c>
      <c r="AV324">
        <v>1</v>
      </c>
      <c r="AW324">
        <v>2</v>
      </c>
      <c r="AX324">
        <v>83378574</v>
      </c>
      <c r="AY324">
        <v>1</v>
      </c>
      <c r="AZ324">
        <v>0</v>
      </c>
      <c r="BA324">
        <v>747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ROUND(AT324*Source!I365*AH324*AL324,2)</f>
        <v>0</v>
      </c>
      <c r="CV324">
        <f>ROUND(Y324*Source!I365,9)</f>
        <v>0</v>
      </c>
      <c r="CW324">
        <v>0</v>
      </c>
      <c r="CX324">
        <f>ROUND(Y324*Source!I365,9)</f>
        <v>0</v>
      </c>
      <c r="CY324">
        <f>AD324</f>
        <v>0</v>
      </c>
      <c r="CZ324">
        <f>AH324</f>
        <v>0</v>
      </c>
      <c r="DA324">
        <f>AL324</f>
        <v>1</v>
      </c>
      <c r="DB324">
        <f>ROUND((ROUND(AT324*CZ324,2)*1.2),6)</f>
        <v>0</v>
      </c>
      <c r="DC324">
        <f>ROUND((ROUND(AT324*AG324,2)*1.2),6)</f>
        <v>0</v>
      </c>
      <c r="DD324" t="s">
        <v>3</v>
      </c>
      <c r="DE324" t="s">
        <v>3</v>
      </c>
      <c r="DF324">
        <f t="shared" si="157"/>
        <v>0</v>
      </c>
      <c r="DG324">
        <f t="shared" si="155"/>
        <v>0</v>
      </c>
      <c r="DH324">
        <f t="shared" si="156"/>
        <v>0</v>
      </c>
      <c r="DI324">
        <f t="shared" si="165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ROW(Source!A365)</f>
        <v>365</v>
      </c>
      <c r="B325">
        <v>83377243</v>
      </c>
      <c r="C325">
        <v>83378546</v>
      </c>
      <c r="D325">
        <v>81594250</v>
      </c>
      <c r="E325">
        <v>1</v>
      </c>
      <c r="F325">
        <v>1</v>
      </c>
      <c r="G325">
        <v>1079</v>
      </c>
      <c r="H325">
        <v>2</v>
      </c>
      <c r="I325" t="s">
        <v>568</v>
      </c>
      <c r="J325" t="s">
        <v>569</v>
      </c>
      <c r="K325" t="s">
        <v>570</v>
      </c>
      <c r="L325">
        <v>1368</v>
      </c>
      <c r="N325">
        <v>1011</v>
      </c>
      <c r="O325" t="s">
        <v>518</v>
      </c>
      <c r="P325" t="s">
        <v>518</v>
      </c>
      <c r="Q325">
        <v>1</v>
      </c>
      <c r="W325">
        <v>0</v>
      </c>
      <c r="X325">
        <v>654681671</v>
      </c>
      <c r="Y325">
        <f>(AT325*1.2)</f>
        <v>0.61199999999999999</v>
      </c>
      <c r="AA325">
        <v>0</v>
      </c>
      <c r="AB325">
        <v>1478.98</v>
      </c>
      <c r="AC325">
        <v>749.63</v>
      </c>
      <c r="AD325">
        <v>0</v>
      </c>
      <c r="AE325">
        <v>0</v>
      </c>
      <c r="AF325">
        <v>83.1</v>
      </c>
      <c r="AG325">
        <v>12.62</v>
      </c>
      <c r="AH325">
        <v>0</v>
      </c>
      <c r="AI325">
        <v>1</v>
      </c>
      <c r="AJ325">
        <v>16.68</v>
      </c>
      <c r="AK325">
        <v>55.67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0.51</v>
      </c>
      <c r="AU325" t="s">
        <v>354</v>
      </c>
      <c r="AV325">
        <v>0</v>
      </c>
      <c r="AW325">
        <v>2</v>
      </c>
      <c r="AX325">
        <v>83378575</v>
      </c>
      <c r="AY325">
        <v>1</v>
      </c>
      <c r="AZ325">
        <v>0</v>
      </c>
      <c r="BA325">
        <v>748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ROUND(Y325*Source!I365*DO325,9)</f>
        <v>0</v>
      </c>
      <c r="CX325">
        <f>ROUND(Y325*Source!I365,9)</f>
        <v>0</v>
      </c>
      <c r="CY325">
        <f>AB325</f>
        <v>1478.98</v>
      </c>
      <c r="CZ325">
        <f>AF325</f>
        <v>83.1</v>
      </c>
      <c r="DA325">
        <f>AJ325</f>
        <v>16.68</v>
      </c>
      <c r="DB325">
        <f>ROUND((ROUND(AT325*CZ325,2)*1.2),6)</f>
        <v>50.856000000000002</v>
      </c>
      <c r="DC325">
        <f>ROUND((ROUND(AT325*AG325,2)*1.2),6)</f>
        <v>7.7279999999999998</v>
      </c>
      <c r="DD325" t="s">
        <v>3</v>
      </c>
      <c r="DE325" t="s">
        <v>3</v>
      </c>
      <c r="DF325">
        <f t="shared" si="157"/>
        <v>0</v>
      </c>
      <c r="DG325">
        <f>ROUND(ROUND(AF325*AJ325,2)*CX325,2)</f>
        <v>0</v>
      </c>
      <c r="DH325">
        <f>ROUND(ROUND(AG325*AK325,2)*CX325,2)</f>
        <v>0</v>
      </c>
      <c r="DI325">
        <f t="shared" si="165"/>
        <v>0</v>
      </c>
      <c r="DJ325">
        <f>DG325</f>
        <v>0</v>
      </c>
      <c r="DK325">
        <v>0</v>
      </c>
      <c r="DL325" t="s">
        <v>519</v>
      </c>
      <c r="DM325">
        <v>0</v>
      </c>
      <c r="DN325" t="s">
        <v>514</v>
      </c>
      <c r="DO325">
        <v>12.62</v>
      </c>
    </row>
    <row r="326" spans="1:119" x14ac:dyDescent="0.2">
      <c r="A326">
        <f>ROW(Source!A365)</f>
        <v>365</v>
      </c>
      <c r="B326">
        <v>83377243</v>
      </c>
      <c r="C326">
        <v>83378546</v>
      </c>
      <c r="D326">
        <v>81593572</v>
      </c>
      <c r="E326">
        <v>1</v>
      </c>
      <c r="F326">
        <v>1</v>
      </c>
      <c r="G326">
        <v>1079</v>
      </c>
      <c r="H326">
        <v>2</v>
      </c>
      <c r="I326" t="s">
        <v>590</v>
      </c>
      <c r="J326" t="s">
        <v>591</v>
      </c>
      <c r="K326" t="s">
        <v>592</v>
      </c>
      <c r="L326">
        <v>1368</v>
      </c>
      <c r="N326">
        <v>1011</v>
      </c>
      <c r="O326" t="s">
        <v>518</v>
      </c>
      <c r="P326" t="s">
        <v>518</v>
      </c>
      <c r="Q326">
        <v>1</v>
      </c>
      <c r="W326">
        <v>0</v>
      </c>
      <c r="X326">
        <v>1976634375</v>
      </c>
      <c r="Y326">
        <f>(AT326*1.2)</f>
        <v>3.3239999999999998</v>
      </c>
      <c r="AA326">
        <v>0</v>
      </c>
      <c r="AB326">
        <v>23.91</v>
      </c>
      <c r="AC326">
        <v>0</v>
      </c>
      <c r="AD326">
        <v>0</v>
      </c>
      <c r="AE326">
        <v>0</v>
      </c>
      <c r="AF326">
        <v>2.27</v>
      </c>
      <c r="AG326">
        <v>0</v>
      </c>
      <c r="AH326">
        <v>0</v>
      </c>
      <c r="AI326">
        <v>1</v>
      </c>
      <c r="AJ326">
        <v>9.8699999999999992</v>
      </c>
      <c r="AK326">
        <v>55.67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2.77</v>
      </c>
      <c r="AU326" t="s">
        <v>354</v>
      </c>
      <c r="AV326">
        <v>0</v>
      </c>
      <c r="AW326">
        <v>2</v>
      </c>
      <c r="AX326">
        <v>83378576</v>
      </c>
      <c r="AY326">
        <v>1</v>
      </c>
      <c r="AZ326">
        <v>0</v>
      </c>
      <c r="BA326">
        <v>749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ROUND(Y326*Source!I365*DO326,9)</f>
        <v>0</v>
      </c>
      <c r="CX326">
        <f>ROUND(Y326*Source!I365,9)</f>
        <v>0</v>
      </c>
      <c r="CY326">
        <f>AB326</f>
        <v>23.91</v>
      </c>
      <c r="CZ326">
        <f>AF326</f>
        <v>2.27</v>
      </c>
      <c r="DA326">
        <f>AJ326</f>
        <v>9.8699999999999992</v>
      </c>
      <c r="DB326">
        <f>ROUND((ROUND(AT326*CZ326,2)*1.2),6)</f>
        <v>7.548</v>
      </c>
      <c r="DC326">
        <f>ROUND((ROUND(AT326*AG326,2)*1.2),6)</f>
        <v>0</v>
      </c>
      <c r="DD326" t="s">
        <v>3</v>
      </c>
      <c r="DE326" t="s">
        <v>3</v>
      </c>
      <c r="DF326">
        <f t="shared" si="157"/>
        <v>0</v>
      </c>
      <c r="DG326">
        <f>ROUND(ROUND(AF326*AJ326,2)*CX326,2)</f>
        <v>0</v>
      </c>
      <c r="DH326">
        <f>ROUND(ROUND(AG326*AK326,2)*CX326,2)</f>
        <v>0</v>
      </c>
      <c r="DI326">
        <f t="shared" si="165"/>
        <v>0</v>
      </c>
      <c r="DJ326">
        <f>DG326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ROW(Source!A365)</f>
        <v>365</v>
      </c>
      <c r="B327">
        <v>83377243</v>
      </c>
      <c r="C327">
        <v>83378546</v>
      </c>
      <c r="D327">
        <v>81593582</v>
      </c>
      <c r="E327">
        <v>1</v>
      </c>
      <c r="F327">
        <v>1</v>
      </c>
      <c r="G327">
        <v>1079</v>
      </c>
      <c r="H327">
        <v>2</v>
      </c>
      <c r="I327" t="s">
        <v>593</v>
      </c>
      <c r="J327" t="s">
        <v>594</v>
      </c>
      <c r="K327" t="s">
        <v>595</v>
      </c>
      <c r="L327">
        <v>1368</v>
      </c>
      <c r="N327">
        <v>1011</v>
      </c>
      <c r="O327" t="s">
        <v>518</v>
      </c>
      <c r="P327" t="s">
        <v>518</v>
      </c>
      <c r="Q327">
        <v>1</v>
      </c>
      <c r="W327">
        <v>0</v>
      </c>
      <c r="X327">
        <v>-393454116</v>
      </c>
      <c r="Y327">
        <f>(AT327*1.2)</f>
        <v>3.3239999999999998</v>
      </c>
      <c r="AA327">
        <v>0</v>
      </c>
      <c r="AB327">
        <v>7.04</v>
      </c>
      <c r="AC327">
        <v>0</v>
      </c>
      <c r="AD327">
        <v>0</v>
      </c>
      <c r="AE327">
        <v>0</v>
      </c>
      <c r="AF327">
        <v>0.73</v>
      </c>
      <c r="AG327">
        <v>0</v>
      </c>
      <c r="AH327">
        <v>0</v>
      </c>
      <c r="AI327">
        <v>1</v>
      </c>
      <c r="AJ327">
        <v>9.0399999999999991</v>
      </c>
      <c r="AK327">
        <v>55.67</v>
      </c>
      <c r="AL327">
        <v>1</v>
      </c>
      <c r="AM327">
        <v>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2.77</v>
      </c>
      <c r="AU327" t="s">
        <v>354</v>
      </c>
      <c r="AV327">
        <v>0</v>
      </c>
      <c r="AW327">
        <v>2</v>
      </c>
      <c r="AX327">
        <v>83378577</v>
      </c>
      <c r="AY327">
        <v>1</v>
      </c>
      <c r="AZ327">
        <v>0</v>
      </c>
      <c r="BA327">
        <v>750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ROUND(Y327*Source!I365*DO327,9)</f>
        <v>0</v>
      </c>
      <c r="CX327">
        <f>ROUND(Y327*Source!I365,9)</f>
        <v>0</v>
      </c>
      <c r="CY327">
        <f>AB327</f>
        <v>7.04</v>
      </c>
      <c r="CZ327">
        <f>AF327</f>
        <v>0.73</v>
      </c>
      <c r="DA327">
        <f>AJ327</f>
        <v>9.0399999999999991</v>
      </c>
      <c r="DB327">
        <f>ROUND((ROUND(AT327*CZ327,2)*1.2),6)</f>
        <v>2.4239999999999999</v>
      </c>
      <c r="DC327">
        <f>ROUND((ROUND(AT327*AG327,2)*1.2),6)</f>
        <v>0</v>
      </c>
      <c r="DD327" t="s">
        <v>3</v>
      </c>
      <c r="DE327" t="s">
        <v>3</v>
      </c>
      <c r="DF327">
        <f t="shared" si="157"/>
        <v>0</v>
      </c>
      <c r="DG327">
        <f>ROUND(ROUND(AF327*AJ327,2)*CX327,2)</f>
        <v>0</v>
      </c>
      <c r="DH327">
        <f>ROUND(ROUND(AG327*AK327,2)*CX327,2)</f>
        <v>0</v>
      </c>
      <c r="DI327">
        <f t="shared" si="165"/>
        <v>0</v>
      </c>
      <c r="DJ327">
        <f>DG327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ROW(Source!A365)</f>
        <v>365</v>
      </c>
      <c r="B328">
        <v>83377243</v>
      </c>
      <c r="C328">
        <v>83378546</v>
      </c>
      <c r="D328">
        <v>81562947</v>
      </c>
      <c r="E328">
        <v>1</v>
      </c>
      <c r="F328">
        <v>1</v>
      </c>
      <c r="G328">
        <v>1079</v>
      </c>
      <c r="H328">
        <v>3</v>
      </c>
      <c r="I328" t="s">
        <v>596</v>
      </c>
      <c r="J328" t="s">
        <v>597</v>
      </c>
      <c r="K328" t="s">
        <v>598</v>
      </c>
      <c r="L328">
        <v>1348</v>
      </c>
      <c r="N328">
        <v>1009</v>
      </c>
      <c r="O328" t="s">
        <v>184</v>
      </c>
      <c r="P328" t="s">
        <v>184</v>
      </c>
      <c r="Q328">
        <v>1000</v>
      </c>
      <c r="W328">
        <v>0</v>
      </c>
      <c r="X328">
        <v>34068210</v>
      </c>
      <c r="Y328">
        <f t="shared" ref="Y328:Y336" si="166">(AT328*1)</f>
        <v>1E-3</v>
      </c>
      <c r="AA328">
        <v>68851.89</v>
      </c>
      <c r="AB328">
        <v>0</v>
      </c>
      <c r="AC328">
        <v>0</v>
      </c>
      <c r="AD328">
        <v>0</v>
      </c>
      <c r="AE328">
        <v>7246.05</v>
      </c>
      <c r="AF328">
        <v>0</v>
      </c>
      <c r="AG328">
        <v>0</v>
      </c>
      <c r="AH328">
        <v>0</v>
      </c>
      <c r="AI328">
        <v>8.7899999999999991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1E-3</v>
      </c>
      <c r="AU328" t="s">
        <v>26</v>
      </c>
      <c r="AV328">
        <v>0</v>
      </c>
      <c r="AW328">
        <v>2</v>
      </c>
      <c r="AX328">
        <v>83378578</v>
      </c>
      <c r="AY328">
        <v>1</v>
      </c>
      <c r="AZ328">
        <v>0</v>
      </c>
      <c r="BA328">
        <v>751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ROUND(Y328*Source!I365,9)</f>
        <v>0</v>
      </c>
      <c r="CY328">
        <f t="shared" ref="CY328:CY336" si="167">AA328</f>
        <v>68851.89</v>
      </c>
      <c r="CZ328">
        <f t="shared" ref="CZ328:CZ336" si="168">AE328</f>
        <v>7246.05</v>
      </c>
      <c r="DA328">
        <f t="shared" ref="DA328:DA336" si="169">AI328</f>
        <v>8.7899999999999991</v>
      </c>
      <c r="DB328">
        <f t="shared" ref="DB328:DB336" si="170">ROUND((ROUND(AT328*CZ328,2)*1),6)</f>
        <v>7.25</v>
      </c>
      <c r="DC328">
        <f t="shared" ref="DC328:DC336" si="171">ROUND((ROUND(AT328*AG328,2)*1),6)</f>
        <v>0</v>
      </c>
      <c r="DD328" t="s">
        <v>3</v>
      </c>
      <c r="DE328" t="s">
        <v>3</v>
      </c>
      <c r="DF328">
        <f t="shared" ref="DF328:DF336" si="172">ROUND(ROUND(AE328*AI328,2)*CX328,2)</f>
        <v>0</v>
      </c>
      <c r="DG328">
        <f t="shared" ref="DG328:DG350" si="173">ROUND(ROUND(AF328,2)*CX328,2)</f>
        <v>0</v>
      </c>
      <c r="DH328">
        <f t="shared" ref="DH328:DH350" si="174">ROUND(ROUND(AG328,2)*CX328,2)</f>
        <v>0</v>
      </c>
      <c r="DI328">
        <f t="shared" si="165"/>
        <v>0</v>
      </c>
      <c r="DJ328">
        <f t="shared" ref="DJ328:DJ336" si="175"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ROW(Source!A365)</f>
        <v>365</v>
      </c>
      <c r="B329">
        <v>83377243</v>
      </c>
      <c r="C329">
        <v>83378546</v>
      </c>
      <c r="D329">
        <v>81562964</v>
      </c>
      <c r="E329">
        <v>1</v>
      </c>
      <c r="F329">
        <v>1</v>
      </c>
      <c r="G329">
        <v>1079</v>
      </c>
      <c r="H329">
        <v>3</v>
      </c>
      <c r="I329" t="s">
        <v>599</v>
      </c>
      <c r="J329" t="s">
        <v>600</v>
      </c>
      <c r="K329" t="s">
        <v>601</v>
      </c>
      <c r="L329">
        <v>1348</v>
      </c>
      <c r="N329">
        <v>1009</v>
      </c>
      <c r="O329" t="s">
        <v>184</v>
      </c>
      <c r="P329" t="s">
        <v>184</v>
      </c>
      <c r="Q329">
        <v>1000</v>
      </c>
      <c r="W329">
        <v>0</v>
      </c>
      <c r="X329">
        <v>1922833840</v>
      </c>
      <c r="Y329">
        <f t="shared" si="166"/>
        <v>0.01</v>
      </c>
      <c r="AA329">
        <v>55549.67</v>
      </c>
      <c r="AB329">
        <v>0</v>
      </c>
      <c r="AC329">
        <v>0</v>
      </c>
      <c r="AD329">
        <v>0</v>
      </c>
      <c r="AE329">
        <v>9844.31</v>
      </c>
      <c r="AF329">
        <v>0</v>
      </c>
      <c r="AG329">
        <v>0</v>
      </c>
      <c r="AH329">
        <v>0</v>
      </c>
      <c r="AI329">
        <v>5.22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0.01</v>
      </c>
      <c r="AU329" t="s">
        <v>26</v>
      </c>
      <c r="AV329">
        <v>0</v>
      </c>
      <c r="AW329">
        <v>2</v>
      </c>
      <c r="AX329">
        <v>83378579</v>
      </c>
      <c r="AY329">
        <v>1</v>
      </c>
      <c r="AZ329">
        <v>0</v>
      </c>
      <c r="BA329">
        <v>752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ROUND(Y329*Source!I365,9)</f>
        <v>0</v>
      </c>
      <c r="CY329">
        <f t="shared" si="167"/>
        <v>55549.67</v>
      </c>
      <c r="CZ329">
        <f t="shared" si="168"/>
        <v>9844.31</v>
      </c>
      <c r="DA329">
        <f t="shared" si="169"/>
        <v>5.22</v>
      </c>
      <c r="DB329">
        <f t="shared" si="170"/>
        <v>98.44</v>
      </c>
      <c r="DC329">
        <f t="shared" si="171"/>
        <v>0</v>
      </c>
      <c r="DD329" t="s">
        <v>3</v>
      </c>
      <c r="DE329" t="s">
        <v>3</v>
      </c>
      <c r="DF329">
        <f t="shared" si="172"/>
        <v>0</v>
      </c>
      <c r="DG329">
        <f t="shared" si="173"/>
        <v>0</v>
      </c>
      <c r="DH329">
        <f t="shared" si="174"/>
        <v>0</v>
      </c>
      <c r="DI329">
        <f t="shared" si="165"/>
        <v>0</v>
      </c>
      <c r="DJ329">
        <f t="shared" si="175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ROW(Source!A365)</f>
        <v>365</v>
      </c>
      <c r="B330">
        <v>83377243</v>
      </c>
      <c r="C330">
        <v>83378546</v>
      </c>
      <c r="D330">
        <v>81562546</v>
      </c>
      <c r="E330">
        <v>1</v>
      </c>
      <c r="F330">
        <v>1</v>
      </c>
      <c r="G330">
        <v>1079</v>
      </c>
      <c r="H330">
        <v>3</v>
      </c>
      <c r="I330" t="s">
        <v>602</v>
      </c>
      <c r="J330" t="s">
        <v>603</v>
      </c>
      <c r="K330" t="s">
        <v>604</v>
      </c>
      <c r="L330">
        <v>1348</v>
      </c>
      <c r="N330">
        <v>1009</v>
      </c>
      <c r="O330" t="s">
        <v>184</v>
      </c>
      <c r="P330" t="s">
        <v>184</v>
      </c>
      <c r="Q330">
        <v>1000</v>
      </c>
      <c r="W330">
        <v>0</v>
      </c>
      <c r="X330">
        <v>1424915951</v>
      </c>
      <c r="Y330">
        <f t="shared" si="166"/>
        <v>2.5000000000000001E-4</v>
      </c>
      <c r="AA330">
        <v>60297.15</v>
      </c>
      <c r="AB330">
        <v>0</v>
      </c>
      <c r="AC330">
        <v>0</v>
      </c>
      <c r="AD330">
        <v>0</v>
      </c>
      <c r="AE330">
        <v>16214.84</v>
      </c>
      <c r="AF330">
        <v>0</v>
      </c>
      <c r="AG330">
        <v>0</v>
      </c>
      <c r="AH330">
        <v>0</v>
      </c>
      <c r="AI330">
        <v>3.44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2.5000000000000001E-4</v>
      </c>
      <c r="AU330" t="s">
        <v>26</v>
      </c>
      <c r="AV330">
        <v>0</v>
      </c>
      <c r="AW330">
        <v>2</v>
      </c>
      <c r="AX330">
        <v>83378580</v>
      </c>
      <c r="AY330">
        <v>1</v>
      </c>
      <c r="AZ330">
        <v>0</v>
      </c>
      <c r="BA330">
        <v>753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ROUND(Y330*Source!I365,9)</f>
        <v>0</v>
      </c>
      <c r="CY330">
        <f t="shared" si="167"/>
        <v>60297.15</v>
      </c>
      <c r="CZ330">
        <f t="shared" si="168"/>
        <v>16214.84</v>
      </c>
      <c r="DA330">
        <f t="shared" si="169"/>
        <v>3.44</v>
      </c>
      <c r="DB330">
        <f t="shared" si="170"/>
        <v>4.05</v>
      </c>
      <c r="DC330">
        <f t="shared" si="171"/>
        <v>0</v>
      </c>
      <c r="DD330" t="s">
        <v>3</v>
      </c>
      <c r="DE330" t="s">
        <v>3</v>
      </c>
      <c r="DF330">
        <f t="shared" si="172"/>
        <v>0</v>
      </c>
      <c r="DG330">
        <f t="shared" si="173"/>
        <v>0</v>
      </c>
      <c r="DH330">
        <f t="shared" si="174"/>
        <v>0</v>
      </c>
      <c r="DI330">
        <f t="shared" si="165"/>
        <v>0</v>
      </c>
      <c r="DJ330">
        <f t="shared" si="175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ROW(Source!A365)</f>
        <v>365</v>
      </c>
      <c r="B331">
        <v>83377243</v>
      </c>
      <c r="C331">
        <v>83378546</v>
      </c>
      <c r="D331">
        <v>81562553</v>
      </c>
      <c r="E331">
        <v>1</v>
      </c>
      <c r="F331">
        <v>1</v>
      </c>
      <c r="G331">
        <v>1079</v>
      </c>
      <c r="H331">
        <v>3</v>
      </c>
      <c r="I331" t="s">
        <v>605</v>
      </c>
      <c r="J331" t="s">
        <v>606</v>
      </c>
      <c r="K331" t="s">
        <v>607</v>
      </c>
      <c r="L331">
        <v>1348</v>
      </c>
      <c r="N331">
        <v>1009</v>
      </c>
      <c r="O331" t="s">
        <v>184</v>
      </c>
      <c r="P331" t="s">
        <v>184</v>
      </c>
      <c r="Q331">
        <v>1000</v>
      </c>
      <c r="W331">
        <v>0</v>
      </c>
      <c r="X331">
        <v>-417466833</v>
      </c>
      <c r="Y331">
        <f t="shared" si="166"/>
        <v>6.0000000000000002E-5</v>
      </c>
      <c r="AA331">
        <v>42866.71</v>
      </c>
      <c r="AB331">
        <v>0</v>
      </c>
      <c r="AC331">
        <v>0</v>
      </c>
      <c r="AD331">
        <v>0</v>
      </c>
      <c r="AE331">
        <v>11233.62</v>
      </c>
      <c r="AF331">
        <v>0</v>
      </c>
      <c r="AG331">
        <v>0</v>
      </c>
      <c r="AH331">
        <v>0</v>
      </c>
      <c r="AI331">
        <v>3.53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6.0000000000000002E-5</v>
      </c>
      <c r="AU331" t="s">
        <v>26</v>
      </c>
      <c r="AV331">
        <v>0</v>
      </c>
      <c r="AW331">
        <v>2</v>
      </c>
      <c r="AX331">
        <v>83378581</v>
      </c>
      <c r="AY331">
        <v>1</v>
      </c>
      <c r="AZ331">
        <v>0</v>
      </c>
      <c r="BA331">
        <v>754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ROUND(Y331*Source!I365,9)</f>
        <v>0</v>
      </c>
      <c r="CY331">
        <f t="shared" si="167"/>
        <v>42866.71</v>
      </c>
      <c r="CZ331">
        <f t="shared" si="168"/>
        <v>11233.62</v>
      </c>
      <c r="DA331">
        <f t="shared" si="169"/>
        <v>3.53</v>
      </c>
      <c r="DB331">
        <f t="shared" si="170"/>
        <v>0.67</v>
      </c>
      <c r="DC331">
        <f t="shared" si="171"/>
        <v>0</v>
      </c>
      <c r="DD331" t="s">
        <v>3</v>
      </c>
      <c r="DE331" t="s">
        <v>3</v>
      </c>
      <c r="DF331">
        <f t="shared" si="172"/>
        <v>0</v>
      </c>
      <c r="DG331">
        <f t="shared" si="173"/>
        <v>0</v>
      </c>
      <c r="DH331">
        <f t="shared" si="174"/>
        <v>0</v>
      </c>
      <c r="DI331">
        <f t="shared" si="165"/>
        <v>0</v>
      </c>
      <c r="DJ331">
        <f t="shared" si="175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ROW(Source!A365)</f>
        <v>365</v>
      </c>
      <c r="B332">
        <v>83377243</v>
      </c>
      <c r="C332">
        <v>83378546</v>
      </c>
      <c r="D332">
        <v>81569064</v>
      </c>
      <c r="E332">
        <v>1</v>
      </c>
      <c r="F332">
        <v>1</v>
      </c>
      <c r="G332">
        <v>1079</v>
      </c>
      <c r="H332">
        <v>3</v>
      </c>
      <c r="I332" t="s">
        <v>608</v>
      </c>
      <c r="J332" t="s">
        <v>609</v>
      </c>
      <c r="K332" t="s">
        <v>610</v>
      </c>
      <c r="L332">
        <v>1346</v>
      </c>
      <c r="N332">
        <v>1009</v>
      </c>
      <c r="O332" t="s">
        <v>306</v>
      </c>
      <c r="P332" t="s">
        <v>306</v>
      </c>
      <c r="Q332">
        <v>1</v>
      </c>
      <c r="W332">
        <v>0</v>
      </c>
      <c r="X332">
        <v>354191932</v>
      </c>
      <c r="Y332">
        <f t="shared" si="166"/>
        <v>0.8</v>
      </c>
      <c r="AA332">
        <v>211.96</v>
      </c>
      <c r="AB332">
        <v>0</v>
      </c>
      <c r="AC332">
        <v>0</v>
      </c>
      <c r="AD332">
        <v>0</v>
      </c>
      <c r="AE332">
        <v>25.8</v>
      </c>
      <c r="AF332">
        <v>0</v>
      </c>
      <c r="AG332">
        <v>0</v>
      </c>
      <c r="AH332">
        <v>0</v>
      </c>
      <c r="AI332">
        <v>7.6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0.8</v>
      </c>
      <c r="AU332" t="s">
        <v>26</v>
      </c>
      <c r="AV332">
        <v>0</v>
      </c>
      <c r="AW332">
        <v>2</v>
      </c>
      <c r="AX332">
        <v>83378582</v>
      </c>
      <c r="AY332">
        <v>1</v>
      </c>
      <c r="AZ332">
        <v>0</v>
      </c>
      <c r="BA332">
        <v>755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ROUND(Y332*Source!I365,9)</f>
        <v>0</v>
      </c>
      <c r="CY332">
        <f t="shared" si="167"/>
        <v>211.96</v>
      </c>
      <c r="CZ332">
        <f t="shared" si="168"/>
        <v>25.8</v>
      </c>
      <c r="DA332">
        <f t="shared" si="169"/>
        <v>7.6</v>
      </c>
      <c r="DB332">
        <f t="shared" si="170"/>
        <v>20.64</v>
      </c>
      <c r="DC332">
        <f t="shared" si="171"/>
        <v>0</v>
      </c>
      <c r="DD332" t="s">
        <v>3</v>
      </c>
      <c r="DE332" t="s">
        <v>3</v>
      </c>
      <c r="DF332">
        <f t="shared" si="172"/>
        <v>0</v>
      </c>
      <c r="DG332">
        <f t="shared" si="173"/>
        <v>0</v>
      </c>
      <c r="DH332">
        <f t="shared" si="174"/>
        <v>0</v>
      </c>
      <c r="DI332">
        <f t="shared" si="165"/>
        <v>0</v>
      </c>
      <c r="DJ332">
        <f t="shared" si="175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ROW(Source!A365)</f>
        <v>365</v>
      </c>
      <c r="B333">
        <v>83377243</v>
      </c>
      <c r="C333">
        <v>83378546</v>
      </c>
      <c r="D333">
        <v>81562855</v>
      </c>
      <c r="E333">
        <v>1</v>
      </c>
      <c r="F333">
        <v>1</v>
      </c>
      <c r="G333">
        <v>1079</v>
      </c>
      <c r="H333">
        <v>3</v>
      </c>
      <c r="I333" t="s">
        <v>611</v>
      </c>
      <c r="J333" t="s">
        <v>612</v>
      </c>
      <c r="K333" t="s">
        <v>613</v>
      </c>
      <c r="L333">
        <v>1348</v>
      </c>
      <c r="N333">
        <v>1009</v>
      </c>
      <c r="O333" t="s">
        <v>184</v>
      </c>
      <c r="P333" t="s">
        <v>184</v>
      </c>
      <c r="Q333">
        <v>1000</v>
      </c>
      <c r="W333">
        <v>0</v>
      </c>
      <c r="X333">
        <v>1500357424</v>
      </c>
      <c r="Y333">
        <f t="shared" si="166"/>
        <v>4.0000000000000003E-5</v>
      </c>
      <c r="AA333">
        <v>81368.429999999993</v>
      </c>
      <c r="AB333">
        <v>0</v>
      </c>
      <c r="AC333">
        <v>0</v>
      </c>
      <c r="AD333">
        <v>0</v>
      </c>
      <c r="AE333">
        <v>7973.67</v>
      </c>
      <c r="AF333">
        <v>0</v>
      </c>
      <c r="AG333">
        <v>0</v>
      </c>
      <c r="AH333">
        <v>0</v>
      </c>
      <c r="AI333">
        <v>9.44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4.0000000000000003E-5</v>
      </c>
      <c r="AU333" t="s">
        <v>26</v>
      </c>
      <c r="AV333">
        <v>0</v>
      </c>
      <c r="AW333">
        <v>2</v>
      </c>
      <c r="AX333">
        <v>83378583</v>
      </c>
      <c r="AY333">
        <v>1</v>
      </c>
      <c r="AZ333">
        <v>0</v>
      </c>
      <c r="BA333">
        <v>756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ROUND(Y333*Source!I365,9)</f>
        <v>0</v>
      </c>
      <c r="CY333">
        <f t="shared" si="167"/>
        <v>81368.429999999993</v>
      </c>
      <c r="CZ333">
        <f t="shared" si="168"/>
        <v>7973.67</v>
      </c>
      <c r="DA333">
        <f t="shared" si="169"/>
        <v>9.44</v>
      </c>
      <c r="DB333">
        <f t="shared" si="170"/>
        <v>0.32</v>
      </c>
      <c r="DC333">
        <f t="shared" si="171"/>
        <v>0</v>
      </c>
      <c r="DD333" t="s">
        <v>3</v>
      </c>
      <c r="DE333" t="s">
        <v>3</v>
      </c>
      <c r="DF333">
        <f t="shared" si="172"/>
        <v>0</v>
      </c>
      <c r="DG333">
        <f t="shared" si="173"/>
        <v>0</v>
      </c>
      <c r="DH333">
        <f t="shared" si="174"/>
        <v>0</v>
      </c>
      <c r="DI333">
        <f t="shared" si="165"/>
        <v>0</v>
      </c>
      <c r="DJ333">
        <f t="shared" si="175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ROW(Source!A365)</f>
        <v>365</v>
      </c>
      <c r="B334">
        <v>83377243</v>
      </c>
      <c r="C334">
        <v>83378546</v>
      </c>
      <c r="D334">
        <v>81586248</v>
      </c>
      <c r="E334">
        <v>1</v>
      </c>
      <c r="F334">
        <v>1</v>
      </c>
      <c r="G334">
        <v>1079</v>
      </c>
      <c r="H334">
        <v>3</v>
      </c>
      <c r="I334" t="s">
        <v>614</v>
      </c>
      <c r="J334" t="s">
        <v>615</v>
      </c>
      <c r="K334" t="s">
        <v>616</v>
      </c>
      <c r="L334">
        <v>1356</v>
      </c>
      <c r="N334">
        <v>1010</v>
      </c>
      <c r="O334" t="s">
        <v>617</v>
      </c>
      <c r="P334" t="s">
        <v>617</v>
      </c>
      <c r="Q334">
        <v>1000</v>
      </c>
      <c r="W334">
        <v>0</v>
      </c>
      <c r="X334">
        <v>-1015285283</v>
      </c>
      <c r="Y334">
        <f t="shared" si="166"/>
        <v>4.1000000000000003E-3</v>
      </c>
      <c r="AA334">
        <v>1651.43</v>
      </c>
      <c r="AB334">
        <v>0</v>
      </c>
      <c r="AC334">
        <v>0</v>
      </c>
      <c r="AD334">
        <v>0</v>
      </c>
      <c r="AE334">
        <v>226.66</v>
      </c>
      <c r="AF334">
        <v>0</v>
      </c>
      <c r="AG334">
        <v>0</v>
      </c>
      <c r="AH334">
        <v>0</v>
      </c>
      <c r="AI334">
        <v>6.74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4.1000000000000003E-3</v>
      </c>
      <c r="AU334" t="s">
        <v>26</v>
      </c>
      <c r="AV334">
        <v>0</v>
      </c>
      <c r="AW334">
        <v>2</v>
      </c>
      <c r="AX334">
        <v>83378584</v>
      </c>
      <c r="AY334">
        <v>1</v>
      </c>
      <c r="AZ334">
        <v>0</v>
      </c>
      <c r="BA334">
        <v>757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ROUND(Y334*Source!I365,9)</f>
        <v>0</v>
      </c>
      <c r="CY334">
        <f t="shared" si="167"/>
        <v>1651.43</v>
      </c>
      <c r="CZ334">
        <f t="shared" si="168"/>
        <v>226.66</v>
      </c>
      <c r="DA334">
        <f t="shared" si="169"/>
        <v>6.74</v>
      </c>
      <c r="DB334">
        <f t="shared" si="170"/>
        <v>0.93</v>
      </c>
      <c r="DC334">
        <f t="shared" si="171"/>
        <v>0</v>
      </c>
      <c r="DD334" t="s">
        <v>3</v>
      </c>
      <c r="DE334" t="s">
        <v>3</v>
      </c>
      <c r="DF334">
        <f t="shared" si="172"/>
        <v>0</v>
      </c>
      <c r="DG334">
        <f t="shared" si="173"/>
        <v>0</v>
      </c>
      <c r="DH334">
        <f t="shared" si="174"/>
        <v>0</v>
      </c>
      <c r="DI334">
        <f t="shared" si="165"/>
        <v>0</v>
      </c>
      <c r="DJ334">
        <f t="shared" si="175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ROW(Source!A365)</f>
        <v>365</v>
      </c>
      <c r="B335">
        <v>83377243</v>
      </c>
      <c r="C335">
        <v>83378546</v>
      </c>
      <c r="D335">
        <v>81585909</v>
      </c>
      <c r="E335">
        <v>1</v>
      </c>
      <c r="F335">
        <v>1</v>
      </c>
      <c r="G335">
        <v>1079</v>
      </c>
      <c r="H335">
        <v>3</v>
      </c>
      <c r="I335" t="s">
        <v>618</v>
      </c>
      <c r="J335" t="s">
        <v>619</v>
      </c>
      <c r="K335" t="s">
        <v>620</v>
      </c>
      <c r="L335">
        <v>1301</v>
      </c>
      <c r="N335">
        <v>1003</v>
      </c>
      <c r="O335" t="s">
        <v>273</v>
      </c>
      <c r="P335" t="s">
        <v>273</v>
      </c>
      <c r="Q335">
        <v>1</v>
      </c>
      <c r="W335">
        <v>0</v>
      </c>
      <c r="X335">
        <v>-1671344812</v>
      </c>
      <c r="Y335">
        <f t="shared" si="166"/>
        <v>0.96</v>
      </c>
      <c r="AA335">
        <v>5.0999999999999996</v>
      </c>
      <c r="AB335">
        <v>0</v>
      </c>
      <c r="AC335">
        <v>0</v>
      </c>
      <c r="AD335">
        <v>0</v>
      </c>
      <c r="AE335">
        <v>0.7</v>
      </c>
      <c r="AF335">
        <v>0</v>
      </c>
      <c r="AG335">
        <v>0</v>
      </c>
      <c r="AH335">
        <v>0</v>
      </c>
      <c r="AI335">
        <v>6.74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0.96</v>
      </c>
      <c r="AU335" t="s">
        <v>26</v>
      </c>
      <c r="AV335">
        <v>0</v>
      </c>
      <c r="AW335">
        <v>2</v>
      </c>
      <c r="AX335">
        <v>83378585</v>
      </c>
      <c r="AY335">
        <v>1</v>
      </c>
      <c r="AZ335">
        <v>0</v>
      </c>
      <c r="BA335">
        <v>758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ROUND(Y335*Source!I365,9)</f>
        <v>0</v>
      </c>
      <c r="CY335">
        <f t="shared" si="167"/>
        <v>5.0999999999999996</v>
      </c>
      <c r="CZ335">
        <f t="shared" si="168"/>
        <v>0.7</v>
      </c>
      <c r="DA335">
        <f t="shared" si="169"/>
        <v>6.74</v>
      </c>
      <c r="DB335">
        <f t="shared" si="170"/>
        <v>0.67</v>
      </c>
      <c r="DC335">
        <f t="shared" si="171"/>
        <v>0</v>
      </c>
      <c r="DD335" t="s">
        <v>3</v>
      </c>
      <c r="DE335" t="s">
        <v>3</v>
      </c>
      <c r="DF335">
        <f t="shared" si="172"/>
        <v>0</v>
      </c>
      <c r="DG335">
        <f t="shared" si="173"/>
        <v>0</v>
      </c>
      <c r="DH335">
        <f t="shared" si="174"/>
        <v>0</v>
      </c>
      <c r="DI335">
        <f t="shared" si="165"/>
        <v>0</v>
      </c>
      <c r="DJ335">
        <f t="shared" si="175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ROW(Source!A365)</f>
        <v>365</v>
      </c>
      <c r="B336">
        <v>83377243</v>
      </c>
      <c r="C336">
        <v>83378546</v>
      </c>
      <c r="D336">
        <v>81585911</v>
      </c>
      <c r="E336">
        <v>1</v>
      </c>
      <c r="F336">
        <v>1</v>
      </c>
      <c r="G336">
        <v>1079</v>
      </c>
      <c r="H336">
        <v>3</v>
      </c>
      <c r="I336" t="s">
        <v>621</v>
      </c>
      <c r="J336" t="s">
        <v>622</v>
      </c>
      <c r="K336" t="s">
        <v>623</v>
      </c>
      <c r="L336">
        <v>1356</v>
      </c>
      <c r="N336">
        <v>1010</v>
      </c>
      <c r="O336" t="s">
        <v>617</v>
      </c>
      <c r="P336" t="s">
        <v>617</v>
      </c>
      <c r="Q336">
        <v>1000</v>
      </c>
      <c r="W336">
        <v>0</v>
      </c>
      <c r="X336">
        <v>-1164809856</v>
      </c>
      <c r="Y336">
        <f t="shared" si="166"/>
        <v>8.3199999999999993E-3</v>
      </c>
      <c r="AA336">
        <v>229.8</v>
      </c>
      <c r="AB336">
        <v>0</v>
      </c>
      <c r="AC336">
        <v>0</v>
      </c>
      <c r="AD336">
        <v>0</v>
      </c>
      <c r="AE336">
        <v>6.44</v>
      </c>
      <c r="AF336">
        <v>0</v>
      </c>
      <c r="AG336">
        <v>0</v>
      </c>
      <c r="AH336">
        <v>0</v>
      </c>
      <c r="AI336">
        <v>33.01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8.3199999999999993E-3</v>
      </c>
      <c r="AU336" t="s">
        <v>26</v>
      </c>
      <c r="AV336">
        <v>0</v>
      </c>
      <c r="AW336">
        <v>2</v>
      </c>
      <c r="AX336">
        <v>83378586</v>
      </c>
      <c r="AY336">
        <v>1</v>
      </c>
      <c r="AZ336">
        <v>0</v>
      </c>
      <c r="BA336">
        <v>759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ROUND(Y336*Source!I365,9)</f>
        <v>0</v>
      </c>
      <c r="CY336">
        <f t="shared" si="167"/>
        <v>229.8</v>
      </c>
      <c r="CZ336">
        <f t="shared" si="168"/>
        <v>6.44</v>
      </c>
      <c r="DA336">
        <f t="shared" si="169"/>
        <v>33.01</v>
      </c>
      <c r="DB336">
        <f t="shared" si="170"/>
        <v>0.05</v>
      </c>
      <c r="DC336">
        <f t="shared" si="171"/>
        <v>0</v>
      </c>
      <c r="DD336" t="s">
        <v>3</v>
      </c>
      <c r="DE336" t="s">
        <v>3</v>
      </c>
      <c r="DF336">
        <f t="shared" si="172"/>
        <v>0</v>
      </c>
      <c r="DG336">
        <f t="shared" si="173"/>
        <v>0</v>
      </c>
      <c r="DH336">
        <f t="shared" si="174"/>
        <v>0</v>
      </c>
      <c r="DI336">
        <f t="shared" si="165"/>
        <v>0</v>
      </c>
      <c r="DJ336">
        <f t="shared" si="175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ROW(Source!A366)</f>
        <v>366</v>
      </c>
      <c r="B337">
        <v>83377241</v>
      </c>
      <c r="C337">
        <v>83378588</v>
      </c>
      <c r="D337">
        <v>81523545</v>
      </c>
      <c r="E337">
        <v>1079</v>
      </c>
      <c r="F337">
        <v>1</v>
      </c>
      <c r="G337">
        <v>1079</v>
      </c>
      <c r="H337">
        <v>1</v>
      </c>
      <c r="I337" t="s">
        <v>512</v>
      </c>
      <c r="J337" t="s">
        <v>3</v>
      </c>
      <c r="K337" t="s">
        <v>513</v>
      </c>
      <c r="L337">
        <v>1191</v>
      </c>
      <c r="N337">
        <v>1013</v>
      </c>
      <c r="O337" t="s">
        <v>514</v>
      </c>
      <c r="P337" t="s">
        <v>514</v>
      </c>
      <c r="Q337">
        <v>1</v>
      </c>
      <c r="W337">
        <v>0</v>
      </c>
      <c r="X337">
        <v>476480486</v>
      </c>
      <c r="Y337">
        <f t="shared" ref="Y337:Y362" si="176">AT337</f>
        <v>11.8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11.8</v>
      </c>
      <c r="AU337" t="s">
        <v>3</v>
      </c>
      <c r="AV337">
        <v>1</v>
      </c>
      <c r="AW337">
        <v>2</v>
      </c>
      <c r="AX337">
        <v>83378616</v>
      </c>
      <c r="AY337">
        <v>1</v>
      </c>
      <c r="AZ337">
        <v>0</v>
      </c>
      <c r="BA337">
        <v>761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U337">
        <f>ROUND(AT337*Source!I366*AH337*AL337,2)</f>
        <v>0</v>
      </c>
      <c r="CV337">
        <f>ROUND(Y337*Source!I366,9)</f>
        <v>0</v>
      </c>
      <c r="CW337">
        <v>0</v>
      </c>
      <c r="CX337">
        <f>ROUND(Y337*Source!I366,9)</f>
        <v>0</v>
      </c>
      <c r="CY337">
        <f>AD337</f>
        <v>0</v>
      </c>
      <c r="CZ337">
        <f>AH337</f>
        <v>0</v>
      </c>
      <c r="DA337">
        <f>AL337</f>
        <v>1</v>
      </c>
      <c r="DB337">
        <f t="shared" ref="DB337:DB362" si="177">ROUND(ROUND(AT337*CZ337,2),6)</f>
        <v>0</v>
      </c>
      <c r="DC337">
        <f t="shared" ref="DC337:DC362" si="178">ROUND(ROUND(AT337*AG337,2),6)</f>
        <v>0</v>
      </c>
      <c r="DD337" t="s">
        <v>3</v>
      </c>
      <c r="DE337" t="s">
        <v>3</v>
      </c>
      <c r="DF337">
        <f t="shared" ref="DF337:DF353" si="179">ROUND(ROUND(AE337,2)*CX337,2)</f>
        <v>0</v>
      </c>
      <c r="DG337">
        <f t="shared" si="173"/>
        <v>0</v>
      </c>
      <c r="DH337">
        <f t="shared" si="174"/>
        <v>0</v>
      </c>
      <c r="DI337">
        <f t="shared" si="165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ROW(Source!A366)</f>
        <v>366</v>
      </c>
      <c r="B338">
        <v>83377241</v>
      </c>
      <c r="C338">
        <v>83378588</v>
      </c>
      <c r="D338">
        <v>81594250</v>
      </c>
      <c r="E338">
        <v>1</v>
      </c>
      <c r="F338">
        <v>1</v>
      </c>
      <c r="G338">
        <v>1079</v>
      </c>
      <c r="H338">
        <v>2</v>
      </c>
      <c r="I338" t="s">
        <v>568</v>
      </c>
      <c r="J338" t="s">
        <v>569</v>
      </c>
      <c r="K338" t="s">
        <v>570</v>
      </c>
      <c r="L338">
        <v>1368</v>
      </c>
      <c r="N338">
        <v>1011</v>
      </c>
      <c r="O338" t="s">
        <v>518</v>
      </c>
      <c r="P338" t="s">
        <v>518</v>
      </c>
      <c r="Q338">
        <v>1</v>
      </c>
      <c r="W338">
        <v>0</v>
      </c>
      <c r="X338">
        <v>654681671</v>
      </c>
      <c r="Y338">
        <f t="shared" si="176"/>
        <v>0.51</v>
      </c>
      <c r="AA338">
        <v>0</v>
      </c>
      <c r="AB338">
        <v>88.67</v>
      </c>
      <c r="AC338">
        <v>13.47</v>
      </c>
      <c r="AD338">
        <v>0</v>
      </c>
      <c r="AE338">
        <v>0</v>
      </c>
      <c r="AF338">
        <v>83.1</v>
      </c>
      <c r="AG338">
        <v>12.62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0.51</v>
      </c>
      <c r="AU338" t="s">
        <v>3</v>
      </c>
      <c r="AV338">
        <v>0</v>
      </c>
      <c r="AW338">
        <v>2</v>
      </c>
      <c r="AX338">
        <v>83378617</v>
      </c>
      <c r="AY338">
        <v>1</v>
      </c>
      <c r="AZ338">
        <v>0</v>
      </c>
      <c r="BA338">
        <v>762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ROUND(Y338*Source!I366*DO338,9)</f>
        <v>0</v>
      </c>
      <c r="CX338">
        <f>ROUND(Y338*Source!I366,9)</f>
        <v>0</v>
      </c>
      <c r="CY338">
        <f>AB338</f>
        <v>88.67</v>
      </c>
      <c r="CZ338">
        <f>AF338</f>
        <v>83.1</v>
      </c>
      <c r="DA338">
        <f>AJ338</f>
        <v>1</v>
      </c>
      <c r="DB338">
        <f t="shared" si="177"/>
        <v>42.38</v>
      </c>
      <c r="DC338">
        <f t="shared" si="178"/>
        <v>6.44</v>
      </c>
      <c r="DD338" t="s">
        <v>3</v>
      </c>
      <c r="DE338" t="s">
        <v>3</v>
      </c>
      <c r="DF338">
        <f t="shared" si="179"/>
        <v>0</v>
      </c>
      <c r="DG338">
        <f t="shared" si="173"/>
        <v>0</v>
      </c>
      <c r="DH338">
        <f t="shared" si="174"/>
        <v>0</v>
      </c>
      <c r="DI338">
        <f t="shared" si="165"/>
        <v>0</v>
      </c>
      <c r="DJ338">
        <f>DG338</f>
        <v>0</v>
      </c>
      <c r="DK338">
        <v>0</v>
      </c>
      <c r="DL338" t="s">
        <v>519</v>
      </c>
      <c r="DM338">
        <v>0</v>
      </c>
      <c r="DN338" t="s">
        <v>514</v>
      </c>
      <c r="DO338">
        <v>12.62</v>
      </c>
    </row>
    <row r="339" spans="1:119" x14ac:dyDescent="0.2">
      <c r="A339">
        <f>ROW(Source!A366)</f>
        <v>366</v>
      </c>
      <c r="B339">
        <v>83377241</v>
      </c>
      <c r="C339">
        <v>83378588</v>
      </c>
      <c r="D339">
        <v>81593572</v>
      </c>
      <c r="E339">
        <v>1</v>
      </c>
      <c r="F339">
        <v>1</v>
      </c>
      <c r="G339">
        <v>1079</v>
      </c>
      <c r="H339">
        <v>2</v>
      </c>
      <c r="I339" t="s">
        <v>590</v>
      </c>
      <c r="J339" t="s">
        <v>591</v>
      </c>
      <c r="K339" t="s">
        <v>592</v>
      </c>
      <c r="L339">
        <v>1368</v>
      </c>
      <c r="N339">
        <v>1011</v>
      </c>
      <c r="O339" t="s">
        <v>518</v>
      </c>
      <c r="P339" t="s">
        <v>518</v>
      </c>
      <c r="Q339">
        <v>1</v>
      </c>
      <c r="W339">
        <v>0</v>
      </c>
      <c r="X339">
        <v>1976634375</v>
      </c>
      <c r="Y339">
        <f t="shared" si="176"/>
        <v>2.77</v>
      </c>
      <c r="AA339">
        <v>0</v>
      </c>
      <c r="AB339">
        <v>2.42</v>
      </c>
      <c r="AC339">
        <v>0</v>
      </c>
      <c r="AD339">
        <v>0</v>
      </c>
      <c r="AE339">
        <v>0</v>
      </c>
      <c r="AF339">
        <v>2.27</v>
      </c>
      <c r="AG339">
        <v>0</v>
      </c>
      <c r="AH339">
        <v>0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2.77</v>
      </c>
      <c r="AU339" t="s">
        <v>3</v>
      </c>
      <c r="AV339">
        <v>0</v>
      </c>
      <c r="AW339">
        <v>2</v>
      </c>
      <c r="AX339">
        <v>83378618</v>
      </c>
      <c r="AY339">
        <v>1</v>
      </c>
      <c r="AZ339">
        <v>0</v>
      </c>
      <c r="BA339">
        <v>763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ROUND(Y339*Source!I366*DO339,9)</f>
        <v>0</v>
      </c>
      <c r="CX339">
        <f>ROUND(Y339*Source!I366,9)</f>
        <v>0</v>
      </c>
      <c r="CY339">
        <f>AB339</f>
        <v>2.42</v>
      </c>
      <c r="CZ339">
        <f>AF339</f>
        <v>2.27</v>
      </c>
      <c r="DA339">
        <f>AJ339</f>
        <v>1</v>
      </c>
      <c r="DB339">
        <f t="shared" si="177"/>
        <v>6.29</v>
      </c>
      <c r="DC339">
        <f t="shared" si="178"/>
        <v>0</v>
      </c>
      <c r="DD339" t="s">
        <v>3</v>
      </c>
      <c r="DE339" t="s">
        <v>3</v>
      </c>
      <c r="DF339">
        <f t="shared" si="179"/>
        <v>0</v>
      </c>
      <c r="DG339">
        <f t="shared" si="173"/>
        <v>0</v>
      </c>
      <c r="DH339">
        <f t="shared" si="174"/>
        <v>0</v>
      </c>
      <c r="DI339">
        <f t="shared" si="165"/>
        <v>0</v>
      </c>
      <c r="DJ339">
        <f>DG339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ROW(Source!A366)</f>
        <v>366</v>
      </c>
      <c r="B340">
        <v>83377241</v>
      </c>
      <c r="C340">
        <v>83378588</v>
      </c>
      <c r="D340">
        <v>81593582</v>
      </c>
      <c r="E340">
        <v>1</v>
      </c>
      <c r="F340">
        <v>1</v>
      </c>
      <c r="G340">
        <v>1079</v>
      </c>
      <c r="H340">
        <v>2</v>
      </c>
      <c r="I340" t="s">
        <v>593</v>
      </c>
      <c r="J340" t="s">
        <v>594</v>
      </c>
      <c r="K340" t="s">
        <v>595</v>
      </c>
      <c r="L340">
        <v>1368</v>
      </c>
      <c r="N340">
        <v>1011</v>
      </c>
      <c r="O340" t="s">
        <v>518</v>
      </c>
      <c r="P340" t="s">
        <v>518</v>
      </c>
      <c r="Q340">
        <v>1</v>
      </c>
      <c r="W340">
        <v>0</v>
      </c>
      <c r="X340">
        <v>-393454116</v>
      </c>
      <c r="Y340">
        <f t="shared" si="176"/>
        <v>2.77</v>
      </c>
      <c r="AA340">
        <v>0</v>
      </c>
      <c r="AB340">
        <v>0.78</v>
      </c>
      <c r="AC340">
        <v>0</v>
      </c>
      <c r="AD340">
        <v>0</v>
      </c>
      <c r="AE340">
        <v>0</v>
      </c>
      <c r="AF340">
        <v>0.73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2.77</v>
      </c>
      <c r="AU340" t="s">
        <v>3</v>
      </c>
      <c r="AV340">
        <v>0</v>
      </c>
      <c r="AW340">
        <v>2</v>
      </c>
      <c r="AX340">
        <v>83378619</v>
      </c>
      <c r="AY340">
        <v>1</v>
      </c>
      <c r="AZ340">
        <v>0</v>
      </c>
      <c r="BA340">
        <v>764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f>ROUND(Y340*Source!I366*DO340,9)</f>
        <v>0</v>
      </c>
      <c r="CX340">
        <f>ROUND(Y340*Source!I366,9)</f>
        <v>0</v>
      </c>
      <c r="CY340">
        <f>AB340</f>
        <v>0.78</v>
      </c>
      <c r="CZ340">
        <f>AF340</f>
        <v>0.73</v>
      </c>
      <c r="DA340">
        <f>AJ340</f>
        <v>1</v>
      </c>
      <c r="DB340">
        <f t="shared" si="177"/>
        <v>2.02</v>
      </c>
      <c r="DC340">
        <f t="shared" si="178"/>
        <v>0</v>
      </c>
      <c r="DD340" t="s">
        <v>3</v>
      </c>
      <c r="DE340" t="s">
        <v>3</v>
      </c>
      <c r="DF340">
        <f t="shared" si="179"/>
        <v>0</v>
      </c>
      <c r="DG340">
        <f t="shared" si="173"/>
        <v>0</v>
      </c>
      <c r="DH340">
        <f t="shared" si="174"/>
        <v>0</v>
      </c>
      <c r="DI340">
        <f t="shared" si="165"/>
        <v>0</v>
      </c>
      <c r="DJ340">
        <f>DG340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ROW(Source!A366)</f>
        <v>366</v>
      </c>
      <c r="B341">
        <v>83377241</v>
      </c>
      <c r="C341">
        <v>83378588</v>
      </c>
      <c r="D341">
        <v>81562947</v>
      </c>
      <c r="E341">
        <v>1</v>
      </c>
      <c r="F341">
        <v>1</v>
      </c>
      <c r="G341">
        <v>1079</v>
      </c>
      <c r="H341">
        <v>3</v>
      </c>
      <c r="I341" t="s">
        <v>596</v>
      </c>
      <c r="J341" t="s">
        <v>597</v>
      </c>
      <c r="K341" t="s">
        <v>598</v>
      </c>
      <c r="L341">
        <v>1348</v>
      </c>
      <c r="N341">
        <v>1009</v>
      </c>
      <c r="O341" t="s">
        <v>184</v>
      </c>
      <c r="P341" t="s">
        <v>184</v>
      </c>
      <c r="Q341">
        <v>1000</v>
      </c>
      <c r="W341">
        <v>0</v>
      </c>
      <c r="X341">
        <v>34068210</v>
      </c>
      <c r="Y341">
        <f t="shared" si="176"/>
        <v>1E-3</v>
      </c>
      <c r="AA341">
        <v>7832.98</v>
      </c>
      <c r="AB341">
        <v>0</v>
      </c>
      <c r="AC341">
        <v>0</v>
      </c>
      <c r="AD341">
        <v>0</v>
      </c>
      <c r="AE341">
        <v>7246.05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1E-3</v>
      </c>
      <c r="AU341" t="s">
        <v>3</v>
      </c>
      <c r="AV341">
        <v>0</v>
      </c>
      <c r="AW341">
        <v>2</v>
      </c>
      <c r="AX341">
        <v>83378620</v>
      </c>
      <c r="AY341">
        <v>1</v>
      </c>
      <c r="AZ341">
        <v>0</v>
      </c>
      <c r="BA341">
        <v>765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ROUND(Y341*Source!I366,9)</f>
        <v>0</v>
      </c>
      <c r="CY341">
        <f t="shared" ref="CY341:CY349" si="180">AA341</f>
        <v>7832.98</v>
      </c>
      <c r="CZ341">
        <f t="shared" ref="CZ341:CZ349" si="181">AE341</f>
        <v>7246.05</v>
      </c>
      <c r="DA341">
        <f t="shared" ref="DA341:DA349" si="182">AI341</f>
        <v>1</v>
      </c>
      <c r="DB341">
        <f t="shared" si="177"/>
        <v>7.25</v>
      </c>
      <c r="DC341">
        <f t="shared" si="178"/>
        <v>0</v>
      </c>
      <c r="DD341" t="s">
        <v>3</v>
      </c>
      <c r="DE341" t="s">
        <v>3</v>
      </c>
      <c r="DF341">
        <f t="shared" si="179"/>
        <v>0</v>
      </c>
      <c r="DG341">
        <f t="shared" si="173"/>
        <v>0</v>
      </c>
      <c r="DH341">
        <f t="shared" si="174"/>
        <v>0</v>
      </c>
      <c r="DI341">
        <f t="shared" si="165"/>
        <v>0</v>
      </c>
      <c r="DJ341">
        <f t="shared" ref="DJ341:DJ349" si="183">DF341</f>
        <v>0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ROW(Source!A366)</f>
        <v>366</v>
      </c>
      <c r="B342">
        <v>83377241</v>
      </c>
      <c r="C342">
        <v>83378588</v>
      </c>
      <c r="D342">
        <v>81562964</v>
      </c>
      <c r="E342">
        <v>1</v>
      </c>
      <c r="F342">
        <v>1</v>
      </c>
      <c r="G342">
        <v>1079</v>
      </c>
      <c r="H342">
        <v>3</v>
      </c>
      <c r="I342" t="s">
        <v>599</v>
      </c>
      <c r="J342" t="s">
        <v>600</v>
      </c>
      <c r="K342" t="s">
        <v>601</v>
      </c>
      <c r="L342">
        <v>1348</v>
      </c>
      <c r="N342">
        <v>1009</v>
      </c>
      <c r="O342" t="s">
        <v>184</v>
      </c>
      <c r="P342" t="s">
        <v>184</v>
      </c>
      <c r="Q342">
        <v>1000</v>
      </c>
      <c r="W342">
        <v>0</v>
      </c>
      <c r="X342">
        <v>1922833840</v>
      </c>
      <c r="Y342">
        <f t="shared" si="176"/>
        <v>0.01</v>
      </c>
      <c r="AA342">
        <v>10641.7</v>
      </c>
      <c r="AB342">
        <v>0</v>
      </c>
      <c r="AC342">
        <v>0</v>
      </c>
      <c r="AD342">
        <v>0</v>
      </c>
      <c r="AE342">
        <v>9844.31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0.01</v>
      </c>
      <c r="AU342" t="s">
        <v>3</v>
      </c>
      <c r="AV342">
        <v>0</v>
      </c>
      <c r="AW342">
        <v>2</v>
      </c>
      <c r="AX342">
        <v>83378621</v>
      </c>
      <c r="AY342">
        <v>1</v>
      </c>
      <c r="AZ342">
        <v>0</v>
      </c>
      <c r="BA342">
        <v>766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ROUND(Y342*Source!I366,9)</f>
        <v>0</v>
      </c>
      <c r="CY342">
        <f t="shared" si="180"/>
        <v>10641.7</v>
      </c>
      <c r="CZ342">
        <f t="shared" si="181"/>
        <v>9844.31</v>
      </c>
      <c r="DA342">
        <f t="shared" si="182"/>
        <v>1</v>
      </c>
      <c r="DB342">
        <f t="shared" si="177"/>
        <v>98.44</v>
      </c>
      <c r="DC342">
        <f t="shared" si="178"/>
        <v>0</v>
      </c>
      <c r="DD342" t="s">
        <v>3</v>
      </c>
      <c r="DE342" t="s">
        <v>3</v>
      </c>
      <c r="DF342">
        <f t="shared" si="179"/>
        <v>0</v>
      </c>
      <c r="DG342">
        <f t="shared" si="173"/>
        <v>0</v>
      </c>
      <c r="DH342">
        <f t="shared" si="174"/>
        <v>0</v>
      </c>
      <c r="DI342">
        <f t="shared" si="165"/>
        <v>0</v>
      </c>
      <c r="DJ342">
        <f t="shared" si="183"/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ROW(Source!A366)</f>
        <v>366</v>
      </c>
      <c r="B343">
        <v>83377241</v>
      </c>
      <c r="C343">
        <v>83378588</v>
      </c>
      <c r="D343">
        <v>81562546</v>
      </c>
      <c r="E343">
        <v>1</v>
      </c>
      <c r="F343">
        <v>1</v>
      </c>
      <c r="G343">
        <v>1079</v>
      </c>
      <c r="H343">
        <v>3</v>
      </c>
      <c r="I343" t="s">
        <v>602</v>
      </c>
      <c r="J343" t="s">
        <v>603</v>
      </c>
      <c r="K343" t="s">
        <v>604</v>
      </c>
      <c r="L343">
        <v>1348</v>
      </c>
      <c r="N343">
        <v>1009</v>
      </c>
      <c r="O343" t="s">
        <v>184</v>
      </c>
      <c r="P343" t="s">
        <v>184</v>
      </c>
      <c r="Q343">
        <v>1000</v>
      </c>
      <c r="W343">
        <v>0</v>
      </c>
      <c r="X343">
        <v>1424915951</v>
      </c>
      <c r="Y343">
        <f t="shared" si="176"/>
        <v>2.5000000000000001E-4</v>
      </c>
      <c r="AA343">
        <v>17528.240000000002</v>
      </c>
      <c r="AB343">
        <v>0</v>
      </c>
      <c r="AC343">
        <v>0</v>
      </c>
      <c r="AD343">
        <v>0</v>
      </c>
      <c r="AE343">
        <v>16214.84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2.5000000000000001E-4</v>
      </c>
      <c r="AU343" t="s">
        <v>3</v>
      </c>
      <c r="AV343">
        <v>0</v>
      </c>
      <c r="AW343">
        <v>2</v>
      </c>
      <c r="AX343">
        <v>83378622</v>
      </c>
      <c r="AY343">
        <v>1</v>
      </c>
      <c r="AZ343">
        <v>0</v>
      </c>
      <c r="BA343">
        <v>767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ROUND(Y343*Source!I366,9)</f>
        <v>0</v>
      </c>
      <c r="CY343">
        <f t="shared" si="180"/>
        <v>17528.240000000002</v>
      </c>
      <c r="CZ343">
        <f t="shared" si="181"/>
        <v>16214.84</v>
      </c>
      <c r="DA343">
        <f t="shared" si="182"/>
        <v>1</v>
      </c>
      <c r="DB343">
        <f t="shared" si="177"/>
        <v>4.05</v>
      </c>
      <c r="DC343">
        <f t="shared" si="178"/>
        <v>0</v>
      </c>
      <c r="DD343" t="s">
        <v>3</v>
      </c>
      <c r="DE343" t="s">
        <v>3</v>
      </c>
      <c r="DF343">
        <f t="shared" si="179"/>
        <v>0</v>
      </c>
      <c r="DG343">
        <f t="shared" si="173"/>
        <v>0</v>
      </c>
      <c r="DH343">
        <f t="shared" si="174"/>
        <v>0</v>
      </c>
      <c r="DI343">
        <f t="shared" si="165"/>
        <v>0</v>
      </c>
      <c r="DJ343">
        <f t="shared" si="183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ROW(Source!A366)</f>
        <v>366</v>
      </c>
      <c r="B344">
        <v>83377241</v>
      </c>
      <c r="C344">
        <v>83378588</v>
      </c>
      <c r="D344">
        <v>81562553</v>
      </c>
      <c r="E344">
        <v>1</v>
      </c>
      <c r="F344">
        <v>1</v>
      </c>
      <c r="G344">
        <v>1079</v>
      </c>
      <c r="H344">
        <v>3</v>
      </c>
      <c r="I344" t="s">
        <v>605</v>
      </c>
      <c r="J344" t="s">
        <v>606</v>
      </c>
      <c r="K344" t="s">
        <v>607</v>
      </c>
      <c r="L344">
        <v>1348</v>
      </c>
      <c r="N344">
        <v>1009</v>
      </c>
      <c r="O344" t="s">
        <v>184</v>
      </c>
      <c r="P344" t="s">
        <v>184</v>
      </c>
      <c r="Q344">
        <v>1000</v>
      </c>
      <c r="W344">
        <v>0</v>
      </c>
      <c r="X344">
        <v>-417466833</v>
      </c>
      <c r="Y344">
        <f t="shared" si="176"/>
        <v>6.0000000000000002E-5</v>
      </c>
      <c r="AA344">
        <v>12143.54</v>
      </c>
      <c r="AB344">
        <v>0</v>
      </c>
      <c r="AC344">
        <v>0</v>
      </c>
      <c r="AD344">
        <v>0</v>
      </c>
      <c r="AE344">
        <v>11233.62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6.0000000000000002E-5</v>
      </c>
      <c r="AU344" t="s">
        <v>3</v>
      </c>
      <c r="AV344">
        <v>0</v>
      </c>
      <c r="AW344">
        <v>2</v>
      </c>
      <c r="AX344">
        <v>83378623</v>
      </c>
      <c r="AY344">
        <v>1</v>
      </c>
      <c r="AZ344">
        <v>0</v>
      </c>
      <c r="BA344">
        <v>768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ROUND(Y344*Source!I366,9)</f>
        <v>0</v>
      </c>
      <c r="CY344">
        <f t="shared" si="180"/>
        <v>12143.54</v>
      </c>
      <c r="CZ344">
        <f t="shared" si="181"/>
        <v>11233.62</v>
      </c>
      <c r="DA344">
        <f t="shared" si="182"/>
        <v>1</v>
      </c>
      <c r="DB344">
        <f t="shared" si="177"/>
        <v>0.67</v>
      </c>
      <c r="DC344">
        <f t="shared" si="178"/>
        <v>0</v>
      </c>
      <c r="DD344" t="s">
        <v>3</v>
      </c>
      <c r="DE344" t="s">
        <v>3</v>
      </c>
      <c r="DF344">
        <f t="shared" si="179"/>
        <v>0</v>
      </c>
      <c r="DG344">
        <f t="shared" si="173"/>
        <v>0</v>
      </c>
      <c r="DH344">
        <f t="shared" si="174"/>
        <v>0</v>
      </c>
      <c r="DI344">
        <f t="shared" si="165"/>
        <v>0</v>
      </c>
      <c r="DJ344">
        <f t="shared" si="183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ROW(Source!A366)</f>
        <v>366</v>
      </c>
      <c r="B345">
        <v>83377241</v>
      </c>
      <c r="C345">
        <v>83378588</v>
      </c>
      <c r="D345">
        <v>81569064</v>
      </c>
      <c r="E345">
        <v>1</v>
      </c>
      <c r="F345">
        <v>1</v>
      </c>
      <c r="G345">
        <v>1079</v>
      </c>
      <c r="H345">
        <v>3</v>
      </c>
      <c r="I345" t="s">
        <v>608</v>
      </c>
      <c r="J345" t="s">
        <v>609</v>
      </c>
      <c r="K345" t="s">
        <v>610</v>
      </c>
      <c r="L345">
        <v>1346</v>
      </c>
      <c r="N345">
        <v>1009</v>
      </c>
      <c r="O345" t="s">
        <v>306</v>
      </c>
      <c r="P345" t="s">
        <v>306</v>
      </c>
      <c r="Q345">
        <v>1</v>
      </c>
      <c r="W345">
        <v>0</v>
      </c>
      <c r="X345">
        <v>354191932</v>
      </c>
      <c r="Y345">
        <f t="shared" si="176"/>
        <v>0.8</v>
      </c>
      <c r="AA345">
        <v>27.89</v>
      </c>
      <c r="AB345">
        <v>0</v>
      </c>
      <c r="AC345">
        <v>0</v>
      </c>
      <c r="AD345">
        <v>0</v>
      </c>
      <c r="AE345">
        <v>25.8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0.8</v>
      </c>
      <c r="AU345" t="s">
        <v>3</v>
      </c>
      <c r="AV345">
        <v>0</v>
      </c>
      <c r="AW345">
        <v>2</v>
      </c>
      <c r="AX345">
        <v>83378624</v>
      </c>
      <c r="AY345">
        <v>1</v>
      </c>
      <c r="AZ345">
        <v>0</v>
      </c>
      <c r="BA345">
        <v>769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ROUND(Y345*Source!I366,9)</f>
        <v>0</v>
      </c>
      <c r="CY345">
        <f t="shared" si="180"/>
        <v>27.89</v>
      </c>
      <c r="CZ345">
        <f t="shared" si="181"/>
        <v>25.8</v>
      </c>
      <c r="DA345">
        <f t="shared" si="182"/>
        <v>1</v>
      </c>
      <c r="DB345">
        <f t="shared" si="177"/>
        <v>20.64</v>
      </c>
      <c r="DC345">
        <f t="shared" si="178"/>
        <v>0</v>
      </c>
      <c r="DD345" t="s">
        <v>3</v>
      </c>
      <c r="DE345" t="s">
        <v>3</v>
      </c>
      <c r="DF345">
        <f t="shared" si="179"/>
        <v>0</v>
      </c>
      <c r="DG345">
        <f t="shared" si="173"/>
        <v>0</v>
      </c>
      <c r="DH345">
        <f t="shared" si="174"/>
        <v>0</v>
      </c>
      <c r="DI345">
        <f t="shared" si="165"/>
        <v>0</v>
      </c>
      <c r="DJ345">
        <f t="shared" si="183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ROW(Source!A366)</f>
        <v>366</v>
      </c>
      <c r="B346">
        <v>83377241</v>
      </c>
      <c r="C346">
        <v>83378588</v>
      </c>
      <c r="D346">
        <v>81562855</v>
      </c>
      <c r="E346">
        <v>1</v>
      </c>
      <c r="F346">
        <v>1</v>
      </c>
      <c r="G346">
        <v>1079</v>
      </c>
      <c r="H346">
        <v>3</v>
      </c>
      <c r="I346" t="s">
        <v>611</v>
      </c>
      <c r="J346" t="s">
        <v>612</v>
      </c>
      <c r="K346" t="s">
        <v>613</v>
      </c>
      <c r="L346">
        <v>1348</v>
      </c>
      <c r="N346">
        <v>1009</v>
      </c>
      <c r="O346" t="s">
        <v>184</v>
      </c>
      <c r="P346" t="s">
        <v>184</v>
      </c>
      <c r="Q346">
        <v>1000</v>
      </c>
      <c r="W346">
        <v>0</v>
      </c>
      <c r="X346">
        <v>1500357424</v>
      </c>
      <c r="Y346">
        <f t="shared" si="176"/>
        <v>4.0000000000000003E-5</v>
      </c>
      <c r="AA346">
        <v>8619.5400000000009</v>
      </c>
      <c r="AB346">
        <v>0</v>
      </c>
      <c r="AC346">
        <v>0</v>
      </c>
      <c r="AD346">
        <v>0</v>
      </c>
      <c r="AE346">
        <v>7973.67</v>
      </c>
      <c r="AF346">
        <v>0</v>
      </c>
      <c r="AG346">
        <v>0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4.0000000000000003E-5</v>
      </c>
      <c r="AU346" t="s">
        <v>3</v>
      </c>
      <c r="AV346">
        <v>0</v>
      </c>
      <c r="AW346">
        <v>2</v>
      </c>
      <c r="AX346">
        <v>83378625</v>
      </c>
      <c r="AY346">
        <v>1</v>
      </c>
      <c r="AZ346">
        <v>0</v>
      </c>
      <c r="BA346">
        <v>770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ROUND(Y346*Source!I366,9)</f>
        <v>0</v>
      </c>
      <c r="CY346">
        <f t="shared" si="180"/>
        <v>8619.5400000000009</v>
      </c>
      <c r="CZ346">
        <f t="shared" si="181"/>
        <v>7973.67</v>
      </c>
      <c r="DA346">
        <f t="shared" si="182"/>
        <v>1</v>
      </c>
      <c r="DB346">
        <f t="shared" si="177"/>
        <v>0.32</v>
      </c>
      <c r="DC346">
        <f t="shared" si="178"/>
        <v>0</v>
      </c>
      <c r="DD346" t="s">
        <v>3</v>
      </c>
      <c r="DE346" t="s">
        <v>3</v>
      </c>
      <c r="DF346">
        <f t="shared" si="179"/>
        <v>0</v>
      </c>
      <c r="DG346">
        <f t="shared" si="173"/>
        <v>0</v>
      </c>
      <c r="DH346">
        <f t="shared" si="174"/>
        <v>0</v>
      </c>
      <c r="DI346">
        <f t="shared" si="165"/>
        <v>0</v>
      </c>
      <c r="DJ346">
        <f t="shared" si="183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ROW(Source!A366)</f>
        <v>366</v>
      </c>
      <c r="B347">
        <v>83377241</v>
      </c>
      <c r="C347">
        <v>83378588</v>
      </c>
      <c r="D347">
        <v>81586248</v>
      </c>
      <c r="E347">
        <v>1</v>
      </c>
      <c r="F347">
        <v>1</v>
      </c>
      <c r="G347">
        <v>1079</v>
      </c>
      <c r="H347">
        <v>3</v>
      </c>
      <c r="I347" t="s">
        <v>614</v>
      </c>
      <c r="J347" t="s">
        <v>615</v>
      </c>
      <c r="K347" t="s">
        <v>616</v>
      </c>
      <c r="L347">
        <v>1356</v>
      </c>
      <c r="N347">
        <v>1010</v>
      </c>
      <c r="O347" t="s">
        <v>617</v>
      </c>
      <c r="P347" t="s">
        <v>617</v>
      </c>
      <c r="Q347">
        <v>1000</v>
      </c>
      <c r="W347">
        <v>0</v>
      </c>
      <c r="X347">
        <v>-1015285283</v>
      </c>
      <c r="Y347">
        <f t="shared" si="176"/>
        <v>4.1000000000000003E-3</v>
      </c>
      <c r="AA347">
        <v>245.02</v>
      </c>
      <c r="AB347">
        <v>0</v>
      </c>
      <c r="AC347">
        <v>0</v>
      </c>
      <c r="AD347">
        <v>0</v>
      </c>
      <c r="AE347">
        <v>226.66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4.1000000000000003E-3</v>
      </c>
      <c r="AU347" t="s">
        <v>3</v>
      </c>
      <c r="AV347">
        <v>0</v>
      </c>
      <c r="AW347">
        <v>2</v>
      </c>
      <c r="AX347">
        <v>83378626</v>
      </c>
      <c r="AY347">
        <v>1</v>
      </c>
      <c r="AZ347">
        <v>0</v>
      </c>
      <c r="BA347">
        <v>771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ROUND(Y347*Source!I366,9)</f>
        <v>0</v>
      </c>
      <c r="CY347">
        <f t="shared" si="180"/>
        <v>245.02</v>
      </c>
      <c r="CZ347">
        <f t="shared" si="181"/>
        <v>226.66</v>
      </c>
      <c r="DA347">
        <f t="shared" si="182"/>
        <v>1</v>
      </c>
      <c r="DB347">
        <f t="shared" si="177"/>
        <v>0.93</v>
      </c>
      <c r="DC347">
        <f t="shared" si="178"/>
        <v>0</v>
      </c>
      <c r="DD347" t="s">
        <v>3</v>
      </c>
      <c r="DE347" t="s">
        <v>3</v>
      </c>
      <c r="DF347">
        <f t="shared" si="179"/>
        <v>0</v>
      </c>
      <c r="DG347">
        <f t="shared" si="173"/>
        <v>0</v>
      </c>
      <c r="DH347">
        <f t="shared" si="174"/>
        <v>0</v>
      </c>
      <c r="DI347">
        <f t="shared" si="165"/>
        <v>0</v>
      </c>
      <c r="DJ347">
        <f t="shared" si="183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ROW(Source!A366)</f>
        <v>366</v>
      </c>
      <c r="B348">
        <v>83377241</v>
      </c>
      <c r="C348">
        <v>83378588</v>
      </c>
      <c r="D348">
        <v>81585909</v>
      </c>
      <c r="E348">
        <v>1</v>
      </c>
      <c r="F348">
        <v>1</v>
      </c>
      <c r="G348">
        <v>1079</v>
      </c>
      <c r="H348">
        <v>3</v>
      </c>
      <c r="I348" t="s">
        <v>618</v>
      </c>
      <c r="J348" t="s">
        <v>619</v>
      </c>
      <c r="K348" t="s">
        <v>620</v>
      </c>
      <c r="L348">
        <v>1301</v>
      </c>
      <c r="N348">
        <v>1003</v>
      </c>
      <c r="O348" t="s">
        <v>273</v>
      </c>
      <c r="P348" t="s">
        <v>273</v>
      </c>
      <c r="Q348">
        <v>1</v>
      </c>
      <c r="W348">
        <v>0</v>
      </c>
      <c r="X348">
        <v>-1671344812</v>
      </c>
      <c r="Y348">
        <f t="shared" si="176"/>
        <v>0.96</v>
      </c>
      <c r="AA348">
        <v>0.76</v>
      </c>
      <c r="AB348">
        <v>0</v>
      </c>
      <c r="AC348">
        <v>0</v>
      </c>
      <c r="AD348">
        <v>0</v>
      </c>
      <c r="AE348">
        <v>0.7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0.96</v>
      </c>
      <c r="AU348" t="s">
        <v>3</v>
      </c>
      <c r="AV348">
        <v>0</v>
      </c>
      <c r="AW348">
        <v>2</v>
      </c>
      <c r="AX348">
        <v>83378627</v>
      </c>
      <c r="AY348">
        <v>1</v>
      </c>
      <c r="AZ348">
        <v>0</v>
      </c>
      <c r="BA348">
        <v>772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ROUND(Y348*Source!I366,9)</f>
        <v>0</v>
      </c>
      <c r="CY348">
        <f t="shared" si="180"/>
        <v>0.76</v>
      </c>
      <c r="CZ348">
        <f t="shared" si="181"/>
        <v>0.7</v>
      </c>
      <c r="DA348">
        <f t="shared" si="182"/>
        <v>1</v>
      </c>
      <c r="DB348">
        <f t="shared" si="177"/>
        <v>0.67</v>
      </c>
      <c r="DC348">
        <f t="shared" si="178"/>
        <v>0</v>
      </c>
      <c r="DD348" t="s">
        <v>3</v>
      </c>
      <c r="DE348" t="s">
        <v>3</v>
      </c>
      <c r="DF348">
        <f t="shared" si="179"/>
        <v>0</v>
      </c>
      <c r="DG348">
        <f t="shared" si="173"/>
        <v>0</v>
      </c>
      <c r="DH348">
        <f t="shared" si="174"/>
        <v>0</v>
      </c>
      <c r="DI348">
        <f t="shared" si="165"/>
        <v>0</v>
      </c>
      <c r="DJ348">
        <f t="shared" si="183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ROW(Source!A366)</f>
        <v>366</v>
      </c>
      <c r="B349">
        <v>83377241</v>
      </c>
      <c r="C349">
        <v>83378588</v>
      </c>
      <c r="D349">
        <v>81585911</v>
      </c>
      <c r="E349">
        <v>1</v>
      </c>
      <c r="F349">
        <v>1</v>
      </c>
      <c r="G349">
        <v>1079</v>
      </c>
      <c r="H349">
        <v>3</v>
      </c>
      <c r="I349" t="s">
        <v>621</v>
      </c>
      <c r="J349" t="s">
        <v>622</v>
      </c>
      <c r="K349" t="s">
        <v>623</v>
      </c>
      <c r="L349">
        <v>1356</v>
      </c>
      <c r="N349">
        <v>1010</v>
      </c>
      <c r="O349" t="s">
        <v>617</v>
      </c>
      <c r="P349" t="s">
        <v>617</v>
      </c>
      <c r="Q349">
        <v>1000</v>
      </c>
      <c r="W349">
        <v>0</v>
      </c>
      <c r="X349">
        <v>-1164809856</v>
      </c>
      <c r="Y349">
        <f t="shared" si="176"/>
        <v>8.3199999999999993E-3</v>
      </c>
      <c r="AA349">
        <v>6.96</v>
      </c>
      <c r="AB349">
        <v>0</v>
      </c>
      <c r="AC349">
        <v>0</v>
      </c>
      <c r="AD349">
        <v>0</v>
      </c>
      <c r="AE349">
        <v>6.44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8.3199999999999993E-3</v>
      </c>
      <c r="AU349" t="s">
        <v>3</v>
      </c>
      <c r="AV349">
        <v>0</v>
      </c>
      <c r="AW349">
        <v>2</v>
      </c>
      <c r="AX349">
        <v>83378628</v>
      </c>
      <c r="AY349">
        <v>1</v>
      </c>
      <c r="AZ349">
        <v>0</v>
      </c>
      <c r="BA349">
        <v>773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ROUND(Y349*Source!I366,9)</f>
        <v>0</v>
      </c>
      <c r="CY349">
        <f t="shared" si="180"/>
        <v>6.96</v>
      </c>
      <c r="CZ349">
        <f t="shared" si="181"/>
        <v>6.44</v>
      </c>
      <c r="DA349">
        <f t="shared" si="182"/>
        <v>1</v>
      </c>
      <c r="DB349">
        <f t="shared" si="177"/>
        <v>0.05</v>
      </c>
      <c r="DC349">
        <f t="shared" si="178"/>
        <v>0</v>
      </c>
      <c r="DD349" t="s">
        <v>3</v>
      </c>
      <c r="DE349" t="s">
        <v>3</v>
      </c>
      <c r="DF349">
        <f t="shared" si="179"/>
        <v>0</v>
      </c>
      <c r="DG349">
        <f t="shared" si="173"/>
        <v>0</v>
      </c>
      <c r="DH349">
        <f t="shared" si="174"/>
        <v>0</v>
      </c>
      <c r="DI349">
        <f t="shared" si="165"/>
        <v>0</v>
      </c>
      <c r="DJ349">
        <f t="shared" si="183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ROW(Source!A367)</f>
        <v>367</v>
      </c>
      <c r="B350">
        <v>83377243</v>
      </c>
      <c r="C350">
        <v>83378588</v>
      </c>
      <c r="D350">
        <v>81523545</v>
      </c>
      <c r="E350">
        <v>1079</v>
      </c>
      <c r="F350">
        <v>1</v>
      </c>
      <c r="G350">
        <v>1079</v>
      </c>
      <c r="H350">
        <v>1</v>
      </c>
      <c r="I350" t="s">
        <v>512</v>
      </c>
      <c r="J350" t="s">
        <v>3</v>
      </c>
      <c r="K350" t="s">
        <v>513</v>
      </c>
      <c r="L350">
        <v>1191</v>
      </c>
      <c r="N350">
        <v>1013</v>
      </c>
      <c r="O350" t="s">
        <v>514</v>
      </c>
      <c r="P350" t="s">
        <v>514</v>
      </c>
      <c r="Q350">
        <v>1</v>
      </c>
      <c r="W350">
        <v>0</v>
      </c>
      <c r="X350">
        <v>476480486</v>
      </c>
      <c r="Y350">
        <f t="shared" si="176"/>
        <v>11.8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5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11.8</v>
      </c>
      <c r="AU350" t="s">
        <v>3</v>
      </c>
      <c r="AV350">
        <v>1</v>
      </c>
      <c r="AW350">
        <v>2</v>
      </c>
      <c r="AX350">
        <v>83378616</v>
      </c>
      <c r="AY350">
        <v>1</v>
      </c>
      <c r="AZ350">
        <v>0</v>
      </c>
      <c r="BA350">
        <v>775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U350">
        <f>ROUND(AT350*Source!I367*AH350*AL350,2)</f>
        <v>0</v>
      </c>
      <c r="CV350">
        <f>ROUND(Y350*Source!I367,9)</f>
        <v>0</v>
      </c>
      <c r="CW350">
        <v>0</v>
      </c>
      <c r="CX350">
        <f>ROUND(Y350*Source!I367,9)</f>
        <v>0</v>
      </c>
      <c r="CY350">
        <f>AD350</f>
        <v>0</v>
      </c>
      <c r="CZ350">
        <f>AH350</f>
        <v>0</v>
      </c>
      <c r="DA350">
        <f>AL350</f>
        <v>1</v>
      </c>
      <c r="DB350">
        <f t="shared" si="177"/>
        <v>0</v>
      </c>
      <c r="DC350">
        <f t="shared" si="178"/>
        <v>0</v>
      </c>
      <c r="DD350" t="s">
        <v>3</v>
      </c>
      <c r="DE350" t="s">
        <v>3</v>
      </c>
      <c r="DF350">
        <f t="shared" si="179"/>
        <v>0</v>
      </c>
      <c r="DG350">
        <f t="shared" si="173"/>
        <v>0</v>
      </c>
      <c r="DH350">
        <f t="shared" si="174"/>
        <v>0</v>
      </c>
      <c r="DI350">
        <f t="shared" si="165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ROW(Source!A367)</f>
        <v>367</v>
      </c>
      <c r="B351">
        <v>83377243</v>
      </c>
      <c r="C351">
        <v>83378588</v>
      </c>
      <c r="D351">
        <v>81594250</v>
      </c>
      <c r="E351">
        <v>1</v>
      </c>
      <c r="F351">
        <v>1</v>
      </c>
      <c r="G351">
        <v>1079</v>
      </c>
      <c r="H351">
        <v>2</v>
      </c>
      <c r="I351" t="s">
        <v>568</v>
      </c>
      <c r="J351" t="s">
        <v>569</v>
      </c>
      <c r="K351" t="s">
        <v>570</v>
      </c>
      <c r="L351">
        <v>1368</v>
      </c>
      <c r="N351">
        <v>1011</v>
      </c>
      <c r="O351" t="s">
        <v>518</v>
      </c>
      <c r="P351" t="s">
        <v>518</v>
      </c>
      <c r="Q351">
        <v>1</v>
      </c>
      <c r="W351">
        <v>0</v>
      </c>
      <c r="X351">
        <v>654681671</v>
      </c>
      <c r="Y351">
        <f t="shared" si="176"/>
        <v>0.51</v>
      </c>
      <c r="AA351">
        <v>0</v>
      </c>
      <c r="AB351">
        <v>1478.98</v>
      </c>
      <c r="AC351">
        <v>749.63</v>
      </c>
      <c r="AD351">
        <v>0</v>
      </c>
      <c r="AE351">
        <v>0</v>
      </c>
      <c r="AF351">
        <v>83.1</v>
      </c>
      <c r="AG351">
        <v>12.62</v>
      </c>
      <c r="AH351">
        <v>0</v>
      </c>
      <c r="AI351">
        <v>1</v>
      </c>
      <c r="AJ351">
        <v>16.68</v>
      </c>
      <c r="AK351">
        <v>55.67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0.51</v>
      </c>
      <c r="AU351" t="s">
        <v>3</v>
      </c>
      <c r="AV351">
        <v>0</v>
      </c>
      <c r="AW351">
        <v>2</v>
      </c>
      <c r="AX351">
        <v>83378617</v>
      </c>
      <c r="AY351">
        <v>1</v>
      </c>
      <c r="AZ351">
        <v>0</v>
      </c>
      <c r="BA351">
        <v>776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ROUND(Y351*Source!I367*DO351,9)</f>
        <v>0</v>
      </c>
      <c r="CX351">
        <f>ROUND(Y351*Source!I367,9)</f>
        <v>0</v>
      </c>
      <c r="CY351">
        <f>AB351</f>
        <v>1478.98</v>
      </c>
      <c r="CZ351">
        <f>AF351</f>
        <v>83.1</v>
      </c>
      <c r="DA351">
        <f>AJ351</f>
        <v>16.68</v>
      </c>
      <c r="DB351">
        <f t="shared" si="177"/>
        <v>42.38</v>
      </c>
      <c r="DC351">
        <f t="shared" si="178"/>
        <v>6.44</v>
      </c>
      <c r="DD351" t="s">
        <v>3</v>
      </c>
      <c r="DE351" t="s">
        <v>3</v>
      </c>
      <c r="DF351">
        <f t="shared" si="179"/>
        <v>0</v>
      </c>
      <c r="DG351">
        <f>ROUND(ROUND(AF351*AJ351,2)*CX351,2)</f>
        <v>0</v>
      </c>
      <c r="DH351">
        <f>ROUND(ROUND(AG351*AK351,2)*CX351,2)</f>
        <v>0</v>
      </c>
      <c r="DI351">
        <f t="shared" si="165"/>
        <v>0</v>
      </c>
      <c r="DJ351">
        <f>DG351</f>
        <v>0</v>
      </c>
      <c r="DK351">
        <v>0</v>
      </c>
      <c r="DL351" t="s">
        <v>519</v>
      </c>
      <c r="DM351">
        <v>0</v>
      </c>
      <c r="DN351" t="s">
        <v>514</v>
      </c>
      <c r="DO351">
        <v>12.62</v>
      </c>
    </row>
    <row r="352" spans="1:119" x14ac:dyDescent="0.2">
      <c r="A352">
        <f>ROW(Source!A367)</f>
        <v>367</v>
      </c>
      <c r="B352">
        <v>83377243</v>
      </c>
      <c r="C352">
        <v>83378588</v>
      </c>
      <c r="D352">
        <v>81593572</v>
      </c>
      <c r="E352">
        <v>1</v>
      </c>
      <c r="F352">
        <v>1</v>
      </c>
      <c r="G352">
        <v>1079</v>
      </c>
      <c r="H352">
        <v>2</v>
      </c>
      <c r="I352" t="s">
        <v>590</v>
      </c>
      <c r="J352" t="s">
        <v>591</v>
      </c>
      <c r="K352" t="s">
        <v>592</v>
      </c>
      <c r="L352">
        <v>1368</v>
      </c>
      <c r="N352">
        <v>1011</v>
      </c>
      <c r="O352" t="s">
        <v>518</v>
      </c>
      <c r="P352" t="s">
        <v>518</v>
      </c>
      <c r="Q352">
        <v>1</v>
      </c>
      <c r="W352">
        <v>0</v>
      </c>
      <c r="X352">
        <v>1976634375</v>
      </c>
      <c r="Y352">
        <f t="shared" si="176"/>
        <v>2.77</v>
      </c>
      <c r="AA352">
        <v>0</v>
      </c>
      <c r="AB352">
        <v>23.91</v>
      </c>
      <c r="AC352">
        <v>0</v>
      </c>
      <c r="AD352">
        <v>0</v>
      </c>
      <c r="AE352">
        <v>0</v>
      </c>
      <c r="AF352">
        <v>2.27</v>
      </c>
      <c r="AG352">
        <v>0</v>
      </c>
      <c r="AH352">
        <v>0</v>
      </c>
      <c r="AI352">
        <v>1</v>
      </c>
      <c r="AJ352">
        <v>9.8699999999999992</v>
      </c>
      <c r="AK352">
        <v>55.67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2.77</v>
      </c>
      <c r="AU352" t="s">
        <v>3</v>
      </c>
      <c r="AV352">
        <v>0</v>
      </c>
      <c r="AW352">
        <v>2</v>
      </c>
      <c r="AX352">
        <v>83378618</v>
      </c>
      <c r="AY352">
        <v>1</v>
      </c>
      <c r="AZ352">
        <v>0</v>
      </c>
      <c r="BA352">
        <v>777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ROUND(Y352*Source!I367*DO352,9)</f>
        <v>0</v>
      </c>
      <c r="CX352">
        <f>ROUND(Y352*Source!I367,9)</f>
        <v>0</v>
      </c>
      <c r="CY352">
        <f>AB352</f>
        <v>23.91</v>
      </c>
      <c r="CZ352">
        <f>AF352</f>
        <v>2.27</v>
      </c>
      <c r="DA352">
        <f>AJ352</f>
        <v>9.8699999999999992</v>
      </c>
      <c r="DB352">
        <f t="shared" si="177"/>
        <v>6.29</v>
      </c>
      <c r="DC352">
        <f t="shared" si="178"/>
        <v>0</v>
      </c>
      <c r="DD352" t="s">
        <v>3</v>
      </c>
      <c r="DE352" t="s">
        <v>3</v>
      </c>
      <c r="DF352">
        <f t="shared" si="179"/>
        <v>0</v>
      </c>
      <c r="DG352">
        <f>ROUND(ROUND(AF352*AJ352,2)*CX352,2)</f>
        <v>0</v>
      </c>
      <c r="DH352">
        <f>ROUND(ROUND(AG352*AK352,2)*CX352,2)</f>
        <v>0</v>
      </c>
      <c r="DI352">
        <f t="shared" si="165"/>
        <v>0</v>
      </c>
      <c r="DJ352">
        <f>DG352</f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ROW(Source!A367)</f>
        <v>367</v>
      </c>
      <c r="B353">
        <v>83377243</v>
      </c>
      <c r="C353">
        <v>83378588</v>
      </c>
      <c r="D353">
        <v>81593582</v>
      </c>
      <c r="E353">
        <v>1</v>
      </c>
      <c r="F353">
        <v>1</v>
      </c>
      <c r="G353">
        <v>1079</v>
      </c>
      <c r="H353">
        <v>2</v>
      </c>
      <c r="I353" t="s">
        <v>593</v>
      </c>
      <c r="J353" t="s">
        <v>594</v>
      </c>
      <c r="K353" t="s">
        <v>595</v>
      </c>
      <c r="L353">
        <v>1368</v>
      </c>
      <c r="N353">
        <v>1011</v>
      </c>
      <c r="O353" t="s">
        <v>518</v>
      </c>
      <c r="P353" t="s">
        <v>518</v>
      </c>
      <c r="Q353">
        <v>1</v>
      </c>
      <c r="W353">
        <v>0</v>
      </c>
      <c r="X353">
        <v>-393454116</v>
      </c>
      <c r="Y353">
        <f t="shared" si="176"/>
        <v>2.77</v>
      </c>
      <c r="AA353">
        <v>0</v>
      </c>
      <c r="AB353">
        <v>7.04</v>
      </c>
      <c r="AC353">
        <v>0</v>
      </c>
      <c r="AD353">
        <v>0</v>
      </c>
      <c r="AE353">
        <v>0</v>
      </c>
      <c r="AF353">
        <v>0.73</v>
      </c>
      <c r="AG353">
        <v>0</v>
      </c>
      <c r="AH353">
        <v>0</v>
      </c>
      <c r="AI353">
        <v>1</v>
      </c>
      <c r="AJ353">
        <v>9.0399999999999991</v>
      </c>
      <c r="AK353">
        <v>55.67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2.77</v>
      </c>
      <c r="AU353" t="s">
        <v>3</v>
      </c>
      <c r="AV353">
        <v>0</v>
      </c>
      <c r="AW353">
        <v>2</v>
      </c>
      <c r="AX353">
        <v>83378619</v>
      </c>
      <c r="AY353">
        <v>1</v>
      </c>
      <c r="AZ353">
        <v>0</v>
      </c>
      <c r="BA353">
        <v>778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f>ROUND(Y353*Source!I367*DO353,9)</f>
        <v>0</v>
      </c>
      <c r="CX353">
        <f>ROUND(Y353*Source!I367,9)</f>
        <v>0</v>
      </c>
      <c r="CY353">
        <f>AB353</f>
        <v>7.04</v>
      </c>
      <c r="CZ353">
        <f>AF353</f>
        <v>0.73</v>
      </c>
      <c r="DA353">
        <f>AJ353</f>
        <v>9.0399999999999991</v>
      </c>
      <c r="DB353">
        <f t="shared" si="177"/>
        <v>2.02</v>
      </c>
      <c r="DC353">
        <f t="shared" si="178"/>
        <v>0</v>
      </c>
      <c r="DD353" t="s">
        <v>3</v>
      </c>
      <c r="DE353" t="s">
        <v>3</v>
      </c>
      <c r="DF353">
        <f t="shared" si="179"/>
        <v>0</v>
      </c>
      <c r="DG353">
        <f>ROUND(ROUND(AF353*AJ353,2)*CX353,2)</f>
        <v>0</v>
      </c>
      <c r="DH353">
        <f>ROUND(ROUND(AG353*AK353,2)*CX353,2)</f>
        <v>0</v>
      </c>
      <c r="DI353">
        <f t="shared" si="165"/>
        <v>0</v>
      </c>
      <c r="DJ353">
        <f>DG353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ROW(Source!A367)</f>
        <v>367</v>
      </c>
      <c r="B354">
        <v>83377243</v>
      </c>
      <c r="C354">
        <v>83378588</v>
      </c>
      <c r="D354">
        <v>81562947</v>
      </c>
      <c r="E354">
        <v>1</v>
      </c>
      <c r="F354">
        <v>1</v>
      </c>
      <c r="G354">
        <v>1079</v>
      </c>
      <c r="H354">
        <v>3</v>
      </c>
      <c r="I354" t="s">
        <v>596</v>
      </c>
      <c r="J354" t="s">
        <v>597</v>
      </c>
      <c r="K354" t="s">
        <v>598</v>
      </c>
      <c r="L354">
        <v>1348</v>
      </c>
      <c r="N354">
        <v>1009</v>
      </c>
      <c r="O354" t="s">
        <v>184</v>
      </c>
      <c r="P354" t="s">
        <v>184</v>
      </c>
      <c r="Q354">
        <v>1000</v>
      </c>
      <c r="W354">
        <v>0</v>
      </c>
      <c r="X354">
        <v>34068210</v>
      </c>
      <c r="Y354">
        <f t="shared" si="176"/>
        <v>1E-3</v>
      </c>
      <c r="AA354">
        <v>68851.89</v>
      </c>
      <c r="AB354">
        <v>0</v>
      </c>
      <c r="AC354">
        <v>0</v>
      </c>
      <c r="AD354">
        <v>0</v>
      </c>
      <c r="AE354">
        <v>7246.05</v>
      </c>
      <c r="AF354">
        <v>0</v>
      </c>
      <c r="AG354">
        <v>0</v>
      </c>
      <c r="AH354">
        <v>0</v>
      </c>
      <c r="AI354">
        <v>8.7899999999999991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1E-3</v>
      </c>
      <c r="AU354" t="s">
        <v>3</v>
      </c>
      <c r="AV354">
        <v>0</v>
      </c>
      <c r="AW354">
        <v>2</v>
      </c>
      <c r="AX354">
        <v>83378620</v>
      </c>
      <c r="AY354">
        <v>1</v>
      </c>
      <c r="AZ354">
        <v>0</v>
      </c>
      <c r="BA354">
        <v>779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ROUND(Y354*Source!I367,9)</f>
        <v>0</v>
      </c>
      <c r="CY354">
        <f t="shared" ref="CY354:CY362" si="184">AA354</f>
        <v>68851.89</v>
      </c>
      <c r="CZ354">
        <f t="shared" ref="CZ354:CZ362" si="185">AE354</f>
        <v>7246.05</v>
      </c>
      <c r="DA354">
        <f t="shared" ref="DA354:DA362" si="186">AI354</f>
        <v>8.7899999999999991</v>
      </c>
      <c r="DB354">
        <f t="shared" si="177"/>
        <v>7.25</v>
      </c>
      <c r="DC354">
        <f t="shared" si="178"/>
        <v>0</v>
      </c>
      <c r="DD354" t="s">
        <v>3</v>
      </c>
      <c r="DE354" t="s">
        <v>3</v>
      </c>
      <c r="DF354">
        <f t="shared" ref="DF354:DF362" si="187">ROUND(ROUND(AE354*AI354,2)*CX354,2)</f>
        <v>0</v>
      </c>
      <c r="DG354">
        <f t="shared" ref="DG354:DG367" si="188">ROUND(ROUND(AF354,2)*CX354,2)</f>
        <v>0</v>
      </c>
      <c r="DH354">
        <f t="shared" ref="DH354:DH367" si="189">ROUND(ROUND(AG354,2)*CX354,2)</f>
        <v>0</v>
      </c>
      <c r="DI354">
        <f t="shared" si="165"/>
        <v>0</v>
      </c>
      <c r="DJ354">
        <f t="shared" ref="DJ354:DJ362" si="190">DF354</f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ROW(Source!A367)</f>
        <v>367</v>
      </c>
      <c r="B355">
        <v>83377243</v>
      </c>
      <c r="C355">
        <v>83378588</v>
      </c>
      <c r="D355">
        <v>81562964</v>
      </c>
      <c r="E355">
        <v>1</v>
      </c>
      <c r="F355">
        <v>1</v>
      </c>
      <c r="G355">
        <v>1079</v>
      </c>
      <c r="H355">
        <v>3</v>
      </c>
      <c r="I355" t="s">
        <v>599</v>
      </c>
      <c r="J355" t="s">
        <v>600</v>
      </c>
      <c r="K355" t="s">
        <v>601</v>
      </c>
      <c r="L355">
        <v>1348</v>
      </c>
      <c r="N355">
        <v>1009</v>
      </c>
      <c r="O355" t="s">
        <v>184</v>
      </c>
      <c r="P355" t="s">
        <v>184</v>
      </c>
      <c r="Q355">
        <v>1000</v>
      </c>
      <c r="W355">
        <v>0</v>
      </c>
      <c r="X355">
        <v>1922833840</v>
      </c>
      <c r="Y355">
        <f t="shared" si="176"/>
        <v>0.01</v>
      </c>
      <c r="AA355">
        <v>55549.67</v>
      </c>
      <c r="AB355">
        <v>0</v>
      </c>
      <c r="AC355">
        <v>0</v>
      </c>
      <c r="AD355">
        <v>0</v>
      </c>
      <c r="AE355">
        <v>9844.31</v>
      </c>
      <c r="AF355">
        <v>0</v>
      </c>
      <c r="AG355">
        <v>0</v>
      </c>
      <c r="AH355">
        <v>0</v>
      </c>
      <c r="AI355">
        <v>5.22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0.01</v>
      </c>
      <c r="AU355" t="s">
        <v>3</v>
      </c>
      <c r="AV355">
        <v>0</v>
      </c>
      <c r="AW355">
        <v>2</v>
      </c>
      <c r="AX355">
        <v>83378621</v>
      </c>
      <c r="AY355">
        <v>1</v>
      </c>
      <c r="AZ355">
        <v>0</v>
      </c>
      <c r="BA355">
        <v>780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ROUND(Y355*Source!I367,9)</f>
        <v>0</v>
      </c>
      <c r="CY355">
        <f t="shared" si="184"/>
        <v>55549.67</v>
      </c>
      <c r="CZ355">
        <f t="shared" si="185"/>
        <v>9844.31</v>
      </c>
      <c r="DA355">
        <f t="shared" si="186"/>
        <v>5.22</v>
      </c>
      <c r="DB355">
        <f t="shared" si="177"/>
        <v>98.44</v>
      </c>
      <c r="DC355">
        <f t="shared" si="178"/>
        <v>0</v>
      </c>
      <c r="DD355" t="s">
        <v>3</v>
      </c>
      <c r="DE355" t="s">
        <v>3</v>
      </c>
      <c r="DF355">
        <f t="shared" si="187"/>
        <v>0</v>
      </c>
      <c r="DG355">
        <f t="shared" si="188"/>
        <v>0</v>
      </c>
      <c r="DH355">
        <f t="shared" si="189"/>
        <v>0</v>
      </c>
      <c r="DI355">
        <f t="shared" si="165"/>
        <v>0</v>
      </c>
      <c r="DJ355">
        <f t="shared" si="190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ROW(Source!A367)</f>
        <v>367</v>
      </c>
      <c r="B356">
        <v>83377243</v>
      </c>
      <c r="C356">
        <v>83378588</v>
      </c>
      <c r="D356">
        <v>81562546</v>
      </c>
      <c r="E356">
        <v>1</v>
      </c>
      <c r="F356">
        <v>1</v>
      </c>
      <c r="G356">
        <v>1079</v>
      </c>
      <c r="H356">
        <v>3</v>
      </c>
      <c r="I356" t="s">
        <v>602</v>
      </c>
      <c r="J356" t="s">
        <v>603</v>
      </c>
      <c r="K356" t="s">
        <v>604</v>
      </c>
      <c r="L356">
        <v>1348</v>
      </c>
      <c r="N356">
        <v>1009</v>
      </c>
      <c r="O356" t="s">
        <v>184</v>
      </c>
      <c r="P356" t="s">
        <v>184</v>
      </c>
      <c r="Q356">
        <v>1000</v>
      </c>
      <c r="W356">
        <v>0</v>
      </c>
      <c r="X356">
        <v>1424915951</v>
      </c>
      <c r="Y356">
        <f t="shared" si="176"/>
        <v>2.5000000000000001E-4</v>
      </c>
      <c r="AA356">
        <v>60297.15</v>
      </c>
      <c r="AB356">
        <v>0</v>
      </c>
      <c r="AC356">
        <v>0</v>
      </c>
      <c r="AD356">
        <v>0</v>
      </c>
      <c r="AE356">
        <v>16214.84</v>
      </c>
      <c r="AF356">
        <v>0</v>
      </c>
      <c r="AG356">
        <v>0</v>
      </c>
      <c r="AH356">
        <v>0</v>
      </c>
      <c r="AI356">
        <v>3.44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2.5000000000000001E-4</v>
      </c>
      <c r="AU356" t="s">
        <v>3</v>
      </c>
      <c r="AV356">
        <v>0</v>
      </c>
      <c r="AW356">
        <v>2</v>
      </c>
      <c r="AX356">
        <v>83378622</v>
      </c>
      <c r="AY356">
        <v>1</v>
      </c>
      <c r="AZ356">
        <v>0</v>
      </c>
      <c r="BA356">
        <v>781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ROUND(Y356*Source!I367,9)</f>
        <v>0</v>
      </c>
      <c r="CY356">
        <f t="shared" si="184"/>
        <v>60297.15</v>
      </c>
      <c r="CZ356">
        <f t="shared" si="185"/>
        <v>16214.84</v>
      </c>
      <c r="DA356">
        <f t="shared" si="186"/>
        <v>3.44</v>
      </c>
      <c r="DB356">
        <f t="shared" si="177"/>
        <v>4.05</v>
      </c>
      <c r="DC356">
        <f t="shared" si="178"/>
        <v>0</v>
      </c>
      <c r="DD356" t="s">
        <v>3</v>
      </c>
      <c r="DE356" t="s">
        <v>3</v>
      </c>
      <c r="DF356">
        <f t="shared" si="187"/>
        <v>0</v>
      </c>
      <c r="DG356">
        <f t="shared" si="188"/>
        <v>0</v>
      </c>
      <c r="DH356">
        <f t="shared" si="189"/>
        <v>0</v>
      </c>
      <c r="DI356">
        <f t="shared" si="165"/>
        <v>0</v>
      </c>
      <c r="DJ356">
        <f t="shared" si="190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ROW(Source!A367)</f>
        <v>367</v>
      </c>
      <c r="B357">
        <v>83377243</v>
      </c>
      <c r="C357">
        <v>83378588</v>
      </c>
      <c r="D357">
        <v>81562553</v>
      </c>
      <c r="E357">
        <v>1</v>
      </c>
      <c r="F357">
        <v>1</v>
      </c>
      <c r="G357">
        <v>1079</v>
      </c>
      <c r="H357">
        <v>3</v>
      </c>
      <c r="I357" t="s">
        <v>605</v>
      </c>
      <c r="J357" t="s">
        <v>606</v>
      </c>
      <c r="K357" t="s">
        <v>607</v>
      </c>
      <c r="L357">
        <v>1348</v>
      </c>
      <c r="N357">
        <v>1009</v>
      </c>
      <c r="O357" t="s">
        <v>184</v>
      </c>
      <c r="P357" t="s">
        <v>184</v>
      </c>
      <c r="Q357">
        <v>1000</v>
      </c>
      <c r="W357">
        <v>0</v>
      </c>
      <c r="X357">
        <v>-417466833</v>
      </c>
      <c r="Y357">
        <f t="shared" si="176"/>
        <v>6.0000000000000002E-5</v>
      </c>
      <c r="AA357">
        <v>42866.71</v>
      </c>
      <c r="AB357">
        <v>0</v>
      </c>
      <c r="AC357">
        <v>0</v>
      </c>
      <c r="AD357">
        <v>0</v>
      </c>
      <c r="AE357">
        <v>11233.62</v>
      </c>
      <c r="AF357">
        <v>0</v>
      </c>
      <c r="AG357">
        <v>0</v>
      </c>
      <c r="AH357">
        <v>0</v>
      </c>
      <c r="AI357">
        <v>3.53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6.0000000000000002E-5</v>
      </c>
      <c r="AU357" t="s">
        <v>3</v>
      </c>
      <c r="AV357">
        <v>0</v>
      </c>
      <c r="AW357">
        <v>2</v>
      </c>
      <c r="AX357">
        <v>83378623</v>
      </c>
      <c r="AY357">
        <v>1</v>
      </c>
      <c r="AZ357">
        <v>0</v>
      </c>
      <c r="BA357">
        <v>782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ROUND(Y357*Source!I367,9)</f>
        <v>0</v>
      </c>
      <c r="CY357">
        <f t="shared" si="184"/>
        <v>42866.71</v>
      </c>
      <c r="CZ357">
        <f t="shared" si="185"/>
        <v>11233.62</v>
      </c>
      <c r="DA357">
        <f t="shared" si="186"/>
        <v>3.53</v>
      </c>
      <c r="DB357">
        <f t="shared" si="177"/>
        <v>0.67</v>
      </c>
      <c r="DC357">
        <f t="shared" si="178"/>
        <v>0</v>
      </c>
      <c r="DD357" t="s">
        <v>3</v>
      </c>
      <c r="DE357" t="s">
        <v>3</v>
      </c>
      <c r="DF357">
        <f t="shared" si="187"/>
        <v>0</v>
      </c>
      <c r="DG357">
        <f t="shared" si="188"/>
        <v>0</v>
      </c>
      <c r="DH357">
        <f t="shared" si="189"/>
        <v>0</v>
      </c>
      <c r="DI357">
        <f t="shared" si="165"/>
        <v>0</v>
      </c>
      <c r="DJ357">
        <f t="shared" si="190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ROW(Source!A367)</f>
        <v>367</v>
      </c>
      <c r="B358">
        <v>83377243</v>
      </c>
      <c r="C358">
        <v>83378588</v>
      </c>
      <c r="D358">
        <v>81569064</v>
      </c>
      <c r="E358">
        <v>1</v>
      </c>
      <c r="F358">
        <v>1</v>
      </c>
      <c r="G358">
        <v>1079</v>
      </c>
      <c r="H358">
        <v>3</v>
      </c>
      <c r="I358" t="s">
        <v>608</v>
      </c>
      <c r="J358" t="s">
        <v>609</v>
      </c>
      <c r="K358" t="s">
        <v>610</v>
      </c>
      <c r="L358">
        <v>1346</v>
      </c>
      <c r="N358">
        <v>1009</v>
      </c>
      <c r="O358" t="s">
        <v>306</v>
      </c>
      <c r="P358" t="s">
        <v>306</v>
      </c>
      <c r="Q358">
        <v>1</v>
      </c>
      <c r="W358">
        <v>0</v>
      </c>
      <c r="X358">
        <v>354191932</v>
      </c>
      <c r="Y358">
        <f t="shared" si="176"/>
        <v>0.8</v>
      </c>
      <c r="AA358">
        <v>211.96</v>
      </c>
      <c r="AB358">
        <v>0</v>
      </c>
      <c r="AC358">
        <v>0</v>
      </c>
      <c r="AD358">
        <v>0</v>
      </c>
      <c r="AE358">
        <v>25.8</v>
      </c>
      <c r="AF358">
        <v>0</v>
      </c>
      <c r="AG358">
        <v>0</v>
      </c>
      <c r="AH358">
        <v>0</v>
      </c>
      <c r="AI358">
        <v>7.6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0.8</v>
      </c>
      <c r="AU358" t="s">
        <v>3</v>
      </c>
      <c r="AV358">
        <v>0</v>
      </c>
      <c r="AW358">
        <v>2</v>
      </c>
      <c r="AX358">
        <v>83378624</v>
      </c>
      <c r="AY358">
        <v>1</v>
      </c>
      <c r="AZ358">
        <v>0</v>
      </c>
      <c r="BA358">
        <v>783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ROUND(Y358*Source!I367,9)</f>
        <v>0</v>
      </c>
      <c r="CY358">
        <f t="shared" si="184"/>
        <v>211.96</v>
      </c>
      <c r="CZ358">
        <f t="shared" si="185"/>
        <v>25.8</v>
      </c>
      <c r="DA358">
        <f t="shared" si="186"/>
        <v>7.6</v>
      </c>
      <c r="DB358">
        <f t="shared" si="177"/>
        <v>20.64</v>
      </c>
      <c r="DC358">
        <f t="shared" si="178"/>
        <v>0</v>
      </c>
      <c r="DD358" t="s">
        <v>3</v>
      </c>
      <c r="DE358" t="s">
        <v>3</v>
      </c>
      <c r="DF358">
        <f t="shared" si="187"/>
        <v>0</v>
      </c>
      <c r="DG358">
        <f t="shared" si="188"/>
        <v>0</v>
      </c>
      <c r="DH358">
        <f t="shared" si="189"/>
        <v>0</v>
      </c>
      <c r="DI358">
        <f t="shared" si="165"/>
        <v>0</v>
      </c>
      <c r="DJ358">
        <f t="shared" si="190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ROW(Source!A367)</f>
        <v>367</v>
      </c>
      <c r="B359">
        <v>83377243</v>
      </c>
      <c r="C359">
        <v>83378588</v>
      </c>
      <c r="D359">
        <v>81562855</v>
      </c>
      <c r="E359">
        <v>1</v>
      </c>
      <c r="F359">
        <v>1</v>
      </c>
      <c r="G359">
        <v>1079</v>
      </c>
      <c r="H359">
        <v>3</v>
      </c>
      <c r="I359" t="s">
        <v>611</v>
      </c>
      <c r="J359" t="s">
        <v>612</v>
      </c>
      <c r="K359" t="s">
        <v>613</v>
      </c>
      <c r="L359">
        <v>1348</v>
      </c>
      <c r="N359">
        <v>1009</v>
      </c>
      <c r="O359" t="s">
        <v>184</v>
      </c>
      <c r="P359" t="s">
        <v>184</v>
      </c>
      <c r="Q359">
        <v>1000</v>
      </c>
      <c r="W359">
        <v>0</v>
      </c>
      <c r="X359">
        <v>1500357424</v>
      </c>
      <c r="Y359">
        <f t="shared" si="176"/>
        <v>4.0000000000000003E-5</v>
      </c>
      <c r="AA359">
        <v>81368.429999999993</v>
      </c>
      <c r="AB359">
        <v>0</v>
      </c>
      <c r="AC359">
        <v>0</v>
      </c>
      <c r="AD359">
        <v>0</v>
      </c>
      <c r="AE359">
        <v>7973.67</v>
      </c>
      <c r="AF359">
        <v>0</v>
      </c>
      <c r="AG359">
        <v>0</v>
      </c>
      <c r="AH359">
        <v>0</v>
      </c>
      <c r="AI359">
        <v>9.44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4.0000000000000003E-5</v>
      </c>
      <c r="AU359" t="s">
        <v>3</v>
      </c>
      <c r="AV359">
        <v>0</v>
      </c>
      <c r="AW359">
        <v>2</v>
      </c>
      <c r="AX359">
        <v>83378625</v>
      </c>
      <c r="AY359">
        <v>1</v>
      </c>
      <c r="AZ359">
        <v>0</v>
      </c>
      <c r="BA359">
        <v>784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ROUND(Y359*Source!I367,9)</f>
        <v>0</v>
      </c>
      <c r="CY359">
        <f t="shared" si="184"/>
        <v>81368.429999999993</v>
      </c>
      <c r="CZ359">
        <f t="shared" si="185"/>
        <v>7973.67</v>
      </c>
      <c r="DA359">
        <f t="shared" si="186"/>
        <v>9.44</v>
      </c>
      <c r="DB359">
        <f t="shared" si="177"/>
        <v>0.32</v>
      </c>
      <c r="DC359">
        <f t="shared" si="178"/>
        <v>0</v>
      </c>
      <c r="DD359" t="s">
        <v>3</v>
      </c>
      <c r="DE359" t="s">
        <v>3</v>
      </c>
      <c r="DF359">
        <f t="shared" si="187"/>
        <v>0</v>
      </c>
      <c r="DG359">
        <f t="shared" si="188"/>
        <v>0</v>
      </c>
      <c r="DH359">
        <f t="shared" si="189"/>
        <v>0</v>
      </c>
      <c r="DI359">
        <f t="shared" si="165"/>
        <v>0</v>
      </c>
      <c r="DJ359">
        <f t="shared" si="190"/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ROW(Source!A367)</f>
        <v>367</v>
      </c>
      <c r="B360">
        <v>83377243</v>
      </c>
      <c r="C360">
        <v>83378588</v>
      </c>
      <c r="D360">
        <v>81586248</v>
      </c>
      <c r="E360">
        <v>1</v>
      </c>
      <c r="F360">
        <v>1</v>
      </c>
      <c r="G360">
        <v>1079</v>
      </c>
      <c r="H360">
        <v>3</v>
      </c>
      <c r="I360" t="s">
        <v>614</v>
      </c>
      <c r="J360" t="s">
        <v>615</v>
      </c>
      <c r="K360" t="s">
        <v>616</v>
      </c>
      <c r="L360">
        <v>1356</v>
      </c>
      <c r="N360">
        <v>1010</v>
      </c>
      <c r="O360" t="s">
        <v>617</v>
      </c>
      <c r="P360" t="s">
        <v>617</v>
      </c>
      <c r="Q360">
        <v>1000</v>
      </c>
      <c r="W360">
        <v>0</v>
      </c>
      <c r="X360">
        <v>-1015285283</v>
      </c>
      <c r="Y360">
        <f t="shared" si="176"/>
        <v>4.1000000000000003E-3</v>
      </c>
      <c r="AA360">
        <v>1651.43</v>
      </c>
      <c r="AB360">
        <v>0</v>
      </c>
      <c r="AC360">
        <v>0</v>
      </c>
      <c r="AD360">
        <v>0</v>
      </c>
      <c r="AE360">
        <v>226.66</v>
      </c>
      <c r="AF360">
        <v>0</v>
      </c>
      <c r="AG360">
        <v>0</v>
      </c>
      <c r="AH360">
        <v>0</v>
      </c>
      <c r="AI360">
        <v>6.74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4.1000000000000003E-3</v>
      </c>
      <c r="AU360" t="s">
        <v>3</v>
      </c>
      <c r="AV360">
        <v>0</v>
      </c>
      <c r="AW360">
        <v>2</v>
      </c>
      <c r="AX360">
        <v>83378626</v>
      </c>
      <c r="AY360">
        <v>1</v>
      </c>
      <c r="AZ360">
        <v>0</v>
      </c>
      <c r="BA360">
        <v>785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ROUND(Y360*Source!I367,9)</f>
        <v>0</v>
      </c>
      <c r="CY360">
        <f t="shared" si="184"/>
        <v>1651.43</v>
      </c>
      <c r="CZ360">
        <f t="shared" si="185"/>
        <v>226.66</v>
      </c>
      <c r="DA360">
        <f t="shared" si="186"/>
        <v>6.74</v>
      </c>
      <c r="DB360">
        <f t="shared" si="177"/>
        <v>0.93</v>
      </c>
      <c r="DC360">
        <f t="shared" si="178"/>
        <v>0</v>
      </c>
      <c r="DD360" t="s">
        <v>3</v>
      </c>
      <c r="DE360" t="s">
        <v>3</v>
      </c>
      <c r="DF360">
        <f t="shared" si="187"/>
        <v>0</v>
      </c>
      <c r="DG360">
        <f t="shared" si="188"/>
        <v>0</v>
      </c>
      <c r="DH360">
        <f t="shared" si="189"/>
        <v>0</v>
      </c>
      <c r="DI360">
        <f t="shared" si="165"/>
        <v>0</v>
      </c>
      <c r="DJ360">
        <f t="shared" si="190"/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ROW(Source!A367)</f>
        <v>367</v>
      </c>
      <c r="B361">
        <v>83377243</v>
      </c>
      <c r="C361">
        <v>83378588</v>
      </c>
      <c r="D361">
        <v>81585909</v>
      </c>
      <c r="E361">
        <v>1</v>
      </c>
      <c r="F361">
        <v>1</v>
      </c>
      <c r="G361">
        <v>1079</v>
      </c>
      <c r="H361">
        <v>3</v>
      </c>
      <c r="I361" t="s">
        <v>618</v>
      </c>
      <c r="J361" t="s">
        <v>619</v>
      </c>
      <c r="K361" t="s">
        <v>620</v>
      </c>
      <c r="L361">
        <v>1301</v>
      </c>
      <c r="N361">
        <v>1003</v>
      </c>
      <c r="O361" t="s">
        <v>273</v>
      </c>
      <c r="P361" t="s">
        <v>273</v>
      </c>
      <c r="Q361">
        <v>1</v>
      </c>
      <c r="W361">
        <v>0</v>
      </c>
      <c r="X361">
        <v>-1671344812</v>
      </c>
      <c r="Y361">
        <f t="shared" si="176"/>
        <v>0.96</v>
      </c>
      <c r="AA361">
        <v>5.0999999999999996</v>
      </c>
      <c r="AB361">
        <v>0</v>
      </c>
      <c r="AC361">
        <v>0</v>
      </c>
      <c r="AD361">
        <v>0</v>
      </c>
      <c r="AE361">
        <v>0.7</v>
      </c>
      <c r="AF361">
        <v>0</v>
      </c>
      <c r="AG361">
        <v>0</v>
      </c>
      <c r="AH361">
        <v>0</v>
      </c>
      <c r="AI361">
        <v>6.74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0.96</v>
      </c>
      <c r="AU361" t="s">
        <v>3</v>
      </c>
      <c r="AV361">
        <v>0</v>
      </c>
      <c r="AW361">
        <v>2</v>
      </c>
      <c r="AX361">
        <v>83378627</v>
      </c>
      <c r="AY361">
        <v>1</v>
      </c>
      <c r="AZ361">
        <v>0</v>
      </c>
      <c r="BA361">
        <v>786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ROUND(Y361*Source!I367,9)</f>
        <v>0</v>
      </c>
      <c r="CY361">
        <f t="shared" si="184"/>
        <v>5.0999999999999996</v>
      </c>
      <c r="CZ361">
        <f t="shared" si="185"/>
        <v>0.7</v>
      </c>
      <c r="DA361">
        <f t="shared" si="186"/>
        <v>6.74</v>
      </c>
      <c r="DB361">
        <f t="shared" si="177"/>
        <v>0.67</v>
      </c>
      <c r="DC361">
        <f t="shared" si="178"/>
        <v>0</v>
      </c>
      <c r="DD361" t="s">
        <v>3</v>
      </c>
      <c r="DE361" t="s">
        <v>3</v>
      </c>
      <c r="DF361">
        <f t="shared" si="187"/>
        <v>0</v>
      </c>
      <c r="DG361">
        <f t="shared" si="188"/>
        <v>0</v>
      </c>
      <c r="DH361">
        <f t="shared" si="189"/>
        <v>0</v>
      </c>
      <c r="DI361">
        <f t="shared" si="165"/>
        <v>0</v>
      </c>
      <c r="DJ361">
        <f t="shared" si="190"/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ROW(Source!A367)</f>
        <v>367</v>
      </c>
      <c r="B362">
        <v>83377243</v>
      </c>
      <c r="C362">
        <v>83378588</v>
      </c>
      <c r="D362">
        <v>81585911</v>
      </c>
      <c r="E362">
        <v>1</v>
      </c>
      <c r="F362">
        <v>1</v>
      </c>
      <c r="G362">
        <v>1079</v>
      </c>
      <c r="H362">
        <v>3</v>
      </c>
      <c r="I362" t="s">
        <v>621</v>
      </c>
      <c r="J362" t="s">
        <v>622</v>
      </c>
      <c r="K362" t="s">
        <v>623</v>
      </c>
      <c r="L362">
        <v>1356</v>
      </c>
      <c r="N362">
        <v>1010</v>
      </c>
      <c r="O362" t="s">
        <v>617</v>
      </c>
      <c r="P362" t="s">
        <v>617</v>
      </c>
      <c r="Q362">
        <v>1000</v>
      </c>
      <c r="W362">
        <v>0</v>
      </c>
      <c r="X362">
        <v>-1164809856</v>
      </c>
      <c r="Y362">
        <f t="shared" si="176"/>
        <v>8.3199999999999993E-3</v>
      </c>
      <c r="AA362">
        <v>229.8</v>
      </c>
      <c r="AB362">
        <v>0</v>
      </c>
      <c r="AC362">
        <v>0</v>
      </c>
      <c r="AD362">
        <v>0</v>
      </c>
      <c r="AE362">
        <v>6.44</v>
      </c>
      <c r="AF362">
        <v>0</v>
      </c>
      <c r="AG362">
        <v>0</v>
      </c>
      <c r="AH362">
        <v>0</v>
      </c>
      <c r="AI362">
        <v>33.01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8.3199999999999993E-3</v>
      </c>
      <c r="AU362" t="s">
        <v>3</v>
      </c>
      <c r="AV362">
        <v>0</v>
      </c>
      <c r="AW362">
        <v>2</v>
      </c>
      <c r="AX362">
        <v>83378628</v>
      </c>
      <c r="AY362">
        <v>1</v>
      </c>
      <c r="AZ362">
        <v>0</v>
      </c>
      <c r="BA362">
        <v>787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ROUND(Y362*Source!I367,9)</f>
        <v>0</v>
      </c>
      <c r="CY362">
        <f t="shared" si="184"/>
        <v>229.8</v>
      </c>
      <c r="CZ362">
        <f t="shared" si="185"/>
        <v>6.44</v>
      </c>
      <c r="DA362">
        <f t="shared" si="186"/>
        <v>33.01</v>
      </c>
      <c r="DB362">
        <f t="shared" si="177"/>
        <v>0.05</v>
      </c>
      <c r="DC362">
        <f t="shared" si="178"/>
        <v>0</v>
      </c>
      <c r="DD362" t="s">
        <v>3</v>
      </c>
      <c r="DE362" t="s">
        <v>3</v>
      </c>
      <c r="DF362">
        <f t="shared" si="187"/>
        <v>0</v>
      </c>
      <c r="DG362">
        <f t="shared" si="188"/>
        <v>0</v>
      </c>
      <c r="DH362">
        <f t="shared" si="189"/>
        <v>0</v>
      </c>
      <c r="DI362">
        <f t="shared" si="165"/>
        <v>0</v>
      </c>
      <c r="DJ362">
        <f t="shared" si="190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ROW(Source!A370)</f>
        <v>370</v>
      </c>
      <c r="B363">
        <v>83377241</v>
      </c>
      <c r="C363">
        <v>83378631</v>
      </c>
      <c r="D363">
        <v>81523545</v>
      </c>
      <c r="E363">
        <v>1079</v>
      </c>
      <c r="F363">
        <v>1</v>
      </c>
      <c r="G363">
        <v>1079</v>
      </c>
      <c r="H363">
        <v>1</v>
      </c>
      <c r="I363" t="s">
        <v>512</v>
      </c>
      <c r="J363" t="s">
        <v>3</v>
      </c>
      <c r="K363" t="s">
        <v>513</v>
      </c>
      <c r="L363">
        <v>1191</v>
      </c>
      <c r="N363">
        <v>1013</v>
      </c>
      <c r="O363" t="s">
        <v>514</v>
      </c>
      <c r="P363" t="s">
        <v>514</v>
      </c>
      <c r="Q363">
        <v>1</v>
      </c>
      <c r="W363">
        <v>0</v>
      </c>
      <c r="X363">
        <v>476480486</v>
      </c>
      <c r="Y363">
        <f>(AT363*1.2)</f>
        <v>6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5</v>
      </c>
      <c r="AU363" t="s">
        <v>323</v>
      </c>
      <c r="AV363">
        <v>1</v>
      </c>
      <c r="AW363">
        <v>2</v>
      </c>
      <c r="AX363">
        <v>83378641</v>
      </c>
      <c r="AY363">
        <v>1</v>
      </c>
      <c r="AZ363">
        <v>0</v>
      </c>
      <c r="BA363">
        <v>789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ROUND(AT363*Source!I370*AH363*AL363,2)</f>
        <v>0</v>
      </c>
      <c r="CV363">
        <f>ROUND(Y363*Source!I370,9)</f>
        <v>0</v>
      </c>
      <c r="CW363">
        <v>0</v>
      </c>
      <c r="CX363">
        <f>ROUND(Y363*Source!I370,9)</f>
        <v>0</v>
      </c>
      <c r="CY363">
        <f>AD363</f>
        <v>0</v>
      </c>
      <c r="CZ363">
        <f>AH363</f>
        <v>0</v>
      </c>
      <c r="DA363">
        <f>AL363</f>
        <v>1</v>
      </c>
      <c r="DB363">
        <f>ROUND((ROUND(AT363*CZ363,2)*1.2),6)</f>
        <v>0</v>
      </c>
      <c r="DC363">
        <f>ROUND((ROUND(AT363*AG363,2)*1.2),6)</f>
        <v>0</v>
      </c>
      <c r="DD363" t="s">
        <v>3</v>
      </c>
      <c r="DE363" t="s">
        <v>3</v>
      </c>
      <c r="DF363">
        <f t="shared" ref="DF363:DF369" si="191">ROUND(ROUND(AE363,2)*CX363,2)</f>
        <v>0</v>
      </c>
      <c r="DG363">
        <f t="shared" si="188"/>
        <v>0</v>
      </c>
      <c r="DH363">
        <f t="shared" si="189"/>
        <v>0</v>
      </c>
      <c r="DI363">
        <f t="shared" si="165"/>
        <v>0</v>
      </c>
      <c r="DJ363">
        <f>DI363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ROW(Source!A370)</f>
        <v>370</v>
      </c>
      <c r="B364">
        <v>83377241</v>
      </c>
      <c r="C364">
        <v>83378631</v>
      </c>
      <c r="D364">
        <v>81594090</v>
      </c>
      <c r="E364">
        <v>1</v>
      </c>
      <c r="F364">
        <v>1</v>
      </c>
      <c r="G364">
        <v>1079</v>
      </c>
      <c r="H364">
        <v>2</v>
      </c>
      <c r="I364" t="s">
        <v>624</v>
      </c>
      <c r="J364" t="s">
        <v>625</v>
      </c>
      <c r="K364" t="s">
        <v>626</v>
      </c>
      <c r="L364">
        <v>1368</v>
      </c>
      <c r="N364">
        <v>1011</v>
      </c>
      <c r="O364" t="s">
        <v>518</v>
      </c>
      <c r="P364" t="s">
        <v>518</v>
      </c>
      <c r="Q364">
        <v>1</v>
      </c>
      <c r="W364">
        <v>0</v>
      </c>
      <c r="X364">
        <v>-1782049727</v>
      </c>
      <c r="Y364">
        <f>(AT364*1.2)</f>
        <v>0.72</v>
      </c>
      <c r="AA364">
        <v>0</v>
      </c>
      <c r="AB364">
        <v>0.13</v>
      </c>
      <c r="AC364">
        <v>0</v>
      </c>
      <c r="AD364">
        <v>0</v>
      </c>
      <c r="AE364">
        <v>0</v>
      </c>
      <c r="AF364">
        <v>0.12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0.6</v>
      </c>
      <c r="AU364" t="s">
        <v>354</v>
      </c>
      <c r="AV364">
        <v>0</v>
      </c>
      <c r="AW364">
        <v>2</v>
      </c>
      <c r="AX364">
        <v>83378642</v>
      </c>
      <c r="AY364">
        <v>1</v>
      </c>
      <c r="AZ364">
        <v>0</v>
      </c>
      <c r="BA364">
        <v>790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ROUND(Y364*Source!I370*DO364,9)</f>
        <v>0</v>
      </c>
      <c r="CX364">
        <f>ROUND(Y364*Source!I370,9)</f>
        <v>0</v>
      </c>
      <c r="CY364">
        <f>AB364</f>
        <v>0.13</v>
      </c>
      <c r="CZ364">
        <f>AF364</f>
        <v>0.12</v>
      </c>
      <c r="DA364">
        <f>AJ364</f>
        <v>1</v>
      </c>
      <c r="DB364">
        <f>ROUND((ROUND(AT364*CZ364,2)*1.2),6)</f>
        <v>8.4000000000000005E-2</v>
      </c>
      <c r="DC364">
        <f>ROUND((ROUND(AT364*AG364,2)*1.2),6)</f>
        <v>0</v>
      </c>
      <c r="DD364" t="s">
        <v>3</v>
      </c>
      <c r="DE364" t="s">
        <v>3</v>
      </c>
      <c r="DF364">
        <f t="shared" si="191"/>
        <v>0</v>
      </c>
      <c r="DG364">
        <f t="shared" si="188"/>
        <v>0</v>
      </c>
      <c r="DH364">
        <f t="shared" si="189"/>
        <v>0</v>
      </c>
      <c r="DI364">
        <f t="shared" si="165"/>
        <v>0</v>
      </c>
      <c r="DJ364">
        <f>DG364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ROW(Source!A370)</f>
        <v>370</v>
      </c>
      <c r="B365">
        <v>83377241</v>
      </c>
      <c r="C365">
        <v>83378631</v>
      </c>
      <c r="D365">
        <v>81594250</v>
      </c>
      <c r="E365">
        <v>1</v>
      </c>
      <c r="F365">
        <v>1</v>
      </c>
      <c r="G365">
        <v>1079</v>
      </c>
      <c r="H365">
        <v>2</v>
      </c>
      <c r="I365" t="s">
        <v>568</v>
      </c>
      <c r="J365" t="s">
        <v>569</v>
      </c>
      <c r="K365" t="s">
        <v>570</v>
      </c>
      <c r="L365">
        <v>1368</v>
      </c>
      <c r="N365">
        <v>1011</v>
      </c>
      <c r="O365" t="s">
        <v>518</v>
      </c>
      <c r="P365" t="s">
        <v>518</v>
      </c>
      <c r="Q365">
        <v>1</v>
      </c>
      <c r="W365">
        <v>0</v>
      </c>
      <c r="X365">
        <v>654681671</v>
      </c>
      <c r="Y365">
        <f>(AT365*1.2)</f>
        <v>1.2E-2</v>
      </c>
      <c r="AA365">
        <v>0</v>
      </c>
      <c r="AB365">
        <v>87.01</v>
      </c>
      <c r="AC365">
        <v>13.21</v>
      </c>
      <c r="AD365">
        <v>0</v>
      </c>
      <c r="AE365">
        <v>0</v>
      </c>
      <c r="AF365">
        <v>83.1</v>
      </c>
      <c r="AG365">
        <v>12.62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0.01</v>
      </c>
      <c r="AU365" t="s">
        <v>354</v>
      </c>
      <c r="AV365">
        <v>0</v>
      </c>
      <c r="AW365">
        <v>2</v>
      </c>
      <c r="AX365">
        <v>83378643</v>
      </c>
      <c r="AY365">
        <v>1</v>
      </c>
      <c r="AZ365">
        <v>0</v>
      </c>
      <c r="BA365">
        <v>791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ROUND(Y365*Source!I370*DO365,9)</f>
        <v>0</v>
      </c>
      <c r="CX365">
        <f>ROUND(Y365*Source!I370,9)</f>
        <v>0</v>
      </c>
      <c r="CY365">
        <f>AB365</f>
        <v>87.01</v>
      </c>
      <c r="CZ365">
        <f>AF365</f>
        <v>83.1</v>
      </c>
      <c r="DA365">
        <f>AJ365</f>
        <v>1</v>
      </c>
      <c r="DB365">
        <f>ROUND((ROUND(AT365*CZ365,2)*1.2),6)</f>
        <v>0.996</v>
      </c>
      <c r="DC365">
        <f>ROUND((ROUND(AT365*AG365,2)*1.2),6)</f>
        <v>0.156</v>
      </c>
      <c r="DD365" t="s">
        <v>3</v>
      </c>
      <c r="DE365" t="s">
        <v>3</v>
      </c>
      <c r="DF365">
        <f t="shared" si="191"/>
        <v>0</v>
      </c>
      <c r="DG365">
        <f t="shared" si="188"/>
        <v>0</v>
      </c>
      <c r="DH365">
        <f t="shared" si="189"/>
        <v>0</v>
      </c>
      <c r="DI365">
        <f t="shared" si="165"/>
        <v>0</v>
      </c>
      <c r="DJ365">
        <f>DG365</f>
        <v>0</v>
      </c>
      <c r="DK365">
        <v>0</v>
      </c>
      <c r="DL365" t="s">
        <v>519</v>
      </c>
      <c r="DM365">
        <v>0</v>
      </c>
      <c r="DN365" t="s">
        <v>514</v>
      </c>
      <c r="DO365">
        <v>12.62</v>
      </c>
    </row>
    <row r="366" spans="1:119" x14ac:dyDescent="0.2">
      <c r="A366">
        <f>ROW(Source!A370)</f>
        <v>370</v>
      </c>
      <c r="B366">
        <v>83377241</v>
      </c>
      <c r="C366">
        <v>83378631</v>
      </c>
      <c r="D366">
        <v>81564101</v>
      </c>
      <c r="E366">
        <v>1</v>
      </c>
      <c r="F366">
        <v>1</v>
      </c>
      <c r="G366">
        <v>1079</v>
      </c>
      <c r="H366">
        <v>3</v>
      </c>
      <c r="I366" t="s">
        <v>627</v>
      </c>
      <c r="J366" t="s">
        <v>628</v>
      </c>
      <c r="K366" t="s">
        <v>629</v>
      </c>
      <c r="L366">
        <v>1346</v>
      </c>
      <c r="N366">
        <v>1009</v>
      </c>
      <c r="O366" t="s">
        <v>306</v>
      </c>
      <c r="P366" t="s">
        <v>306</v>
      </c>
      <c r="Q366">
        <v>1</v>
      </c>
      <c r="W366">
        <v>0</v>
      </c>
      <c r="X366">
        <v>1274207263</v>
      </c>
      <c r="Y366">
        <f>(AT366*1)</f>
        <v>1.8815</v>
      </c>
      <c r="AA366">
        <v>6.25</v>
      </c>
      <c r="AB366">
        <v>0</v>
      </c>
      <c r="AC366">
        <v>0</v>
      </c>
      <c r="AD366">
        <v>0</v>
      </c>
      <c r="AE366">
        <v>6.25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1.8815</v>
      </c>
      <c r="AU366" t="s">
        <v>26</v>
      </c>
      <c r="AV366">
        <v>0</v>
      </c>
      <c r="AW366">
        <v>2</v>
      </c>
      <c r="AX366">
        <v>83378644</v>
      </c>
      <c r="AY366">
        <v>1</v>
      </c>
      <c r="AZ366">
        <v>0</v>
      </c>
      <c r="BA366">
        <v>792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ROUND(Y366*Source!I370,9)</f>
        <v>0</v>
      </c>
      <c r="CY366">
        <f>AA366</f>
        <v>6.25</v>
      </c>
      <c r="CZ366">
        <f>AE366</f>
        <v>6.25</v>
      </c>
      <c r="DA366">
        <f>AI366</f>
        <v>1</v>
      </c>
      <c r="DB366">
        <f>ROUND((ROUND(AT366*CZ366,2)*1),6)</f>
        <v>11.76</v>
      </c>
      <c r="DC366">
        <f>ROUND((ROUND(AT366*AG366,2)*1),6)</f>
        <v>0</v>
      </c>
      <c r="DD366" t="s">
        <v>3</v>
      </c>
      <c r="DE366" t="s">
        <v>3</v>
      </c>
      <c r="DF366">
        <f t="shared" si="191"/>
        <v>0</v>
      </c>
      <c r="DG366">
        <f t="shared" si="188"/>
        <v>0</v>
      </c>
      <c r="DH366">
        <f t="shared" si="189"/>
        <v>0</v>
      </c>
      <c r="DI366">
        <f t="shared" si="165"/>
        <v>0</v>
      </c>
      <c r="DJ366">
        <f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ROW(Source!A371)</f>
        <v>371</v>
      </c>
      <c r="B367">
        <v>83377243</v>
      </c>
      <c r="C367">
        <v>83378631</v>
      </c>
      <c r="D367">
        <v>81523545</v>
      </c>
      <c r="E367">
        <v>1079</v>
      </c>
      <c r="F367">
        <v>1</v>
      </c>
      <c r="G367">
        <v>1079</v>
      </c>
      <c r="H367">
        <v>1</v>
      </c>
      <c r="I367" t="s">
        <v>512</v>
      </c>
      <c r="J367" t="s">
        <v>3</v>
      </c>
      <c r="K367" t="s">
        <v>513</v>
      </c>
      <c r="L367">
        <v>1191</v>
      </c>
      <c r="N367">
        <v>1013</v>
      </c>
      <c r="O367" t="s">
        <v>514</v>
      </c>
      <c r="P367" t="s">
        <v>514</v>
      </c>
      <c r="Q367">
        <v>1</v>
      </c>
      <c r="W367">
        <v>0</v>
      </c>
      <c r="X367">
        <v>476480486</v>
      </c>
      <c r="Y367">
        <f>(AT367*1.2)</f>
        <v>6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5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5</v>
      </c>
      <c r="AU367" t="s">
        <v>323</v>
      </c>
      <c r="AV367">
        <v>1</v>
      </c>
      <c r="AW367">
        <v>2</v>
      </c>
      <c r="AX367">
        <v>83378641</v>
      </c>
      <c r="AY367">
        <v>1</v>
      </c>
      <c r="AZ367">
        <v>0</v>
      </c>
      <c r="BA367">
        <v>794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U367">
        <f>ROUND(AT367*Source!I371*AH367*AL367,2)</f>
        <v>0</v>
      </c>
      <c r="CV367">
        <f>ROUND(Y367*Source!I371,9)</f>
        <v>0</v>
      </c>
      <c r="CW367">
        <v>0</v>
      </c>
      <c r="CX367">
        <f>ROUND(Y367*Source!I371,9)</f>
        <v>0</v>
      </c>
      <c r="CY367">
        <f>AD367</f>
        <v>0</v>
      </c>
      <c r="CZ367">
        <f>AH367</f>
        <v>0</v>
      </c>
      <c r="DA367">
        <f>AL367</f>
        <v>1</v>
      </c>
      <c r="DB367">
        <f>ROUND((ROUND(AT367*CZ367,2)*1.2),6)</f>
        <v>0</v>
      </c>
      <c r="DC367">
        <f>ROUND((ROUND(AT367*AG367,2)*1.2),6)</f>
        <v>0</v>
      </c>
      <c r="DD367" t="s">
        <v>3</v>
      </c>
      <c r="DE367" t="s">
        <v>3</v>
      </c>
      <c r="DF367">
        <f t="shared" si="191"/>
        <v>0</v>
      </c>
      <c r="DG367">
        <f t="shared" si="188"/>
        <v>0</v>
      </c>
      <c r="DH367">
        <f t="shared" si="189"/>
        <v>0</v>
      </c>
      <c r="DI367">
        <f t="shared" si="165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ROW(Source!A371)</f>
        <v>371</v>
      </c>
      <c r="B368">
        <v>83377243</v>
      </c>
      <c r="C368">
        <v>83378631</v>
      </c>
      <c r="D368">
        <v>81594090</v>
      </c>
      <c r="E368">
        <v>1</v>
      </c>
      <c r="F368">
        <v>1</v>
      </c>
      <c r="G368">
        <v>1079</v>
      </c>
      <c r="H368">
        <v>2</v>
      </c>
      <c r="I368" t="s">
        <v>624</v>
      </c>
      <c r="J368" t="s">
        <v>625</v>
      </c>
      <c r="K368" t="s">
        <v>626</v>
      </c>
      <c r="L368">
        <v>1368</v>
      </c>
      <c r="N368">
        <v>1011</v>
      </c>
      <c r="O368" t="s">
        <v>518</v>
      </c>
      <c r="P368" t="s">
        <v>518</v>
      </c>
      <c r="Q368">
        <v>1</v>
      </c>
      <c r="W368">
        <v>0</v>
      </c>
      <c r="X368">
        <v>-1782049727</v>
      </c>
      <c r="Y368">
        <f>(AT368*1.2)</f>
        <v>0.72</v>
      </c>
      <c r="AA368">
        <v>0</v>
      </c>
      <c r="AB368">
        <v>1.1299999999999999</v>
      </c>
      <c r="AC368">
        <v>0</v>
      </c>
      <c r="AD368">
        <v>0</v>
      </c>
      <c r="AE368">
        <v>0</v>
      </c>
      <c r="AF368">
        <v>0.12</v>
      </c>
      <c r="AG368">
        <v>0</v>
      </c>
      <c r="AH368">
        <v>0</v>
      </c>
      <c r="AI368">
        <v>1</v>
      </c>
      <c r="AJ368">
        <v>9</v>
      </c>
      <c r="AK368">
        <v>55.67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0.6</v>
      </c>
      <c r="AU368" t="s">
        <v>354</v>
      </c>
      <c r="AV368">
        <v>0</v>
      </c>
      <c r="AW368">
        <v>2</v>
      </c>
      <c r="AX368">
        <v>83378642</v>
      </c>
      <c r="AY368">
        <v>1</v>
      </c>
      <c r="AZ368">
        <v>0</v>
      </c>
      <c r="BA368">
        <v>795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ROUND(Y368*Source!I371*DO368,9)</f>
        <v>0</v>
      </c>
      <c r="CX368">
        <f>ROUND(Y368*Source!I371,9)</f>
        <v>0</v>
      </c>
      <c r="CY368">
        <f>AB368</f>
        <v>1.1299999999999999</v>
      </c>
      <c r="CZ368">
        <f>AF368</f>
        <v>0.12</v>
      </c>
      <c r="DA368">
        <f>AJ368</f>
        <v>9</v>
      </c>
      <c r="DB368">
        <f>ROUND((ROUND(AT368*CZ368,2)*1.2),6)</f>
        <v>8.4000000000000005E-2</v>
      </c>
      <c r="DC368">
        <f>ROUND((ROUND(AT368*AG368,2)*1.2),6)</f>
        <v>0</v>
      </c>
      <c r="DD368" t="s">
        <v>3</v>
      </c>
      <c r="DE368" t="s">
        <v>3</v>
      </c>
      <c r="DF368">
        <f t="shared" si="191"/>
        <v>0</v>
      </c>
      <c r="DG368">
        <f>ROUND(ROUND(AF368*AJ368,2)*CX368,2)</f>
        <v>0</v>
      </c>
      <c r="DH368">
        <f>ROUND(ROUND(AG368*AK368,2)*CX368,2)</f>
        <v>0</v>
      </c>
      <c r="DI368">
        <f t="shared" si="165"/>
        <v>0</v>
      </c>
      <c r="DJ368">
        <f>DG368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ROW(Source!A371)</f>
        <v>371</v>
      </c>
      <c r="B369">
        <v>83377243</v>
      </c>
      <c r="C369">
        <v>83378631</v>
      </c>
      <c r="D369">
        <v>81594250</v>
      </c>
      <c r="E369">
        <v>1</v>
      </c>
      <c r="F369">
        <v>1</v>
      </c>
      <c r="G369">
        <v>1079</v>
      </c>
      <c r="H369">
        <v>2</v>
      </c>
      <c r="I369" t="s">
        <v>568</v>
      </c>
      <c r="J369" t="s">
        <v>569</v>
      </c>
      <c r="K369" t="s">
        <v>570</v>
      </c>
      <c r="L369">
        <v>1368</v>
      </c>
      <c r="N369">
        <v>1011</v>
      </c>
      <c r="O369" t="s">
        <v>518</v>
      </c>
      <c r="P369" t="s">
        <v>518</v>
      </c>
      <c r="Q369">
        <v>1</v>
      </c>
      <c r="W369">
        <v>0</v>
      </c>
      <c r="X369">
        <v>654681671</v>
      </c>
      <c r="Y369">
        <f>(AT369*1.2)</f>
        <v>1.2E-2</v>
      </c>
      <c r="AA369">
        <v>0</v>
      </c>
      <c r="AB369">
        <v>1451.26</v>
      </c>
      <c r="AC369">
        <v>735.58</v>
      </c>
      <c r="AD369">
        <v>0</v>
      </c>
      <c r="AE369">
        <v>0</v>
      </c>
      <c r="AF369">
        <v>83.1</v>
      </c>
      <c r="AG369">
        <v>12.62</v>
      </c>
      <c r="AH369">
        <v>0</v>
      </c>
      <c r="AI369">
        <v>1</v>
      </c>
      <c r="AJ369">
        <v>16.68</v>
      </c>
      <c r="AK369">
        <v>55.67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0.01</v>
      </c>
      <c r="AU369" t="s">
        <v>354</v>
      </c>
      <c r="AV369">
        <v>0</v>
      </c>
      <c r="AW369">
        <v>2</v>
      </c>
      <c r="AX369">
        <v>83378643</v>
      </c>
      <c r="AY369">
        <v>1</v>
      </c>
      <c r="AZ369">
        <v>0</v>
      </c>
      <c r="BA369">
        <v>796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ROUND(Y369*Source!I371*DO369,9)</f>
        <v>0</v>
      </c>
      <c r="CX369">
        <f>ROUND(Y369*Source!I371,9)</f>
        <v>0</v>
      </c>
      <c r="CY369">
        <f>AB369</f>
        <v>1451.26</v>
      </c>
      <c r="CZ369">
        <f>AF369</f>
        <v>83.1</v>
      </c>
      <c r="DA369">
        <f>AJ369</f>
        <v>16.68</v>
      </c>
      <c r="DB369">
        <f>ROUND((ROUND(AT369*CZ369,2)*1.2),6)</f>
        <v>0.996</v>
      </c>
      <c r="DC369">
        <f>ROUND((ROUND(AT369*AG369,2)*1.2),6)</f>
        <v>0.156</v>
      </c>
      <c r="DD369" t="s">
        <v>3</v>
      </c>
      <c r="DE369" t="s">
        <v>3</v>
      </c>
      <c r="DF369">
        <f t="shared" si="191"/>
        <v>0</v>
      </c>
      <c r="DG369">
        <f>ROUND(ROUND(AF369*AJ369,2)*CX369,2)</f>
        <v>0</v>
      </c>
      <c r="DH369">
        <f>ROUND(ROUND(AG369*AK369,2)*CX369,2)</f>
        <v>0</v>
      </c>
      <c r="DI369">
        <f t="shared" si="165"/>
        <v>0</v>
      </c>
      <c r="DJ369">
        <f>DG369</f>
        <v>0</v>
      </c>
      <c r="DK369">
        <v>0</v>
      </c>
      <c r="DL369" t="s">
        <v>519</v>
      </c>
      <c r="DM369">
        <v>0</v>
      </c>
      <c r="DN369" t="s">
        <v>514</v>
      </c>
      <c r="DO369">
        <v>12.62</v>
      </c>
    </row>
    <row r="370" spans="1:119" x14ac:dyDescent="0.2">
      <c r="A370">
        <f>ROW(Source!A371)</f>
        <v>371</v>
      </c>
      <c r="B370">
        <v>83377243</v>
      </c>
      <c r="C370">
        <v>83378631</v>
      </c>
      <c r="D370">
        <v>81564101</v>
      </c>
      <c r="E370">
        <v>1</v>
      </c>
      <c r="F370">
        <v>1</v>
      </c>
      <c r="G370">
        <v>1079</v>
      </c>
      <c r="H370">
        <v>3</v>
      </c>
      <c r="I370" t="s">
        <v>627</v>
      </c>
      <c r="J370" t="s">
        <v>628</v>
      </c>
      <c r="K370" t="s">
        <v>629</v>
      </c>
      <c r="L370">
        <v>1346</v>
      </c>
      <c r="N370">
        <v>1009</v>
      </c>
      <c r="O370" t="s">
        <v>306</v>
      </c>
      <c r="P370" t="s">
        <v>306</v>
      </c>
      <c r="Q370">
        <v>1</v>
      </c>
      <c r="W370">
        <v>0</v>
      </c>
      <c r="X370">
        <v>1274207263</v>
      </c>
      <c r="Y370">
        <f>(AT370*1)</f>
        <v>1.8815</v>
      </c>
      <c r="AA370">
        <v>63</v>
      </c>
      <c r="AB370">
        <v>0</v>
      </c>
      <c r="AC370">
        <v>0</v>
      </c>
      <c r="AD370">
        <v>0</v>
      </c>
      <c r="AE370">
        <v>6.25</v>
      </c>
      <c r="AF370">
        <v>0</v>
      </c>
      <c r="AG370">
        <v>0</v>
      </c>
      <c r="AH370">
        <v>0</v>
      </c>
      <c r="AI370">
        <v>10.08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1.8815</v>
      </c>
      <c r="AU370" t="s">
        <v>26</v>
      </c>
      <c r="AV370">
        <v>0</v>
      </c>
      <c r="AW370">
        <v>2</v>
      </c>
      <c r="AX370">
        <v>83378644</v>
      </c>
      <c r="AY370">
        <v>1</v>
      </c>
      <c r="AZ370">
        <v>0</v>
      </c>
      <c r="BA370">
        <v>797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ROUND(Y370*Source!I371,9)</f>
        <v>0</v>
      </c>
      <c r="CY370">
        <f>AA370</f>
        <v>63</v>
      </c>
      <c r="CZ370">
        <f>AE370</f>
        <v>6.25</v>
      </c>
      <c r="DA370">
        <f>AI370</f>
        <v>10.08</v>
      </c>
      <c r="DB370">
        <f>ROUND((ROUND(AT370*CZ370,2)*1),6)</f>
        <v>11.76</v>
      </c>
      <c r="DC370">
        <f>ROUND((ROUND(AT370*AG370,2)*1),6)</f>
        <v>0</v>
      </c>
      <c r="DD370" t="s">
        <v>3</v>
      </c>
      <c r="DE370" t="s">
        <v>3</v>
      </c>
      <c r="DF370">
        <f>ROUND(ROUND(AE370*AI370,2)*CX370,2)</f>
        <v>0</v>
      </c>
      <c r="DG370">
        <f t="shared" ref="DG370:DG375" si="192">ROUND(ROUND(AF370,2)*CX370,2)</f>
        <v>0</v>
      </c>
      <c r="DH370">
        <f t="shared" ref="DH370:DH375" si="193">ROUND(ROUND(AG370,2)*CX370,2)</f>
        <v>0</v>
      </c>
      <c r="DI370">
        <f t="shared" si="165"/>
        <v>0</v>
      </c>
      <c r="DJ370">
        <f>DF370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ROW(Source!A372)</f>
        <v>372</v>
      </c>
      <c r="B371">
        <v>83377241</v>
      </c>
      <c r="C371">
        <v>83378646</v>
      </c>
      <c r="D371">
        <v>81523545</v>
      </c>
      <c r="E371">
        <v>1079</v>
      </c>
      <c r="F371">
        <v>1</v>
      </c>
      <c r="G371">
        <v>1079</v>
      </c>
      <c r="H371">
        <v>1</v>
      </c>
      <c r="I371" t="s">
        <v>512</v>
      </c>
      <c r="J371" t="s">
        <v>3</v>
      </c>
      <c r="K371" t="s">
        <v>513</v>
      </c>
      <c r="L371">
        <v>1191</v>
      </c>
      <c r="N371">
        <v>1013</v>
      </c>
      <c r="O371" t="s">
        <v>514</v>
      </c>
      <c r="P371" t="s">
        <v>514</v>
      </c>
      <c r="Q371">
        <v>1</v>
      </c>
      <c r="W371">
        <v>0</v>
      </c>
      <c r="X371">
        <v>476480486</v>
      </c>
      <c r="Y371">
        <f t="shared" ref="Y371:Y378" si="194">AT371</f>
        <v>5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5</v>
      </c>
      <c r="AU371" t="s">
        <v>3</v>
      </c>
      <c r="AV371">
        <v>1</v>
      </c>
      <c r="AW371">
        <v>2</v>
      </c>
      <c r="AX371">
        <v>83378656</v>
      </c>
      <c r="AY371">
        <v>1</v>
      </c>
      <c r="AZ371">
        <v>0</v>
      </c>
      <c r="BA371">
        <v>799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U371">
        <f>ROUND(AT371*Source!I372*AH371*AL371,2)</f>
        <v>0</v>
      </c>
      <c r="CV371">
        <f>ROUND(Y371*Source!I372,9)</f>
        <v>0</v>
      </c>
      <c r="CW371">
        <v>0</v>
      </c>
      <c r="CX371">
        <f>ROUND(Y371*Source!I372,9)</f>
        <v>0</v>
      </c>
      <c r="CY371">
        <f>AD371</f>
        <v>0</v>
      </c>
      <c r="CZ371">
        <f>AH371</f>
        <v>0</v>
      </c>
      <c r="DA371">
        <f>AL371</f>
        <v>1</v>
      </c>
      <c r="DB371">
        <f t="shared" ref="DB371:DB378" si="195">ROUND(ROUND(AT371*CZ371,2),6)</f>
        <v>0</v>
      </c>
      <c r="DC371">
        <f t="shared" ref="DC371:DC378" si="196">ROUND(ROUND(AT371*AG371,2),6)</f>
        <v>0</v>
      </c>
      <c r="DD371" t="s">
        <v>3</v>
      </c>
      <c r="DE371" t="s">
        <v>3</v>
      </c>
      <c r="DF371">
        <f t="shared" ref="DF371:DF377" si="197">ROUND(ROUND(AE371,2)*CX371,2)</f>
        <v>0</v>
      </c>
      <c r="DG371">
        <f t="shared" si="192"/>
        <v>0</v>
      </c>
      <c r="DH371">
        <f t="shared" si="193"/>
        <v>0</v>
      </c>
      <c r="DI371">
        <f t="shared" si="165"/>
        <v>0</v>
      </c>
      <c r="DJ371">
        <f>DI371</f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ROW(Source!A372)</f>
        <v>372</v>
      </c>
      <c r="B372">
        <v>83377241</v>
      </c>
      <c r="C372">
        <v>83378646</v>
      </c>
      <c r="D372">
        <v>81594090</v>
      </c>
      <c r="E372">
        <v>1</v>
      </c>
      <c r="F372">
        <v>1</v>
      </c>
      <c r="G372">
        <v>1079</v>
      </c>
      <c r="H372">
        <v>2</v>
      </c>
      <c r="I372" t="s">
        <v>624</v>
      </c>
      <c r="J372" t="s">
        <v>625</v>
      </c>
      <c r="K372" t="s">
        <v>626</v>
      </c>
      <c r="L372">
        <v>1368</v>
      </c>
      <c r="N372">
        <v>1011</v>
      </c>
      <c r="O372" t="s">
        <v>518</v>
      </c>
      <c r="P372" t="s">
        <v>518</v>
      </c>
      <c r="Q372">
        <v>1</v>
      </c>
      <c r="W372">
        <v>0</v>
      </c>
      <c r="X372">
        <v>-1782049727</v>
      </c>
      <c r="Y372">
        <f t="shared" si="194"/>
        <v>0.6</v>
      </c>
      <c r="AA372">
        <v>0</v>
      </c>
      <c r="AB372">
        <v>0.13</v>
      </c>
      <c r="AC372">
        <v>0</v>
      </c>
      <c r="AD372">
        <v>0</v>
      </c>
      <c r="AE372">
        <v>0</v>
      </c>
      <c r="AF372">
        <v>0.12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0.6</v>
      </c>
      <c r="AU372" t="s">
        <v>3</v>
      </c>
      <c r="AV372">
        <v>0</v>
      </c>
      <c r="AW372">
        <v>2</v>
      </c>
      <c r="AX372">
        <v>83378657</v>
      </c>
      <c r="AY372">
        <v>1</v>
      </c>
      <c r="AZ372">
        <v>0</v>
      </c>
      <c r="BA372">
        <v>800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f>ROUND(Y372*Source!I372*DO372,9)</f>
        <v>0</v>
      </c>
      <c r="CX372">
        <f>ROUND(Y372*Source!I372,9)</f>
        <v>0</v>
      </c>
      <c r="CY372">
        <f>AB372</f>
        <v>0.13</v>
      </c>
      <c r="CZ372">
        <f>AF372</f>
        <v>0.12</v>
      </c>
      <c r="DA372">
        <f>AJ372</f>
        <v>1</v>
      </c>
      <c r="DB372">
        <f t="shared" si="195"/>
        <v>7.0000000000000007E-2</v>
      </c>
      <c r="DC372">
        <f t="shared" si="196"/>
        <v>0</v>
      </c>
      <c r="DD372" t="s">
        <v>3</v>
      </c>
      <c r="DE372" t="s">
        <v>3</v>
      </c>
      <c r="DF372">
        <f t="shared" si="197"/>
        <v>0</v>
      </c>
      <c r="DG372">
        <f t="shared" si="192"/>
        <v>0</v>
      </c>
      <c r="DH372">
        <f t="shared" si="193"/>
        <v>0</v>
      </c>
      <c r="DI372">
        <f t="shared" si="165"/>
        <v>0</v>
      </c>
      <c r="DJ372">
        <f>DG372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ROW(Source!A372)</f>
        <v>372</v>
      </c>
      <c r="B373">
        <v>83377241</v>
      </c>
      <c r="C373">
        <v>83378646</v>
      </c>
      <c r="D373">
        <v>81594250</v>
      </c>
      <c r="E373">
        <v>1</v>
      </c>
      <c r="F373">
        <v>1</v>
      </c>
      <c r="G373">
        <v>1079</v>
      </c>
      <c r="H373">
        <v>2</v>
      </c>
      <c r="I373" t="s">
        <v>568</v>
      </c>
      <c r="J373" t="s">
        <v>569</v>
      </c>
      <c r="K373" t="s">
        <v>570</v>
      </c>
      <c r="L373">
        <v>1368</v>
      </c>
      <c r="N373">
        <v>1011</v>
      </c>
      <c r="O373" t="s">
        <v>518</v>
      </c>
      <c r="P373" t="s">
        <v>518</v>
      </c>
      <c r="Q373">
        <v>1</v>
      </c>
      <c r="W373">
        <v>0</v>
      </c>
      <c r="X373">
        <v>654681671</v>
      </c>
      <c r="Y373">
        <f t="shared" si="194"/>
        <v>0.01</v>
      </c>
      <c r="AA373">
        <v>0</v>
      </c>
      <c r="AB373">
        <v>87.01</v>
      </c>
      <c r="AC373">
        <v>13.21</v>
      </c>
      <c r="AD373">
        <v>0</v>
      </c>
      <c r="AE373">
        <v>0</v>
      </c>
      <c r="AF373">
        <v>83.1</v>
      </c>
      <c r="AG373">
        <v>12.62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0.01</v>
      </c>
      <c r="AU373" t="s">
        <v>3</v>
      </c>
      <c r="AV373">
        <v>0</v>
      </c>
      <c r="AW373">
        <v>2</v>
      </c>
      <c r="AX373">
        <v>83378658</v>
      </c>
      <c r="AY373">
        <v>1</v>
      </c>
      <c r="AZ373">
        <v>0</v>
      </c>
      <c r="BA373">
        <v>801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f>ROUND(Y373*Source!I372*DO373,9)</f>
        <v>0</v>
      </c>
      <c r="CX373">
        <f>ROUND(Y373*Source!I372,9)</f>
        <v>0</v>
      </c>
      <c r="CY373">
        <f>AB373</f>
        <v>87.01</v>
      </c>
      <c r="CZ373">
        <f>AF373</f>
        <v>83.1</v>
      </c>
      <c r="DA373">
        <f>AJ373</f>
        <v>1</v>
      </c>
      <c r="DB373">
        <f t="shared" si="195"/>
        <v>0.83</v>
      </c>
      <c r="DC373">
        <f t="shared" si="196"/>
        <v>0.13</v>
      </c>
      <c r="DD373" t="s">
        <v>3</v>
      </c>
      <c r="DE373" t="s">
        <v>3</v>
      </c>
      <c r="DF373">
        <f t="shared" si="197"/>
        <v>0</v>
      </c>
      <c r="DG373">
        <f t="shared" si="192"/>
        <v>0</v>
      </c>
      <c r="DH373">
        <f t="shared" si="193"/>
        <v>0</v>
      </c>
      <c r="DI373">
        <f t="shared" si="165"/>
        <v>0</v>
      </c>
      <c r="DJ373">
        <f>DG373</f>
        <v>0</v>
      </c>
      <c r="DK373">
        <v>0</v>
      </c>
      <c r="DL373" t="s">
        <v>519</v>
      </c>
      <c r="DM373">
        <v>0</v>
      </c>
      <c r="DN373" t="s">
        <v>514</v>
      </c>
      <c r="DO373">
        <v>12.62</v>
      </c>
    </row>
    <row r="374" spans="1:119" x14ac:dyDescent="0.2">
      <c r="A374">
        <f>ROW(Source!A372)</f>
        <v>372</v>
      </c>
      <c r="B374">
        <v>83377241</v>
      </c>
      <c r="C374">
        <v>83378646</v>
      </c>
      <c r="D374">
        <v>81564101</v>
      </c>
      <c r="E374">
        <v>1</v>
      </c>
      <c r="F374">
        <v>1</v>
      </c>
      <c r="G374">
        <v>1079</v>
      </c>
      <c r="H374">
        <v>3</v>
      </c>
      <c r="I374" t="s">
        <v>627</v>
      </c>
      <c r="J374" t="s">
        <v>628</v>
      </c>
      <c r="K374" t="s">
        <v>629</v>
      </c>
      <c r="L374">
        <v>1346</v>
      </c>
      <c r="N374">
        <v>1009</v>
      </c>
      <c r="O374" t="s">
        <v>306</v>
      </c>
      <c r="P374" t="s">
        <v>306</v>
      </c>
      <c r="Q374">
        <v>1</v>
      </c>
      <c r="W374">
        <v>0</v>
      </c>
      <c r="X374">
        <v>1274207263</v>
      </c>
      <c r="Y374">
        <f t="shared" si="194"/>
        <v>1.8815</v>
      </c>
      <c r="AA374">
        <v>6.25</v>
      </c>
      <c r="AB374">
        <v>0</v>
      </c>
      <c r="AC374">
        <v>0</v>
      </c>
      <c r="AD374">
        <v>0</v>
      </c>
      <c r="AE374">
        <v>6.25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1.8815</v>
      </c>
      <c r="AU374" t="s">
        <v>3</v>
      </c>
      <c r="AV374">
        <v>0</v>
      </c>
      <c r="AW374">
        <v>2</v>
      </c>
      <c r="AX374">
        <v>83378659</v>
      </c>
      <c r="AY374">
        <v>1</v>
      </c>
      <c r="AZ374">
        <v>0</v>
      </c>
      <c r="BA374">
        <v>802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ROUND(Y374*Source!I372,9)</f>
        <v>0</v>
      </c>
      <c r="CY374">
        <f>AA374</f>
        <v>6.25</v>
      </c>
      <c r="CZ374">
        <f>AE374</f>
        <v>6.25</v>
      </c>
      <c r="DA374">
        <f>AI374</f>
        <v>1</v>
      </c>
      <c r="DB374">
        <f t="shared" si="195"/>
        <v>11.76</v>
      </c>
      <c r="DC374">
        <f t="shared" si="196"/>
        <v>0</v>
      </c>
      <c r="DD374" t="s">
        <v>3</v>
      </c>
      <c r="DE374" t="s">
        <v>3</v>
      </c>
      <c r="DF374">
        <f t="shared" si="197"/>
        <v>0</v>
      </c>
      <c r="DG374">
        <f t="shared" si="192"/>
        <v>0</v>
      </c>
      <c r="DH374">
        <f t="shared" si="193"/>
        <v>0</v>
      </c>
      <c r="DI374">
        <f t="shared" si="165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ROW(Source!A373)</f>
        <v>373</v>
      </c>
      <c r="B375">
        <v>83377243</v>
      </c>
      <c r="C375">
        <v>83378646</v>
      </c>
      <c r="D375">
        <v>81523545</v>
      </c>
      <c r="E375">
        <v>1079</v>
      </c>
      <c r="F375">
        <v>1</v>
      </c>
      <c r="G375">
        <v>1079</v>
      </c>
      <c r="H375">
        <v>1</v>
      </c>
      <c r="I375" t="s">
        <v>512</v>
      </c>
      <c r="J375" t="s">
        <v>3</v>
      </c>
      <c r="K375" t="s">
        <v>513</v>
      </c>
      <c r="L375">
        <v>1191</v>
      </c>
      <c r="N375">
        <v>1013</v>
      </c>
      <c r="O375" t="s">
        <v>514</v>
      </c>
      <c r="P375" t="s">
        <v>514</v>
      </c>
      <c r="Q375">
        <v>1</v>
      </c>
      <c r="W375">
        <v>0</v>
      </c>
      <c r="X375">
        <v>476480486</v>
      </c>
      <c r="Y375">
        <f t="shared" si="194"/>
        <v>5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5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5</v>
      </c>
      <c r="AU375" t="s">
        <v>3</v>
      </c>
      <c r="AV375">
        <v>1</v>
      </c>
      <c r="AW375">
        <v>2</v>
      </c>
      <c r="AX375">
        <v>83378656</v>
      </c>
      <c r="AY375">
        <v>1</v>
      </c>
      <c r="AZ375">
        <v>0</v>
      </c>
      <c r="BA375">
        <v>804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ROUND(AT375*Source!I373*AH375*AL375,2)</f>
        <v>0</v>
      </c>
      <c r="CV375">
        <f>ROUND(Y375*Source!I373,9)</f>
        <v>0</v>
      </c>
      <c r="CW375">
        <v>0</v>
      </c>
      <c r="CX375">
        <f>ROUND(Y375*Source!I373,9)</f>
        <v>0</v>
      </c>
      <c r="CY375">
        <f>AD375</f>
        <v>0</v>
      </c>
      <c r="CZ375">
        <f>AH375</f>
        <v>0</v>
      </c>
      <c r="DA375">
        <f>AL375</f>
        <v>1</v>
      </c>
      <c r="DB375">
        <f t="shared" si="195"/>
        <v>0</v>
      </c>
      <c r="DC375">
        <f t="shared" si="196"/>
        <v>0</v>
      </c>
      <c r="DD375" t="s">
        <v>3</v>
      </c>
      <c r="DE375" t="s">
        <v>3</v>
      </c>
      <c r="DF375">
        <f t="shared" si="197"/>
        <v>0</v>
      </c>
      <c r="DG375">
        <f t="shared" si="192"/>
        <v>0</v>
      </c>
      <c r="DH375">
        <f t="shared" si="193"/>
        <v>0</v>
      </c>
      <c r="DI375">
        <f t="shared" si="165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ROW(Source!A373)</f>
        <v>373</v>
      </c>
      <c r="B376">
        <v>83377243</v>
      </c>
      <c r="C376">
        <v>83378646</v>
      </c>
      <c r="D376">
        <v>81594090</v>
      </c>
      <c r="E376">
        <v>1</v>
      </c>
      <c r="F376">
        <v>1</v>
      </c>
      <c r="G376">
        <v>1079</v>
      </c>
      <c r="H376">
        <v>2</v>
      </c>
      <c r="I376" t="s">
        <v>624</v>
      </c>
      <c r="J376" t="s">
        <v>625</v>
      </c>
      <c r="K376" t="s">
        <v>626</v>
      </c>
      <c r="L376">
        <v>1368</v>
      </c>
      <c r="N376">
        <v>1011</v>
      </c>
      <c r="O376" t="s">
        <v>518</v>
      </c>
      <c r="P376" t="s">
        <v>518</v>
      </c>
      <c r="Q376">
        <v>1</v>
      </c>
      <c r="W376">
        <v>0</v>
      </c>
      <c r="X376">
        <v>-1782049727</v>
      </c>
      <c r="Y376">
        <f t="shared" si="194"/>
        <v>0.6</v>
      </c>
      <c r="AA376">
        <v>0</v>
      </c>
      <c r="AB376">
        <v>1.1299999999999999</v>
      </c>
      <c r="AC376">
        <v>0</v>
      </c>
      <c r="AD376">
        <v>0</v>
      </c>
      <c r="AE376">
        <v>0</v>
      </c>
      <c r="AF376">
        <v>0.12</v>
      </c>
      <c r="AG376">
        <v>0</v>
      </c>
      <c r="AH376">
        <v>0</v>
      </c>
      <c r="AI376">
        <v>1</v>
      </c>
      <c r="AJ376">
        <v>9</v>
      </c>
      <c r="AK376">
        <v>55.67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0.6</v>
      </c>
      <c r="AU376" t="s">
        <v>3</v>
      </c>
      <c r="AV376">
        <v>0</v>
      </c>
      <c r="AW376">
        <v>2</v>
      </c>
      <c r="AX376">
        <v>83378657</v>
      </c>
      <c r="AY376">
        <v>1</v>
      </c>
      <c r="AZ376">
        <v>0</v>
      </c>
      <c r="BA376">
        <v>805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ROUND(Y376*Source!I373*DO376,9)</f>
        <v>0</v>
      </c>
      <c r="CX376">
        <f>ROUND(Y376*Source!I373,9)</f>
        <v>0</v>
      </c>
      <c r="CY376">
        <f>AB376</f>
        <v>1.1299999999999999</v>
      </c>
      <c r="CZ376">
        <f>AF376</f>
        <v>0.12</v>
      </c>
      <c r="DA376">
        <f>AJ376</f>
        <v>9</v>
      </c>
      <c r="DB376">
        <f t="shared" si="195"/>
        <v>7.0000000000000007E-2</v>
      </c>
      <c r="DC376">
        <f t="shared" si="196"/>
        <v>0</v>
      </c>
      <c r="DD376" t="s">
        <v>3</v>
      </c>
      <c r="DE376" t="s">
        <v>3</v>
      </c>
      <c r="DF376">
        <f t="shared" si="197"/>
        <v>0</v>
      </c>
      <c r="DG376">
        <f>ROUND(ROUND(AF376*AJ376,2)*CX376,2)</f>
        <v>0</v>
      </c>
      <c r="DH376">
        <f>ROUND(ROUND(AG376*AK376,2)*CX376,2)</f>
        <v>0</v>
      </c>
      <c r="DI376">
        <f t="shared" si="165"/>
        <v>0</v>
      </c>
      <c r="DJ376">
        <f>DG376</f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ROW(Source!A373)</f>
        <v>373</v>
      </c>
      <c r="B377">
        <v>83377243</v>
      </c>
      <c r="C377">
        <v>83378646</v>
      </c>
      <c r="D377">
        <v>81594250</v>
      </c>
      <c r="E377">
        <v>1</v>
      </c>
      <c r="F377">
        <v>1</v>
      </c>
      <c r="G377">
        <v>1079</v>
      </c>
      <c r="H377">
        <v>2</v>
      </c>
      <c r="I377" t="s">
        <v>568</v>
      </c>
      <c r="J377" t="s">
        <v>569</v>
      </c>
      <c r="K377" t="s">
        <v>570</v>
      </c>
      <c r="L377">
        <v>1368</v>
      </c>
      <c r="N377">
        <v>1011</v>
      </c>
      <c r="O377" t="s">
        <v>518</v>
      </c>
      <c r="P377" t="s">
        <v>518</v>
      </c>
      <c r="Q377">
        <v>1</v>
      </c>
      <c r="W377">
        <v>0</v>
      </c>
      <c r="X377">
        <v>654681671</v>
      </c>
      <c r="Y377">
        <f t="shared" si="194"/>
        <v>0.01</v>
      </c>
      <c r="AA377">
        <v>0</v>
      </c>
      <c r="AB377">
        <v>1451.26</v>
      </c>
      <c r="AC377">
        <v>735.58</v>
      </c>
      <c r="AD377">
        <v>0</v>
      </c>
      <c r="AE377">
        <v>0</v>
      </c>
      <c r="AF377">
        <v>83.1</v>
      </c>
      <c r="AG377">
        <v>12.62</v>
      </c>
      <c r="AH377">
        <v>0</v>
      </c>
      <c r="AI377">
        <v>1</v>
      </c>
      <c r="AJ377">
        <v>16.68</v>
      </c>
      <c r="AK377">
        <v>55.67</v>
      </c>
      <c r="AL377">
        <v>1</v>
      </c>
      <c r="AM377">
        <v>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0.01</v>
      </c>
      <c r="AU377" t="s">
        <v>3</v>
      </c>
      <c r="AV377">
        <v>0</v>
      </c>
      <c r="AW377">
        <v>2</v>
      </c>
      <c r="AX377">
        <v>83378658</v>
      </c>
      <c r="AY377">
        <v>1</v>
      </c>
      <c r="AZ377">
        <v>0</v>
      </c>
      <c r="BA377">
        <v>806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ROUND(Y377*Source!I373*DO377,9)</f>
        <v>0</v>
      </c>
      <c r="CX377">
        <f>ROUND(Y377*Source!I373,9)</f>
        <v>0</v>
      </c>
      <c r="CY377">
        <f>AB377</f>
        <v>1451.26</v>
      </c>
      <c r="CZ377">
        <f>AF377</f>
        <v>83.1</v>
      </c>
      <c r="DA377">
        <f>AJ377</f>
        <v>16.68</v>
      </c>
      <c r="DB377">
        <f t="shared" si="195"/>
        <v>0.83</v>
      </c>
      <c r="DC377">
        <f t="shared" si="196"/>
        <v>0.13</v>
      </c>
      <c r="DD377" t="s">
        <v>3</v>
      </c>
      <c r="DE377" t="s">
        <v>3</v>
      </c>
      <c r="DF377">
        <f t="shared" si="197"/>
        <v>0</v>
      </c>
      <c r="DG377">
        <f>ROUND(ROUND(AF377*AJ377,2)*CX377,2)</f>
        <v>0</v>
      </c>
      <c r="DH377">
        <f>ROUND(ROUND(AG377*AK377,2)*CX377,2)</f>
        <v>0</v>
      </c>
      <c r="DI377">
        <f t="shared" si="165"/>
        <v>0</v>
      </c>
      <c r="DJ377">
        <f>DG377</f>
        <v>0</v>
      </c>
      <c r="DK377">
        <v>0</v>
      </c>
      <c r="DL377" t="s">
        <v>519</v>
      </c>
      <c r="DM377">
        <v>0</v>
      </c>
      <c r="DN377" t="s">
        <v>514</v>
      </c>
      <c r="DO377">
        <v>12.62</v>
      </c>
    </row>
    <row r="378" spans="1:119" x14ac:dyDescent="0.2">
      <c r="A378">
        <f>ROW(Source!A373)</f>
        <v>373</v>
      </c>
      <c r="B378">
        <v>83377243</v>
      </c>
      <c r="C378">
        <v>83378646</v>
      </c>
      <c r="D378">
        <v>81564101</v>
      </c>
      <c r="E378">
        <v>1</v>
      </c>
      <c r="F378">
        <v>1</v>
      </c>
      <c r="G378">
        <v>1079</v>
      </c>
      <c r="H378">
        <v>3</v>
      </c>
      <c r="I378" t="s">
        <v>627</v>
      </c>
      <c r="J378" t="s">
        <v>628</v>
      </c>
      <c r="K378" t="s">
        <v>629</v>
      </c>
      <c r="L378">
        <v>1346</v>
      </c>
      <c r="N378">
        <v>1009</v>
      </c>
      <c r="O378" t="s">
        <v>306</v>
      </c>
      <c r="P378" t="s">
        <v>306</v>
      </c>
      <c r="Q378">
        <v>1</v>
      </c>
      <c r="W378">
        <v>0</v>
      </c>
      <c r="X378">
        <v>1274207263</v>
      </c>
      <c r="Y378">
        <f t="shared" si="194"/>
        <v>1.8815</v>
      </c>
      <c r="AA378">
        <v>63</v>
      </c>
      <c r="AB378">
        <v>0</v>
      </c>
      <c r="AC378">
        <v>0</v>
      </c>
      <c r="AD378">
        <v>0</v>
      </c>
      <c r="AE378">
        <v>6.25</v>
      </c>
      <c r="AF378">
        <v>0</v>
      </c>
      <c r="AG378">
        <v>0</v>
      </c>
      <c r="AH378">
        <v>0</v>
      </c>
      <c r="AI378">
        <v>10.08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1.8815</v>
      </c>
      <c r="AU378" t="s">
        <v>3</v>
      </c>
      <c r="AV378">
        <v>0</v>
      </c>
      <c r="AW378">
        <v>2</v>
      </c>
      <c r="AX378">
        <v>83378659</v>
      </c>
      <c r="AY378">
        <v>1</v>
      </c>
      <c r="AZ378">
        <v>0</v>
      </c>
      <c r="BA378">
        <v>807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ROUND(Y378*Source!I373,9)</f>
        <v>0</v>
      </c>
      <c r="CY378">
        <f>AA378</f>
        <v>63</v>
      </c>
      <c r="CZ378">
        <f>AE378</f>
        <v>6.25</v>
      </c>
      <c r="DA378">
        <f>AI378</f>
        <v>10.08</v>
      </c>
      <c r="DB378">
        <f t="shared" si="195"/>
        <v>11.76</v>
      </c>
      <c r="DC378">
        <f t="shared" si="196"/>
        <v>0</v>
      </c>
      <c r="DD378" t="s">
        <v>3</v>
      </c>
      <c r="DE378" t="s">
        <v>3</v>
      </c>
      <c r="DF378">
        <f>ROUND(ROUND(AE378*AI378,2)*CX378,2)</f>
        <v>0</v>
      </c>
      <c r="DG378">
        <f t="shared" ref="DG378:DG383" si="198">ROUND(ROUND(AF378,2)*CX378,2)</f>
        <v>0</v>
      </c>
      <c r="DH378">
        <f t="shared" ref="DH378:DH383" si="199">ROUND(ROUND(AG378,2)*CX378,2)</f>
        <v>0</v>
      </c>
      <c r="DI378">
        <f t="shared" si="165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ROW(Source!A376)</f>
        <v>376</v>
      </c>
      <c r="B379">
        <v>83377241</v>
      </c>
      <c r="C379">
        <v>83378662</v>
      </c>
      <c r="D379">
        <v>81523545</v>
      </c>
      <c r="E379">
        <v>1079</v>
      </c>
      <c r="F379">
        <v>1</v>
      </c>
      <c r="G379">
        <v>1079</v>
      </c>
      <c r="H379">
        <v>1</v>
      </c>
      <c r="I379" t="s">
        <v>512</v>
      </c>
      <c r="J379" t="s">
        <v>3</v>
      </c>
      <c r="K379" t="s">
        <v>513</v>
      </c>
      <c r="L379">
        <v>1191</v>
      </c>
      <c r="N379">
        <v>1013</v>
      </c>
      <c r="O379" t="s">
        <v>514</v>
      </c>
      <c r="P379" t="s">
        <v>514</v>
      </c>
      <c r="Q379">
        <v>1</v>
      </c>
      <c r="W379">
        <v>0</v>
      </c>
      <c r="X379">
        <v>476480486</v>
      </c>
      <c r="Y379">
        <f>(AT379*1.2)</f>
        <v>17.939999999999998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14.95</v>
      </c>
      <c r="AU379" t="s">
        <v>354</v>
      </c>
      <c r="AV379">
        <v>1</v>
      </c>
      <c r="AW379">
        <v>2</v>
      </c>
      <c r="AX379">
        <v>83378672</v>
      </c>
      <c r="AY379">
        <v>1</v>
      </c>
      <c r="AZ379">
        <v>2048</v>
      </c>
      <c r="BA379">
        <v>809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ROUND(AT379*Source!I376*AH379*AL379,2)</f>
        <v>0</v>
      </c>
      <c r="CV379">
        <f>ROUND(Y379*Source!I376,9)</f>
        <v>0</v>
      </c>
      <c r="CW379">
        <v>0</v>
      </c>
      <c r="CX379">
        <f>ROUND(Y379*Source!I376,9)</f>
        <v>0</v>
      </c>
      <c r="CY379">
        <f>AD379</f>
        <v>0</v>
      </c>
      <c r="CZ379">
        <f>AH379</f>
        <v>0</v>
      </c>
      <c r="DA379">
        <f>AL379</f>
        <v>1</v>
      </c>
      <c r="DB379">
        <f>ROUND((ROUND(AT379*CZ379,2)*1.2),6)</f>
        <v>0</v>
      </c>
      <c r="DC379">
        <f>ROUND((ROUND(AT379*AG379,2)*1.2),6)</f>
        <v>0</v>
      </c>
      <c r="DD379" t="s">
        <v>3</v>
      </c>
      <c r="DE379" t="s">
        <v>3</v>
      </c>
      <c r="DF379">
        <f t="shared" ref="DF379:DF385" si="200">ROUND(ROUND(AE379,2)*CX379,2)</f>
        <v>0</v>
      </c>
      <c r="DG379">
        <f t="shared" si="198"/>
        <v>0</v>
      </c>
      <c r="DH379">
        <f t="shared" si="199"/>
        <v>0</v>
      </c>
      <c r="DI379">
        <f t="shared" si="165"/>
        <v>0</v>
      </c>
      <c r="DJ379">
        <f>DI379</f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ROW(Source!A376)</f>
        <v>376</v>
      </c>
      <c r="B380">
        <v>83377241</v>
      </c>
      <c r="C380">
        <v>83378662</v>
      </c>
      <c r="D380">
        <v>81594090</v>
      </c>
      <c r="E380">
        <v>1</v>
      </c>
      <c r="F380">
        <v>1</v>
      </c>
      <c r="G380">
        <v>1079</v>
      </c>
      <c r="H380">
        <v>2</v>
      </c>
      <c r="I380" t="s">
        <v>624</v>
      </c>
      <c r="J380" t="s">
        <v>625</v>
      </c>
      <c r="K380" t="s">
        <v>626</v>
      </c>
      <c r="L380">
        <v>1368</v>
      </c>
      <c r="N380">
        <v>1011</v>
      </c>
      <c r="O380" t="s">
        <v>518</v>
      </c>
      <c r="P380" t="s">
        <v>518</v>
      </c>
      <c r="Q380">
        <v>1</v>
      </c>
      <c r="W380">
        <v>0</v>
      </c>
      <c r="X380">
        <v>-1782049727</v>
      </c>
      <c r="Y380">
        <f>(AT380*1.2)</f>
        <v>1.68</v>
      </c>
      <c r="AA380">
        <v>0</v>
      </c>
      <c r="AB380">
        <v>0.13</v>
      </c>
      <c r="AC380">
        <v>0</v>
      </c>
      <c r="AD380">
        <v>0</v>
      </c>
      <c r="AE380">
        <v>0</v>
      </c>
      <c r="AF380">
        <v>0.12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1.4</v>
      </c>
      <c r="AU380" t="s">
        <v>354</v>
      </c>
      <c r="AV380">
        <v>0</v>
      </c>
      <c r="AW380">
        <v>2</v>
      </c>
      <c r="AX380">
        <v>83378673</v>
      </c>
      <c r="AY380">
        <v>1</v>
      </c>
      <c r="AZ380">
        <v>0</v>
      </c>
      <c r="BA380">
        <v>810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ROUND(Y380*Source!I376*DO380,9)</f>
        <v>0</v>
      </c>
      <c r="CX380">
        <f>ROUND(Y380*Source!I376,9)</f>
        <v>0</v>
      </c>
      <c r="CY380">
        <f>AB380</f>
        <v>0.13</v>
      </c>
      <c r="CZ380">
        <f>AF380</f>
        <v>0.12</v>
      </c>
      <c r="DA380">
        <f>AJ380</f>
        <v>1</v>
      </c>
      <c r="DB380">
        <f>ROUND((ROUND(AT380*CZ380,2)*1.2),6)</f>
        <v>0.20399999999999999</v>
      </c>
      <c r="DC380">
        <f>ROUND((ROUND(AT380*AG380,2)*1.2),6)</f>
        <v>0</v>
      </c>
      <c r="DD380" t="s">
        <v>3</v>
      </c>
      <c r="DE380" t="s">
        <v>3</v>
      </c>
      <c r="DF380">
        <f t="shared" si="200"/>
        <v>0</v>
      </c>
      <c r="DG380">
        <f t="shared" si="198"/>
        <v>0</v>
      </c>
      <c r="DH380">
        <f t="shared" si="199"/>
        <v>0</v>
      </c>
      <c r="DI380">
        <f t="shared" si="165"/>
        <v>0</v>
      </c>
      <c r="DJ380">
        <f>DG380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ROW(Source!A376)</f>
        <v>376</v>
      </c>
      <c r="B381">
        <v>83377241</v>
      </c>
      <c r="C381">
        <v>83378662</v>
      </c>
      <c r="D381">
        <v>81594250</v>
      </c>
      <c r="E381">
        <v>1</v>
      </c>
      <c r="F381">
        <v>1</v>
      </c>
      <c r="G381">
        <v>1079</v>
      </c>
      <c r="H381">
        <v>2</v>
      </c>
      <c r="I381" t="s">
        <v>568</v>
      </c>
      <c r="J381" t="s">
        <v>569</v>
      </c>
      <c r="K381" t="s">
        <v>570</v>
      </c>
      <c r="L381">
        <v>1368</v>
      </c>
      <c r="N381">
        <v>1011</v>
      </c>
      <c r="O381" t="s">
        <v>518</v>
      </c>
      <c r="P381" t="s">
        <v>518</v>
      </c>
      <c r="Q381">
        <v>1</v>
      </c>
      <c r="W381">
        <v>0</v>
      </c>
      <c r="X381">
        <v>654681671</v>
      </c>
      <c r="Y381">
        <f>(AT381*1.2)</f>
        <v>2.4E-2</v>
      </c>
      <c r="AA381">
        <v>0</v>
      </c>
      <c r="AB381">
        <v>87.01</v>
      </c>
      <c r="AC381">
        <v>13.21</v>
      </c>
      <c r="AD381">
        <v>0</v>
      </c>
      <c r="AE381">
        <v>0</v>
      </c>
      <c r="AF381">
        <v>83.1</v>
      </c>
      <c r="AG381">
        <v>12.62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0.02</v>
      </c>
      <c r="AU381" t="s">
        <v>354</v>
      </c>
      <c r="AV381">
        <v>0</v>
      </c>
      <c r="AW381">
        <v>2</v>
      </c>
      <c r="AX381">
        <v>83378674</v>
      </c>
      <c r="AY381">
        <v>1</v>
      </c>
      <c r="AZ381">
        <v>0</v>
      </c>
      <c r="BA381">
        <v>811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ROUND(Y381*Source!I376*DO381,9)</f>
        <v>0</v>
      </c>
      <c r="CX381">
        <f>ROUND(Y381*Source!I376,9)</f>
        <v>0</v>
      </c>
      <c r="CY381">
        <f>AB381</f>
        <v>87.01</v>
      </c>
      <c r="CZ381">
        <f>AF381</f>
        <v>83.1</v>
      </c>
      <c r="DA381">
        <f>AJ381</f>
        <v>1</v>
      </c>
      <c r="DB381">
        <f>ROUND((ROUND(AT381*CZ381,2)*1.2),6)</f>
        <v>1.992</v>
      </c>
      <c r="DC381">
        <f>ROUND((ROUND(AT381*AG381,2)*1.2),6)</f>
        <v>0.3</v>
      </c>
      <c r="DD381" t="s">
        <v>3</v>
      </c>
      <c r="DE381" t="s">
        <v>3</v>
      </c>
      <c r="DF381">
        <f t="shared" si="200"/>
        <v>0</v>
      </c>
      <c r="DG381">
        <f t="shared" si="198"/>
        <v>0</v>
      </c>
      <c r="DH381">
        <f t="shared" si="199"/>
        <v>0</v>
      </c>
      <c r="DI381">
        <f t="shared" si="165"/>
        <v>0</v>
      </c>
      <c r="DJ381">
        <f>DG381</f>
        <v>0</v>
      </c>
      <c r="DK381">
        <v>0</v>
      </c>
      <c r="DL381" t="s">
        <v>519</v>
      </c>
      <c r="DM381">
        <v>0</v>
      </c>
      <c r="DN381" t="s">
        <v>514</v>
      </c>
      <c r="DO381">
        <v>12.62</v>
      </c>
    </row>
    <row r="382" spans="1:119" x14ac:dyDescent="0.2">
      <c r="A382">
        <f>ROW(Source!A376)</f>
        <v>376</v>
      </c>
      <c r="B382">
        <v>83377241</v>
      </c>
      <c r="C382">
        <v>83378662</v>
      </c>
      <c r="D382">
        <v>81564101</v>
      </c>
      <c r="E382">
        <v>1</v>
      </c>
      <c r="F382">
        <v>1</v>
      </c>
      <c r="G382">
        <v>1079</v>
      </c>
      <c r="H382">
        <v>3</v>
      </c>
      <c r="I382" t="s">
        <v>627</v>
      </c>
      <c r="J382" t="s">
        <v>628</v>
      </c>
      <c r="K382" t="s">
        <v>629</v>
      </c>
      <c r="L382">
        <v>1346</v>
      </c>
      <c r="N382">
        <v>1009</v>
      </c>
      <c r="O382" t="s">
        <v>306</v>
      </c>
      <c r="P382" t="s">
        <v>306</v>
      </c>
      <c r="Q382">
        <v>1</v>
      </c>
      <c r="W382">
        <v>0</v>
      </c>
      <c r="X382">
        <v>1274207263</v>
      </c>
      <c r="Y382">
        <f>(AT382*1)</f>
        <v>4.3902999999999999</v>
      </c>
      <c r="AA382">
        <v>6.25</v>
      </c>
      <c r="AB382">
        <v>0</v>
      </c>
      <c r="AC382">
        <v>0</v>
      </c>
      <c r="AD382">
        <v>0</v>
      </c>
      <c r="AE382">
        <v>6.25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4.3902999999999999</v>
      </c>
      <c r="AU382" t="s">
        <v>353</v>
      </c>
      <c r="AV382">
        <v>0</v>
      </c>
      <c r="AW382">
        <v>2</v>
      </c>
      <c r="AX382">
        <v>83378675</v>
      </c>
      <c r="AY382">
        <v>1</v>
      </c>
      <c r="AZ382">
        <v>0</v>
      </c>
      <c r="BA382">
        <v>812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ROUND(Y382*Source!I376,9)</f>
        <v>0</v>
      </c>
      <c r="CY382">
        <f>AA382</f>
        <v>6.25</v>
      </c>
      <c r="CZ382">
        <f>AE382</f>
        <v>6.25</v>
      </c>
      <c r="DA382">
        <f>AI382</f>
        <v>1</v>
      </c>
      <c r="DB382">
        <f>ROUND((ROUND(AT382*CZ382,2)*1),6)</f>
        <v>27.44</v>
      </c>
      <c r="DC382">
        <f>ROUND((ROUND(AT382*AG382,2)*1),6)</f>
        <v>0</v>
      </c>
      <c r="DD382" t="s">
        <v>3</v>
      </c>
      <c r="DE382" t="s">
        <v>3</v>
      </c>
      <c r="DF382">
        <f t="shared" si="200"/>
        <v>0</v>
      </c>
      <c r="DG382">
        <f t="shared" si="198"/>
        <v>0</v>
      </c>
      <c r="DH382">
        <f t="shared" si="199"/>
        <v>0</v>
      </c>
      <c r="DI382">
        <f t="shared" si="165"/>
        <v>0</v>
      </c>
      <c r="DJ382">
        <f>DF382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ROW(Source!A377)</f>
        <v>377</v>
      </c>
      <c r="B383">
        <v>83377243</v>
      </c>
      <c r="C383">
        <v>83378662</v>
      </c>
      <c r="D383">
        <v>81523545</v>
      </c>
      <c r="E383">
        <v>1079</v>
      </c>
      <c r="F383">
        <v>1</v>
      </c>
      <c r="G383">
        <v>1079</v>
      </c>
      <c r="H383">
        <v>1</v>
      </c>
      <c r="I383" t="s">
        <v>512</v>
      </c>
      <c r="J383" t="s">
        <v>3</v>
      </c>
      <c r="K383" t="s">
        <v>513</v>
      </c>
      <c r="L383">
        <v>1191</v>
      </c>
      <c r="N383">
        <v>1013</v>
      </c>
      <c r="O383" t="s">
        <v>514</v>
      </c>
      <c r="P383" t="s">
        <v>514</v>
      </c>
      <c r="Q383">
        <v>1</v>
      </c>
      <c r="W383">
        <v>0</v>
      </c>
      <c r="X383">
        <v>476480486</v>
      </c>
      <c r="Y383">
        <f>(AT383*1.2)</f>
        <v>17.939999999999998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5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14.95</v>
      </c>
      <c r="AU383" t="s">
        <v>354</v>
      </c>
      <c r="AV383">
        <v>1</v>
      </c>
      <c r="AW383">
        <v>2</v>
      </c>
      <c r="AX383">
        <v>83378672</v>
      </c>
      <c r="AY383">
        <v>1</v>
      </c>
      <c r="AZ383">
        <v>2048</v>
      </c>
      <c r="BA383">
        <v>814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ROUND(AT383*Source!I377*AH383*AL383,2)</f>
        <v>0</v>
      </c>
      <c r="CV383">
        <f>ROUND(Y383*Source!I377,9)</f>
        <v>0</v>
      </c>
      <c r="CW383">
        <v>0</v>
      </c>
      <c r="CX383">
        <f>ROUND(Y383*Source!I377,9)</f>
        <v>0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ROUND((ROUND(AT383*CZ383,2)*1.2),6)</f>
        <v>0</v>
      </c>
      <c r="DC383">
        <f>ROUND((ROUND(AT383*AG383,2)*1.2),6)</f>
        <v>0</v>
      </c>
      <c r="DD383" t="s">
        <v>3</v>
      </c>
      <c r="DE383" t="s">
        <v>3</v>
      </c>
      <c r="DF383">
        <f t="shared" si="200"/>
        <v>0</v>
      </c>
      <c r="DG383">
        <f t="shared" si="198"/>
        <v>0</v>
      </c>
      <c r="DH383">
        <f t="shared" si="199"/>
        <v>0</v>
      </c>
      <c r="DI383">
        <f t="shared" si="165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ROW(Source!A377)</f>
        <v>377</v>
      </c>
      <c r="B384">
        <v>83377243</v>
      </c>
      <c r="C384">
        <v>83378662</v>
      </c>
      <c r="D384">
        <v>81594090</v>
      </c>
      <c r="E384">
        <v>1</v>
      </c>
      <c r="F384">
        <v>1</v>
      </c>
      <c r="G384">
        <v>1079</v>
      </c>
      <c r="H384">
        <v>2</v>
      </c>
      <c r="I384" t="s">
        <v>624</v>
      </c>
      <c r="J384" t="s">
        <v>625</v>
      </c>
      <c r="K384" t="s">
        <v>626</v>
      </c>
      <c r="L384">
        <v>1368</v>
      </c>
      <c r="N384">
        <v>1011</v>
      </c>
      <c r="O384" t="s">
        <v>518</v>
      </c>
      <c r="P384" t="s">
        <v>518</v>
      </c>
      <c r="Q384">
        <v>1</v>
      </c>
      <c r="W384">
        <v>0</v>
      </c>
      <c r="X384">
        <v>-1782049727</v>
      </c>
      <c r="Y384">
        <f>(AT384*1.2)</f>
        <v>1.68</v>
      </c>
      <c r="AA384">
        <v>0</v>
      </c>
      <c r="AB384">
        <v>1.1299999999999999</v>
      </c>
      <c r="AC384">
        <v>0</v>
      </c>
      <c r="AD384">
        <v>0</v>
      </c>
      <c r="AE384">
        <v>0</v>
      </c>
      <c r="AF384">
        <v>0.12</v>
      </c>
      <c r="AG384">
        <v>0</v>
      </c>
      <c r="AH384">
        <v>0</v>
      </c>
      <c r="AI384">
        <v>1</v>
      </c>
      <c r="AJ384">
        <v>9</v>
      </c>
      <c r="AK384">
        <v>55.67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1.4</v>
      </c>
      <c r="AU384" t="s">
        <v>354</v>
      </c>
      <c r="AV384">
        <v>0</v>
      </c>
      <c r="AW384">
        <v>2</v>
      </c>
      <c r="AX384">
        <v>83378673</v>
      </c>
      <c r="AY384">
        <v>1</v>
      </c>
      <c r="AZ384">
        <v>0</v>
      </c>
      <c r="BA384">
        <v>815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ROUND(Y384*Source!I377*DO384,9)</f>
        <v>0</v>
      </c>
      <c r="CX384">
        <f>ROUND(Y384*Source!I377,9)</f>
        <v>0</v>
      </c>
      <c r="CY384">
        <f>AB384</f>
        <v>1.1299999999999999</v>
      </c>
      <c r="CZ384">
        <f>AF384</f>
        <v>0.12</v>
      </c>
      <c r="DA384">
        <f>AJ384</f>
        <v>9</v>
      </c>
      <c r="DB384">
        <f>ROUND((ROUND(AT384*CZ384,2)*1.2),6)</f>
        <v>0.20399999999999999</v>
      </c>
      <c r="DC384">
        <f>ROUND((ROUND(AT384*AG384,2)*1.2),6)</f>
        <v>0</v>
      </c>
      <c r="DD384" t="s">
        <v>3</v>
      </c>
      <c r="DE384" t="s">
        <v>3</v>
      </c>
      <c r="DF384">
        <f t="shared" si="200"/>
        <v>0</v>
      </c>
      <c r="DG384">
        <f>ROUND(ROUND(AF384*AJ384,2)*CX384,2)</f>
        <v>0</v>
      </c>
      <c r="DH384">
        <f>ROUND(ROUND(AG384*AK384,2)*CX384,2)</f>
        <v>0</v>
      </c>
      <c r="DI384">
        <f t="shared" si="165"/>
        <v>0</v>
      </c>
      <c r="DJ384">
        <f>DG384</f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ROW(Source!A377)</f>
        <v>377</v>
      </c>
      <c r="B385">
        <v>83377243</v>
      </c>
      <c r="C385">
        <v>83378662</v>
      </c>
      <c r="D385">
        <v>81594250</v>
      </c>
      <c r="E385">
        <v>1</v>
      </c>
      <c r="F385">
        <v>1</v>
      </c>
      <c r="G385">
        <v>1079</v>
      </c>
      <c r="H385">
        <v>2</v>
      </c>
      <c r="I385" t="s">
        <v>568</v>
      </c>
      <c r="J385" t="s">
        <v>569</v>
      </c>
      <c r="K385" t="s">
        <v>570</v>
      </c>
      <c r="L385">
        <v>1368</v>
      </c>
      <c r="N385">
        <v>1011</v>
      </c>
      <c r="O385" t="s">
        <v>518</v>
      </c>
      <c r="P385" t="s">
        <v>518</v>
      </c>
      <c r="Q385">
        <v>1</v>
      </c>
      <c r="W385">
        <v>0</v>
      </c>
      <c r="X385">
        <v>654681671</v>
      </c>
      <c r="Y385">
        <f>(AT385*1.2)</f>
        <v>2.4E-2</v>
      </c>
      <c r="AA385">
        <v>0</v>
      </c>
      <c r="AB385">
        <v>1451.26</v>
      </c>
      <c r="AC385">
        <v>735.58</v>
      </c>
      <c r="AD385">
        <v>0</v>
      </c>
      <c r="AE385">
        <v>0</v>
      </c>
      <c r="AF385">
        <v>83.1</v>
      </c>
      <c r="AG385">
        <v>12.62</v>
      </c>
      <c r="AH385">
        <v>0</v>
      </c>
      <c r="AI385">
        <v>1</v>
      </c>
      <c r="AJ385">
        <v>16.68</v>
      </c>
      <c r="AK385">
        <v>55.67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0.02</v>
      </c>
      <c r="AU385" t="s">
        <v>354</v>
      </c>
      <c r="AV385">
        <v>0</v>
      </c>
      <c r="AW385">
        <v>2</v>
      </c>
      <c r="AX385">
        <v>83378674</v>
      </c>
      <c r="AY385">
        <v>1</v>
      </c>
      <c r="AZ385">
        <v>0</v>
      </c>
      <c r="BA385">
        <v>816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ROUND(Y385*Source!I377*DO385,9)</f>
        <v>0</v>
      </c>
      <c r="CX385">
        <f>ROUND(Y385*Source!I377,9)</f>
        <v>0</v>
      </c>
      <c r="CY385">
        <f>AB385</f>
        <v>1451.26</v>
      </c>
      <c r="CZ385">
        <f>AF385</f>
        <v>83.1</v>
      </c>
      <c r="DA385">
        <f>AJ385</f>
        <v>16.68</v>
      </c>
      <c r="DB385">
        <f>ROUND((ROUND(AT385*CZ385,2)*1.2),6)</f>
        <v>1.992</v>
      </c>
      <c r="DC385">
        <f>ROUND((ROUND(AT385*AG385,2)*1.2),6)</f>
        <v>0.3</v>
      </c>
      <c r="DD385" t="s">
        <v>3</v>
      </c>
      <c r="DE385" t="s">
        <v>3</v>
      </c>
      <c r="DF385">
        <f t="shared" si="200"/>
        <v>0</v>
      </c>
      <c r="DG385">
        <f>ROUND(ROUND(AF385*AJ385,2)*CX385,2)</f>
        <v>0</v>
      </c>
      <c r="DH385">
        <f>ROUND(ROUND(AG385*AK385,2)*CX385,2)</f>
        <v>0</v>
      </c>
      <c r="DI385">
        <f t="shared" ref="DI385:DI448" si="201">ROUND(ROUND(AH385,2)*CX385,2)</f>
        <v>0</v>
      </c>
      <c r="DJ385">
        <f>DG385</f>
        <v>0</v>
      </c>
      <c r="DK385">
        <v>0</v>
      </c>
      <c r="DL385" t="s">
        <v>519</v>
      </c>
      <c r="DM385">
        <v>0</v>
      </c>
      <c r="DN385" t="s">
        <v>514</v>
      </c>
      <c r="DO385">
        <v>12.62</v>
      </c>
    </row>
    <row r="386" spans="1:119" x14ac:dyDescent="0.2">
      <c r="A386">
        <f>ROW(Source!A377)</f>
        <v>377</v>
      </c>
      <c r="B386">
        <v>83377243</v>
      </c>
      <c r="C386">
        <v>83378662</v>
      </c>
      <c r="D386">
        <v>81564101</v>
      </c>
      <c r="E386">
        <v>1</v>
      </c>
      <c r="F386">
        <v>1</v>
      </c>
      <c r="G386">
        <v>1079</v>
      </c>
      <c r="H386">
        <v>3</v>
      </c>
      <c r="I386" t="s">
        <v>627</v>
      </c>
      <c r="J386" t="s">
        <v>628</v>
      </c>
      <c r="K386" t="s">
        <v>629</v>
      </c>
      <c r="L386">
        <v>1346</v>
      </c>
      <c r="N386">
        <v>1009</v>
      </c>
      <c r="O386" t="s">
        <v>306</v>
      </c>
      <c r="P386" t="s">
        <v>306</v>
      </c>
      <c r="Q386">
        <v>1</v>
      </c>
      <c r="W386">
        <v>0</v>
      </c>
      <c r="X386">
        <v>1274207263</v>
      </c>
      <c r="Y386">
        <f>(AT386*1)</f>
        <v>4.3902999999999999</v>
      </c>
      <c r="AA386">
        <v>63</v>
      </c>
      <c r="AB386">
        <v>0</v>
      </c>
      <c r="AC386">
        <v>0</v>
      </c>
      <c r="AD386">
        <v>0</v>
      </c>
      <c r="AE386">
        <v>6.25</v>
      </c>
      <c r="AF386">
        <v>0</v>
      </c>
      <c r="AG386">
        <v>0</v>
      </c>
      <c r="AH386">
        <v>0</v>
      </c>
      <c r="AI386">
        <v>10.08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4.3902999999999999</v>
      </c>
      <c r="AU386" t="s">
        <v>353</v>
      </c>
      <c r="AV386">
        <v>0</v>
      </c>
      <c r="AW386">
        <v>2</v>
      </c>
      <c r="AX386">
        <v>83378675</v>
      </c>
      <c r="AY386">
        <v>1</v>
      </c>
      <c r="AZ386">
        <v>0</v>
      </c>
      <c r="BA386">
        <v>817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ROUND(Y386*Source!I377,9)</f>
        <v>0</v>
      </c>
      <c r="CY386">
        <f>AA386</f>
        <v>63</v>
      </c>
      <c r="CZ386">
        <f>AE386</f>
        <v>6.25</v>
      </c>
      <c r="DA386">
        <f>AI386</f>
        <v>10.08</v>
      </c>
      <c r="DB386">
        <f>ROUND((ROUND(AT386*CZ386,2)*1),6)</f>
        <v>27.44</v>
      </c>
      <c r="DC386">
        <f>ROUND((ROUND(AT386*AG386,2)*1),6)</f>
        <v>0</v>
      </c>
      <c r="DD386" t="s">
        <v>3</v>
      </c>
      <c r="DE386" t="s">
        <v>3</v>
      </c>
      <c r="DF386">
        <f>ROUND(ROUND(AE386*AI386,2)*CX386,2)</f>
        <v>0</v>
      </c>
      <c r="DG386">
        <f t="shared" ref="DG386:DG391" si="202">ROUND(ROUND(AF386,2)*CX386,2)</f>
        <v>0</v>
      </c>
      <c r="DH386">
        <f t="shared" ref="DH386:DH391" si="203">ROUND(ROUND(AG386,2)*CX386,2)</f>
        <v>0</v>
      </c>
      <c r="DI386">
        <f t="shared" si="201"/>
        <v>0</v>
      </c>
      <c r="DJ386">
        <f>DF386</f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ROW(Source!A378)</f>
        <v>378</v>
      </c>
      <c r="B387">
        <v>83377241</v>
      </c>
      <c r="C387">
        <v>83378677</v>
      </c>
      <c r="D387">
        <v>81523545</v>
      </c>
      <c r="E387">
        <v>1079</v>
      </c>
      <c r="F387">
        <v>1</v>
      </c>
      <c r="G387">
        <v>1079</v>
      </c>
      <c r="H387">
        <v>1</v>
      </c>
      <c r="I387" t="s">
        <v>512</v>
      </c>
      <c r="J387" t="s">
        <v>3</v>
      </c>
      <c r="K387" t="s">
        <v>513</v>
      </c>
      <c r="L387">
        <v>1191</v>
      </c>
      <c r="N387">
        <v>1013</v>
      </c>
      <c r="O387" t="s">
        <v>514</v>
      </c>
      <c r="P387" t="s">
        <v>514</v>
      </c>
      <c r="Q387">
        <v>1</v>
      </c>
      <c r="W387">
        <v>0</v>
      </c>
      <c r="X387">
        <v>476480486</v>
      </c>
      <c r="Y387">
        <f t="shared" ref="Y387:Y394" si="204">AT387</f>
        <v>14.95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14.95</v>
      </c>
      <c r="AU387" t="s">
        <v>3</v>
      </c>
      <c r="AV387">
        <v>1</v>
      </c>
      <c r="AW387">
        <v>2</v>
      </c>
      <c r="AX387">
        <v>83378687</v>
      </c>
      <c r="AY387">
        <v>1</v>
      </c>
      <c r="AZ387">
        <v>0</v>
      </c>
      <c r="BA387">
        <v>819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U387">
        <f>ROUND(AT387*Source!I378*AH387*AL387,2)</f>
        <v>0</v>
      </c>
      <c r="CV387">
        <f>ROUND(Y387*Source!I378,9)</f>
        <v>0</v>
      </c>
      <c r="CW387">
        <v>0</v>
      </c>
      <c r="CX387">
        <f>ROUND(Y387*Source!I378,9)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ref="DB387:DB394" si="205">ROUND(ROUND(AT387*CZ387,2),6)</f>
        <v>0</v>
      </c>
      <c r="DC387">
        <f t="shared" ref="DC387:DC394" si="206">ROUND(ROUND(AT387*AG387,2),6)</f>
        <v>0</v>
      </c>
      <c r="DD387" t="s">
        <v>3</v>
      </c>
      <c r="DE387" t="s">
        <v>3</v>
      </c>
      <c r="DF387">
        <f t="shared" ref="DF387:DF393" si="207">ROUND(ROUND(AE387,2)*CX387,2)</f>
        <v>0</v>
      </c>
      <c r="DG387">
        <f t="shared" si="202"/>
        <v>0</v>
      </c>
      <c r="DH387">
        <f t="shared" si="203"/>
        <v>0</v>
      </c>
      <c r="DI387">
        <f t="shared" si="201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ROW(Source!A378)</f>
        <v>378</v>
      </c>
      <c r="B388">
        <v>83377241</v>
      </c>
      <c r="C388">
        <v>83378677</v>
      </c>
      <c r="D388">
        <v>81594090</v>
      </c>
      <c r="E388">
        <v>1</v>
      </c>
      <c r="F388">
        <v>1</v>
      </c>
      <c r="G388">
        <v>1079</v>
      </c>
      <c r="H388">
        <v>2</v>
      </c>
      <c r="I388" t="s">
        <v>624</v>
      </c>
      <c r="J388" t="s">
        <v>625</v>
      </c>
      <c r="K388" t="s">
        <v>626</v>
      </c>
      <c r="L388">
        <v>1368</v>
      </c>
      <c r="N388">
        <v>1011</v>
      </c>
      <c r="O388" t="s">
        <v>518</v>
      </c>
      <c r="P388" t="s">
        <v>518</v>
      </c>
      <c r="Q388">
        <v>1</v>
      </c>
      <c r="W388">
        <v>0</v>
      </c>
      <c r="X388">
        <v>-1782049727</v>
      </c>
      <c r="Y388">
        <f t="shared" si="204"/>
        <v>1.4</v>
      </c>
      <c r="AA388">
        <v>0</v>
      </c>
      <c r="AB388">
        <v>0.13</v>
      </c>
      <c r="AC388">
        <v>0</v>
      </c>
      <c r="AD388">
        <v>0</v>
      </c>
      <c r="AE388">
        <v>0</v>
      </c>
      <c r="AF388">
        <v>0.12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1.4</v>
      </c>
      <c r="AU388" t="s">
        <v>3</v>
      </c>
      <c r="AV388">
        <v>0</v>
      </c>
      <c r="AW388">
        <v>2</v>
      </c>
      <c r="AX388">
        <v>83378688</v>
      </c>
      <c r="AY388">
        <v>1</v>
      </c>
      <c r="AZ388">
        <v>0</v>
      </c>
      <c r="BA388">
        <v>820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f>ROUND(Y388*Source!I378*DO388,9)</f>
        <v>0</v>
      </c>
      <c r="CX388">
        <f>ROUND(Y388*Source!I378,9)</f>
        <v>0</v>
      </c>
      <c r="CY388">
        <f>AB388</f>
        <v>0.13</v>
      </c>
      <c r="CZ388">
        <f>AF388</f>
        <v>0.12</v>
      </c>
      <c r="DA388">
        <f>AJ388</f>
        <v>1</v>
      </c>
      <c r="DB388">
        <f t="shared" si="205"/>
        <v>0.17</v>
      </c>
      <c r="DC388">
        <f t="shared" si="206"/>
        <v>0</v>
      </c>
      <c r="DD388" t="s">
        <v>3</v>
      </c>
      <c r="DE388" t="s">
        <v>3</v>
      </c>
      <c r="DF388">
        <f t="shared" si="207"/>
        <v>0</v>
      </c>
      <c r="DG388">
        <f t="shared" si="202"/>
        <v>0</v>
      </c>
      <c r="DH388">
        <f t="shared" si="203"/>
        <v>0</v>
      </c>
      <c r="DI388">
        <f t="shared" si="201"/>
        <v>0</v>
      </c>
      <c r="DJ388">
        <f>DG388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ROW(Source!A378)</f>
        <v>378</v>
      </c>
      <c r="B389">
        <v>83377241</v>
      </c>
      <c r="C389">
        <v>83378677</v>
      </c>
      <c r="D389">
        <v>81594250</v>
      </c>
      <c r="E389">
        <v>1</v>
      </c>
      <c r="F389">
        <v>1</v>
      </c>
      <c r="G389">
        <v>1079</v>
      </c>
      <c r="H389">
        <v>2</v>
      </c>
      <c r="I389" t="s">
        <v>568</v>
      </c>
      <c r="J389" t="s">
        <v>569</v>
      </c>
      <c r="K389" t="s">
        <v>570</v>
      </c>
      <c r="L389">
        <v>1368</v>
      </c>
      <c r="N389">
        <v>1011</v>
      </c>
      <c r="O389" t="s">
        <v>518</v>
      </c>
      <c r="P389" t="s">
        <v>518</v>
      </c>
      <c r="Q389">
        <v>1</v>
      </c>
      <c r="W389">
        <v>0</v>
      </c>
      <c r="X389">
        <v>654681671</v>
      </c>
      <c r="Y389">
        <f t="shared" si="204"/>
        <v>0.02</v>
      </c>
      <c r="AA389">
        <v>0</v>
      </c>
      <c r="AB389">
        <v>87.01</v>
      </c>
      <c r="AC389">
        <v>13.21</v>
      </c>
      <c r="AD389">
        <v>0</v>
      </c>
      <c r="AE389">
        <v>0</v>
      </c>
      <c r="AF389">
        <v>83.1</v>
      </c>
      <c r="AG389">
        <v>12.62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0.02</v>
      </c>
      <c r="AU389" t="s">
        <v>3</v>
      </c>
      <c r="AV389">
        <v>0</v>
      </c>
      <c r="AW389">
        <v>2</v>
      </c>
      <c r="AX389">
        <v>83378689</v>
      </c>
      <c r="AY389">
        <v>1</v>
      </c>
      <c r="AZ389">
        <v>0</v>
      </c>
      <c r="BA389">
        <v>821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ROUND(Y389*Source!I378*DO389,9)</f>
        <v>0</v>
      </c>
      <c r="CX389">
        <f>ROUND(Y389*Source!I378,9)</f>
        <v>0</v>
      </c>
      <c r="CY389">
        <f>AB389</f>
        <v>87.01</v>
      </c>
      <c r="CZ389">
        <f>AF389</f>
        <v>83.1</v>
      </c>
      <c r="DA389">
        <f>AJ389</f>
        <v>1</v>
      </c>
      <c r="DB389">
        <f t="shared" si="205"/>
        <v>1.66</v>
      </c>
      <c r="DC389">
        <f t="shared" si="206"/>
        <v>0.25</v>
      </c>
      <c r="DD389" t="s">
        <v>3</v>
      </c>
      <c r="DE389" t="s">
        <v>3</v>
      </c>
      <c r="DF389">
        <f t="shared" si="207"/>
        <v>0</v>
      </c>
      <c r="DG389">
        <f t="shared" si="202"/>
        <v>0</v>
      </c>
      <c r="DH389">
        <f t="shared" si="203"/>
        <v>0</v>
      </c>
      <c r="DI389">
        <f t="shared" si="201"/>
        <v>0</v>
      </c>
      <c r="DJ389">
        <f>DG389</f>
        <v>0</v>
      </c>
      <c r="DK389">
        <v>0</v>
      </c>
      <c r="DL389" t="s">
        <v>519</v>
      </c>
      <c r="DM389">
        <v>0</v>
      </c>
      <c r="DN389" t="s">
        <v>514</v>
      </c>
      <c r="DO389">
        <v>12.62</v>
      </c>
    </row>
    <row r="390" spans="1:119" x14ac:dyDescent="0.2">
      <c r="A390">
        <f>ROW(Source!A378)</f>
        <v>378</v>
      </c>
      <c r="B390">
        <v>83377241</v>
      </c>
      <c r="C390">
        <v>83378677</v>
      </c>
      <c r="D390">
        <v>81564101</v>
      </c>
      <c r="E390">
        <v>1</v>
      </c>
      <c r="F390">
        <v>1</v>
      </c>
      <c r="G390">
        <v>1079</v>
      </c>
      <c r="H390">
        <v>3</v>
      </c>
      <c r="I390" t="s">
        <v>627</v>
      </c>
      <c r="J390" t="s">
        <v>628</v>
      </c>
      <c r="K390" t="s">
        <v>629</v>
      </c>
      <c r="L390">
        <v>1346</v>
      </c>
      <c r="N390">
        <v>1009</v>
      </c>
      <c r="O390" t="s">
        <v>306</v>
      </c>
      <c r="P390" t="s">
        <v>306</v>
      </c>
      <c r="Q390">
        <v>1</v>
      </c>
      <c r="W390">
        <v>0</v>
      </c>
      <c r="X390">
        <v>1274207263</v>
      </c>
      <c r="Y390">
        <f t="shared" si="204"/>
        <v>4.3902999999999999</v>
      </c>
      <c r="AA390">
        <v>6.25</v>
      </c>
      <c r="AB390">
        <v>0</v>
      </c>
      <c r="AC390">
        <v>0</v>
      </c>
      <c r="AD390">
        <v>0</v>
      </c>
      <c r="AE390">
        <v>6.25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4.3902999999999999</v>
      </c>
      <c r="AU390" t="s">
        <v>3</v>
      </c>
      <c r="AV390">
        <v>0</v>
      </c>
      <c r="AW390">
        <v>2</v>
      </c>
      <c r="AX390">
        <v>83378690</v>
      </c>
      <c r="AY390">
        <v>1</v>
      </c>
      <c r="AZ390">
        <v>0</v>
      </c>
      <c r="BA390">
        <v>822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ROUND(Y390*Source!I378,9)</f>
        <v>0</v>
      </c>
      <c r="CY390">
        <f>AA390</f>
        <v>6.25</v>
      </c>
      <c r="CZ390">
        <f>AE390</f>
        <v>6.25</v>
      </c>
      <c r="DA390">
        <f>AI390</f>
        <v>1</v>
      </c>
      <c r="DB390">
        <f t="shared" si="205"/>
        <v>27.44</v>
      </c>
      <c r="DC390">
        <f t="shared" si="206"/>
        <v>0</v>
      </c>
      <c r="DD390" t="s">
        <v>3</v>
      </c>
      <c r="DE390" t="s">
        <v>3</v>
      </c>
      <c r="DF390">
        <f t="shared" si="207"/>
        <v>0</v>
      </c>
      <c r="DG390">
        <f t="shared" si="202"/>
        <v>0</v>
      </c>
      <c r="DH390">
        <f t="shared" si="203"/>
        <v>0</v>
      </c>
      <c r="DI390">
        <f t="shared" si="201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ROW(Source!A379)</f>
        <v>379</v>
      </c>
      <c r="B391">
        <v>83377243</v>
      </c>
      <c r="C391">
        <v>83378677</v>
      </c>
      <c r="D391">
        <v>81523545</v>
      </c>
      <c r="E391">
        <v>1079</v>
      </c>
      <c r="F391">
        <v>1</v>
      </c>
      <c r="G391">
        <v>1079</v>
      </c>
      <c r="H391">
        <v>1</v>
      </c>
      <c r="I391" t="s">
        <v>512</v>
      </c>
      <c r="J391" t="s">
        <v>3</v>
      </c>
      <c r="K391" t="s">
        <v>513</v>
      </c>
      <c r="L391">
        <v>1191</v>
      </c>
      <c r="N391">
        <v>1013</v>
      </c>
      <c r="O391" t="s">
        <v>514</v>
      </c>
      <c r="P391" t="s">
        <v>514</v>
      </c>
      <c r="Q391">
        <v>1</v>
      </c>
      <c r="W391">
        <v>0</v>
      </c>
      <c r="X391">
        <v>476480486</v>
      </c>
      <c r="Y391">
        <f t="shared" si="204"/>
        <v>14.95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5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14.95</v>
      </c>
      <c r="AU391" t="s">
        <v>3</v>
      </c>
      <c r="AV391">
        <v>1</v>
      </c>
      <c r="AW391">
        <v>2</v>
      </c>
      <c r="AX391">
        <v>83378687</v>
      </c>
      <c r="AY391">
        <v>1</v>
      </c>
      <c r="AZ391">
        <v>0</v>
      </c>
      <c r="BA391">
        <v>824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ROUND(AT391*Source!I379*AH391*AL391,2)</f>
        <v>0</v>
      </c>
      <c r="CV391">
        <f>ROUND(Y391*Source!I379,9)</f>
        <v>0</v>
      </c>
      <c r="CW391">
        <v>0</v>
      </c>
      <c r="CX391">
        <f>ROUND(Y391*Source!I379,9)</f>
        <v>0</v>
      </c>
      <c r="CY391">
        <f>AD391</f>
        <v>0</v>
      </c>
      <c r="CZ391">
        <f>AH391</f>
        <v>0</v>
      </c>
      <c r="DA391">
        <f>AL391</f>
        <v>1</v>
      </c>
      <c r="DB391">
        <f t="shared" si="205"/>
        <v>0</v>
      </c>
      <c r="DC391">
        <f t="shared" si="206"/>
        <v>0</v>
      </c>
      <c r="DD391" t="s">
        <v>3</v>
      </c>
      <c r="DE391" t="s">
        <v>3</v>
      </c>
      <c r="DF391">
        <f t="shared" si="207"/>
        <v>0</v>
      </c>
      <c r="DG391">
        <f t="shared" si="202"/>
        <v>0</v>
      </c>
      <c r="DH391">
        <f t="shared" si="203"/>
        <v>0</v>
      </c>
      <c r="DI391">
        <f t="shared" si="201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ROW(Source!A379)</f>
        <v>379</v>
      </c>
      <c r="B392">
        <v>83377243</v>
      </c>
      <c r="C392">
        <v>83378677</v>
      </c>
      <c r="D392">
        <v>81594090</v>
      </c>
      <c r="E392">
        <v>1</v>
      </c>
      <c r="F392">
        <v>1</v>
      </c>
      <c r="G392">
        <v>1079</v>
      </c>
      <c r="H392">
        <v>2</v>
      </c>
      <c r="I392" t="s">
        <v>624</v>
      </c>
      <c r="J392" t="s">
        <v>625</v>
      </c>
      <c r="K392" t="s">
        <v>626</v>
      </c>
      <c r="L392">
        <v>1368</v>
      </c>
      <c r="N392">
        <v>1011</v>
      </c>
      <c r="O392" t="s">
        <v>518</v>
      </c>
      <c r="P392" t="s">
        <v>518</v>
      </c>
      <c r="Q392">
        <v>1</v>
      </c>
      <c r="W392">
        <v>0</v>
      </c>
      <c r="X392">
        <v>-1782049727</v>
      </c>
      <c r="Y392">
        <f t="shared" si="204"/>
        <v>1.4</v>
      </c>
      <c r="AA392">
        <v>0</v>
      </c>
      <c r="AB392">
        <v>1.1299999999999999</v>
      </c>
      <c r="AC392">
        <v>0</v>
      </c>
      <c r="AD392">
        <v>0</v>
      </c>
      <c r="AE392">
        <v>0</v>
      </c>
      <c r="AF392">
        <v>0.12</v>
      </c>
      <c r="AG392">
        <v>0</v>
      </c>
      <c r="AH392">
        <v>0</v>
      </c>
      <c r="AI392">
        <v>1</v>
      </c>
      <c r="AJ392">
        <v>9</v>
      </c>
      <c r="AK392">
        <v>55.67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1.4</v>
      </c>
      <c r="AU392" t="s">
        <v>3</v>
      </c>
      <c r="AV392">
        <v>0</v>
      </c>
      <c r="AW392">
        <v>2</v>
      </c>
      <c r="AX392">
        <v>83378688</v>
      </c>
      <c r="AY392">
        <v>1</v>
      </c>
      <c r="AZ392">
        <v>0</v>
      </c>
      <c r="BA392">
        <v>825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ROUND(Y392*Source!I379*DO392,9)</f>
        <v>0</v>
      </c>
      <c r="CX392">
        <f>ROUND(Y392*Source!I379,9)</f>
        <v>0</v>
      </c>
      <c r="CY392">
        <f>AB392</f>
        <v>1.1299999999999999</v>
      </c>
      <c r="CZ392">
        <f>AF392</f>
        <v>0.12</v>
      </c>
      <c r="DA392">
        <f>AJ392</f>
        <v>9</v>
      </c>
      <c r="DB392">
        <f t="shared" si="205"/>
        <v>0.17</v>
      </c>
      <c r="DC392">
        <f t="shared" si="206"/>
        <v>0</v>
      </c>
      <c r="DD392" t="s">
        <v>3</v>
      </c>
      <c r="DE392" t="s">
        <v>3</v>
      </c>
      <c r="DF392">
        <f t="shared" si="207"/>
        <v>0</v>
      </c>
      <c r="DG392">
        <f>ROUND(ROUND(AF392*AJ392,2)*CX392,2)</f>
        <v>0</v>
      </c>
      <c r="DH392">
        <f>ROUND(ROUND(AG392*AK392,2)*CX392,2)</f>
        <v>0</v>
      </c>
      <c r="DI392">
        <f t="shared" si="201"/>
        <v>0</v>
      </c>
      <c r="DJ392">
        <f>DG392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ROW(Source!A379)</f>
        <v>379</v>
      </c>
      <c r="B393">
        <v>83377243</v>
      </c>
      <c r="C393">
        <v>83378677</v>
      </c>
      <c r="D393">
        <v>81594250</v>
      </c>
      <c r="E393">
        <v>1</v>
      </c>
      <c r="F393">
        <v>1</v>
      </c>
      <c r="G393">
        <v>1079</v>
      </c>
      <c r="H393">
        <v>2</v>
      </c>
      <c r="I393" t="s">
        <v>568</v>
      </c>
      <c r="J393" t="s">
        <v>569</v>
      </c>
      <c r="K393" t="s">
        <v>570</v>
      </c>
      <c r="L393">
        <v>1368</v>
      </c>
      <c r="N393">
        <v>1011</v>
      </c>
      <c r="O393" t="s">
        <v>518</v>
      </c>
      <c r="P393" t="s">
        <v>518</v>
      </c>
      <c r="Q393">
        <v>1</v>
      </c>
      <c r="W393">
        <v>0</v>
      </c>
      <c r="X393">
        <v>654681671</v>
      </c>
      <c r="Y393">
        <f t="shared" si="204"/>
        <v>0.02</v>
      </c>
      <c r="AA393">
        <v>0</v>
      </c>
      <c r="AB393">
        <v>1451.26</v>
      </c>
      <c r="AC393">
        <v>735.58</v>
      </c>
      <c r="AD393">
        <v>0</v>
      </c>
      <c r="AE393">
        <v>0</v>
      </c>
      <c r="AF393">
        <v>83.1</v>
      </c>
      <c r="AG393">
        <v>12.62</v>
      </c>
      <c r="AH393">
        <v>0</v>
      </c>
      <c r="AI393">
        <v>1</v>
      </c>
      <c r="AJ393">
        <v>16.68</v>
      </c>
      <c r="AK393">
        <v>55.67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0.02</v>
      </c>
      <c r="AU393" t="s">
        <v>3</v>
      </c>
      <c r="AV393">
        <v>0</v>
      </c>
      <c r="AW393">
        <v>2</v>
      </c>
      <c r="AX393">
        <v>83378689</v>
      </c>
      <c r="AY393">
        <v>1</v>
      </c>
      <c r="AZ393">
        <v>0</v>
      </c>
      <c r="BA393">
        <v>826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ROUND(Y393*Source!I379*DO393,9)</f>
        <v>0</v>
      </c>
      <c r="CX393">
        <f>ROUND(Y393*Source!I379,9)</f>
        <v>0</v>
      </c>
      <c r="CY393">
        <f>AB393</f>
        <v>1451.26</v>
      </c>
      <c r="CZ393">
        <f>AF393</f>
        <v>83.1</v>
      </c>
      <c r="DA393">
        <f>AJ393</f>
        <v>16.68</v>
      </c>
      <c r="DB393">
        <f t="shared" si="205"/>
        <v>1.66</v>
      </c>
      <c r="DC393">
        <f t="shared" si="206"/>
        <v>0.25</v>
      </c>
      <c r="DD393" t="s">
        <v>3</v>
      </c>
      <c r="DE393" t="s">
        <v>3</v>
      </c>
      <c r="DF393">
        <f t="shared" si="207"/>
        <v>0</v>
      </c>
      <c r="DG393">
        <f>ROUND(ROUND(AF393*AJ393,2)*CX393,2)</f>
        <v>0</v>
      </c>
      <c r="DH393">
        <f>ROUND(ROUND(AG393*AK393,2)*CX393,2)</f>
        <v>0</v>
      </c>
      <c r="DI393">
        <f t="shared" si="201"/>
        <v>0</v>
      </c>
      <c r="DJ393">
        <f>DG393</f>
        <v>0</v>
      </c>
      <c r="DK393">
        <v>0</v>
      </c>
      <c r="DL393" t="s">
        <v>519</v>
      </c>
      <c r="DM393">
        <v>0</v>
      </c>
      <c r="DN393" t="s">
        <v>514</v>
      </c>
      <c r="DO393">
        <v>12.62</v>
      </c>
    </row>
    <row r="394" spans="1:119" x14ac:dyDescent="0.2">
      <c r="A394">
        <f>ROW(Source!A379)</f>
        <v>379</v>
      </c>
      <c r="B394">
        <v>83377243</v>
      </c>
      <c r="C394">
        <v>83378677</v>
      </c>
      <c r="D394">
        <v>81564101</v>
      </c>
      <c r="E394">
        <v>1</v>
      </c>
      <c r="F394">
        <v>1</v>
      </c>
      <c r="G394">
        <v>1079</v>
      </c>
      <c r="H394">
        <v>3</v>
      </c>
      <c r="I394" t="s">
        <v>627</v>
      </c>
      <c r="J394" t="s">
        <v>628</v>
      </c>
      <c r="K394" t="s">
        <v>629</v>
      </c>
      <c r="L394">
        <v>1346</v>
      </c>
      <c r="N394">
        <v>1009</v>
      </c>
      <c r="O394" t="s">
        <v>306</v>
      </c>
      <c r="P394" t="s">
        <v>306</v>
      </c>
      <c r="Q394">
        <v>1</v>
      </c>
      <c r="W394">
        <v>0</v>
      </c>
      <c r="X394">
        <v>1274207263</v>
      </c>
      <c r="Y394">
        <f t="shared" si="204"/>
        <v>4.3902999999999999</v>
      </c>
      <c r="AA394">
        <v>63</v>
      </c>
      <c r="AB394">
        <v>0</v>
      </c>
      <c r="AC394">
        <v>0</v>
      </c>
      <c r="AD394">
        <v>0</v>
      </c>
      <c r="AE394">
        <v>6.25</v>
      </c>
      <c r="AF394">
        <v>0</v>
      </c>
      <c r="AG394">
        <v>0</v>
      </c>
      <c r="AH394">
        <v>0</v>
      </c>
      <c r="AI394">
        <v>10.08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4.3902999999999999</v>
      </c>
      <c r="AU394" t="s">
        <v>3</v>
      </c>
      <c r="AV394">
        <v>0</v>
      </c>
      <c r="AW394">
        <v>2</v>
      </c>
      <c r="AX394">
        <v>83378690</v>
      </c>
      <c r="AY394">
        <v>1</v>
      </c>
      <c r="AZ394">
        <v>0</v>
      </c>
      <c r="BA394">
        <v>827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ROUND(Y394*Source!I379,9)</f>
        <v>0</v>
      </c>
      <c r="CY394">
        <f>AA394</f>
        <v>63</v>
      </c>
      <c r="CZ394">
        <f>AE394</f>
        <v>6.25</v>
      </c>
      <c r="DA394">
        <f>AI394</f>
        <v>10.08</v>
      </c>
      <c r="DB394">
        <f t="shared" si="205"/>
        <v>27.44</v>
      </c>
      <c r="DC394">
        <f t="shared" si="206"/>
        <v>0</v>
      </c>
      <c r="DD394" t="s">
        <v>3</v>
      </c>
      <c r="DE394" t="s">
        <v>3</v>
      </c>
      <c r="DF394">
        <f>ROUND(ROUND(AE394*AI394,2)*CX394,2)</f>
        <v>0</v>
      </c>
      <c r="DG394">
        <f t="shared" ref="DG394:DG408" si="208">ROUND(ROUND(AF394,2)*CX394,2)</f>
        <v>0</v>
      </c>
      <c r="DH394">
        <f t="shared" ref="DH394:DH408" si="209">ROUND(ROUND(AG394,2)*CX394,2)</f>
        <v>0</v>
      </c>
      <c r="DI394">
        <f t="shared" si="201"/>
        <v>0</v>
      </c>
      <c r="DJ394">
        <f>DF394</f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ROW(Source!A382)</f>
        <v>382</v>
      </c>
      <c r="B395">
        <v>83377241</v>
      </c>
      <c r="C395">
        <v>83378693</v>
      </c>
      <c r="D395">
        <v>81523545</v>
      </c>
      <c r="E395">
        <v>1079</v>
      </c>
      <c r="F395">
        <v>1</v>
      </c>
      <c r="G395">
        <v>1079</v>
      </c>
      <c r="H395">
        <v>1</v>
      </c>
      <c r="I395" t="s">
        <v>512</v>
      </c>
      <c r="J395" t="s">
        <v>3</v>
      </c>
      <c r="K395" t="s">
        <v>513</v>
      </c>
      <c r="L395">
        <v>1191</v>
      </c>
      <c r="N395">
        <v>1013</v>
      </c>
      <c r="O395" t="s">
        <v>514</v>
      </c>
      <c r="P395" t="s">
        <v>514</v>
      </c>
      <c r="Q395">
        <v>1</v>
      </c>
      <c r="W395">
        <v>0</v>
      </c>
      <c r="X395">
        <v>476480486</v>
      </c>
      <c r="Y395">
        <f>(AT395*1.2)</f>
        <v>14.16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11.8</v>
      </c>
      <c r="AU395" t="s">
        <v>354</v>
      </c>
      <c r="AV395">
        <v>1</v>
      </c>
      <c r="AW395">
        <v>2</v>
      </c>
      <c r="AX395">
        <v>83378721</v>
      </c>
      <c r="AY395">
        <v>1</v>
      </c>
      <c r="AZ395">
        <v>0</v>
      </c>
      <c r="BA395">
        <v>829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ROUND(AT395*Source!I382*AH395*AL395,2)</f>
        <v>0</v>
      </c>
      <c r="CV395">
        <f>ROUND(Y395*Source!I382,9)</f>
        <v>0</v>
      </c>
      <c r="CW395">
        <v>0</v>
      </c>
      <c r="CX395">
        <f>ROUND(Y395*Source!I382,9)</f>
        <v>0</v>
      </c>
      <c r="CY395">
        <f>AD395</f>
        <v>0</v>
      </c>
      <c r="CZ395">
        <f>AH395</f>
        <v>0</v>
      </c>
      <c r="DA395">
        <f>AL395</f>
        <v>1</v>
      </c>
      <c r="DB395">
        <f>ROUND((ROUND(AT395*CZ395,2)*1.2),6)</f>
        <v>0</v>
      </c>
      <c r="DC395">
        <f>ROUND((ROUND(AT395*AG395,2)*1.2),6)</f>
        <v>0</v>
      </c>
      <c r="DD395" t="s">
        <v>3</v>
      </c>
      <c r="DE395" t="s">
        <v>3</v>
      </c>
      <c r="DF395">
        <f t="shared" ref="DF395:DF411" si="210">ROUND(ROUND(AE395,2)*CX395,2)</f>
        <v>0</v>
      </c>
      <c r="DG395">
        <f t="shared" si="208"/>
        <v>0</v>
      </c>
      <c r="DH395">
        <f t="shared" si="209"/>
        <v>0</v>
      </c>
      <c r="DI395">
        <f t="shared" si="201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ROW(Source!A382)</f>
        <v>382</v>
      </c>
      <c r="B396">
        <v>83377241</v>
      </c>
      <c r="C396">
        <v>83378693</v>
      </c>
      <c r="D396">
        <v>81594250</v>
      </c>
      <c r="E396">
        <v>1</v>
      </c>
      <c r="F396">
        <v>1</v>
      </c>
      <c r="G396">
        <v>1079</v>
      </c>
      <c r="H396">
        <v>2</v>
      </c>
      <c r="I396" t="s">
        <v>568</v>
      </c>
      <c r="J396" t="s">
        <v>569</v>
      </c>
      <c r="K396" t="s">
        <v>570</v>
      </c>
      <c r="L396">
        <v>1368</v>
      </c>
      <c r="N396">
        <v>1011</v>
      </c>
      <c r="O396" t="s">
        <v>518</v>
      </c>
      <c r="P396" t="s">
        <v>518</v>
      </c>
      <c r="Q396">
        <v>1</v>
      </c>
      <c r="W396">
        <v>0</v>
      </c>
      <c r="X396">
        <v>654681671</v>
      </c>
      <c r="Y396">
        <f>(AT396*1.2)</f>
        <v>0.42</v>
      </c>
      <c r="AA396">
        <v>0</v>
      </c>
      <c r="AB396">
        <v>88.67</v>
      </c>
      <c r="AC396">
        <v>13.47</v>
      </c>
      <c r="AD396">
        <v>0</v>
      </c>
      <c r="AE396">
        <v>0</v>
      </c>
      <c r="AF396">
        <v>83.1</v>
      </c>
      <c r="AG396">
        <v>12.62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0.35</v>
      </c>
      <c r="AU396" t="s">
        <v>354</v>
      </c>
      <c r="AV396">
        <v>0</v>
      </c>
      <c r="AW396">
        <v>2</v>
      </c>
      <c r="AX396">
        <v>83378722</v>
      </c>
      <c r="AY396">
        <v>1</v>
      </c>
      <c r="AZ396">
        <v>0</v>
      </c>
      <c r="BA396">
        <v>830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ROUND(Y396*Source!I382*DO396,9)</f>
        <v>0</v>
      </c>
      <c r="CX396">
        <f>ROUND(Y396*Source!I382,9)</f>
        <v>0</v>
      </c>
      <c r="CY396">
        <f>AB396</f>
        <v>88.67</v>
      </c>
      <c r="CZ396">
        <f>AF396</f>
        <v>83.1</v>
      </c>
      <c r="DA396">
        <f>AJ396</f>
        <v>1</v>
      </c>
      <c r="DB396">
        <f>ROUND((ROUND(AT396*CZ396,2)*1.2),6)</f>
        <v>34.908000000000001</v>
      </c>
      <c r="DC396">
        <f>ROUND((ROUND(AT396*AG396,2)*1.2),6)</f>
        <v>5.3040000000000003</v>
      </c>
      <c r="DD396" t="s">
        <v>3</v>
      </c>
      <c r="DE396" t="s">
        <v>3</v>
      </c>
      <c r="DF396">
        <f t="shared" si="210"/>
        <v>0</v>
      </c>
      <c r="DG396">
        <f t="shared" si="208"/>
        <v>0</v>
      </c>
      <c r="DH396">
        <f t="shared" si="209"/>
        <v>0</v>
      </c>
      <c r="DI396">
        <f t="shared" si="201"/>
        <v>0</v>
      </c>
      <c r="DJ396">
        <f>DG396</f>
        <v>0</v>
      </c>
      <c r="DK396">
        <v>0</v>
      </c>
      <c r="DL396" t="s">
        <v>519</v>
      </c>
      <c r="DM396">
        <v>0</v>
      </c>
      <c r="DN396" t="s">
        <v>514</v>
      </c>
      <c r="DO396">
        <v>12.62</v>
      </c>
    </row>
    <row r="397" spans="1:119" x14ac:dyDescent="0.2">
      <c r="A397">
        <f>ROW(Source!A382)</f>
        <v>382</v>
      </c>
      <c r="B397">
        <v>83377241</v>
      </c>
      <c r="C397">
        <v>83378693</v>
      </c>
      <c r="D397">
        <v>81593572</v>
      </c>
      <c r="E397">
        <v>1</v>
      </c>
      <c r="F397">
        <v>1</v>
      </c>
      <c r="G397">
        <v>1079</v>
      </c>
      <c r="H397">
        <v>2</v>
      </c>
      <c r="I397" t="s">
        <v>590</v>
      </c>
      <c r="J397" t="s">
        <v>591</v>
      </c>
      <c r="K397" t="s">
        <v>592</v>
      </c>
      <c r="L397">
        <v>1368</v>
      </c>
      <c r="N397">
        <v>1011</v>
      </c>
      <c r="O397" t="s">
        <v>518</v>
      </c>
      <c r="P397" t="s">
        <v>518</v>
      </c>
      <c r="Q397">
        <v>1</v>
      </c>
      <c r="W397">
        <v>0</v>
      </c>
      <c r="X397">
        <v>1976634375</v>
      </c>
      <c r="Y397">
        <f>(AT397*1.2)</f>
        <v>3.3239999999999998</v>
      </c>
      <c r="AA397">
        <v>0</v>
      </c>
      <c r="AB397">
        <v>2.42</v>
      </c>
      <c r="AC397">
        <v>0</v>
      </c>
      <c r="AD397">
        <v>0</v>
      </c>
      <c r="AE397">
        <v>0</v>
      </c>
      <c r="AF397">
        <v>2.27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2.77</v>
      </c>
      <c r="AU397" t="s">
        <v>354</v>
      </c>
      <c r="AV397">
        <v>0</v>
      </c>
      <c r="AW397">
        <v>2</v>
      </c>
      <c r="AX397">
        <v>83378723</v>
      </c>
      <c r="AY397">
        <v>1</v>
      </c>
      <c r="AZ397">
        <v>0</v>
      </c>
      <c r="BA397">
        <v>831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ROUND(Y397*Source!I382*DO397,9)</f>
        <v>0</v>
      </c>
      <c r="CX397">
        <f>ROUND(Y397*Source!I382,9)</f>
        <v>0</v>
      </c>
      <c r="CY397">
        <f>AB397</f>
        <v>2.42</v>
      </c>
      <c r="CZ397">
        <f>AF397</f>
        <v>2.27</v>
      </c>
      <c r="DA397">
        <f>AJ397</f>
        <v>1</v>
      </c>
      <c r="DB397">
        <f>ROUND((ROUND(AT397*CZ397,2)*1.2),6)</f>
        <v>7.548</v>
      </c>
      <c r="DC397">
        <f>ROUND((ROUND(AT397*AG397,2)*1.2),6)</f>
        <v>0</v>
      </c>
      <c r="DD397" t="s">
        <v>3</v>
      </c>
      <c r="DE397" t="s">
        <v>3</v>
      </c>
      <c r="DF397">
        <f t="shared" si="210"/>
        <v>0</v>
      </c>
      <c r="DG397">
        <f t="shared" si="208"/>
        <v>0</v>
      </c>
      <c r="DH397">
        <f t="shared" si="209"/>
        <v>0</v>
      </c>
      <c r="DI397">
        <f t="shared" si="201"/>
        <v>0</v>
      </c>
      <c r="DJ397">
        <f>DG397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ROW(Source!A382)</f>
        <v>382</v>
      </c>
      <c r="B398">
        <v>83377241</v>
      </c>
      <c r="C398">
        <v>83378693</v>
      </c>
      <c r="D398">
        <v>81593582</v>
      </c>
      <c r="E398">
        <v>1</v>
      </c>
      <c r="F398">
        <v>1</v>
      </c>
      <c r="G398">
        <v>1079</v>
      </c>
      <c r="H398">
        <v>2</v>
      </c>
      <c r="I398" t="s">
        <v>593</v>
      </c>
      <c r="J398" t="s">
        <v>594</v>
      </c>
      <c r="K398" t="s">
        <v>595</v>
      </c>
      <c r="L398">
        <v>1368</v>
      </c>
      <c r="N398">
        <v>1011</v>
      </c>
      <c r="O398" t="s">
        <v>518</v>
      </c>
      <c r="P398" t="s">
        <v>518</v>
      </c>
      <c r="Q398">
        <v>1</v>
      </c>
      <c r="W398">
        <v>0</v>
      </c>
      <c r="X398">
        <v>-393454116</v>
      </c>
      <c r="Y398">
        <f>(AT398*1.2)</f>
        <v>3.3239999999999998</v>
      </c>
      <c r="AA398">
        <v>0</v>
      </c>
      <c r="AB398">
        <v>0.78</v>
      </c>
      <c r="AC398">
        <v>0</v>
      </c>
      <c r="AD398">
        <v>0</v>
      </c>
      <c r="AE398">
        <v>0</v>
      </c>
      <c r="AF398">
        <v>0.73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2.77</v>
      </c>
      <c r="AU398" t="s">
        <v>354</v>
      </c>
      <c r="AV398">
        <v>0</v>
      </c>
      <c r="AW398">
        <v>2</v>
      </c>
      <c r="AX398">
        <v>83378724</v>
      </c>
      <c r="AY398">
        <v>1</v>
      </c>
      <c r="AZ398">
        <v>0</v>
      </c>
      <c r="BA398">
        <v>832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ROUND(Y398*Source!I382*DO398,9)</f>
        <v>0</v>
      </c>
      <c r="CX398">
        <f>ROUND(Y398*Source!I382,9)</f>
        <v>0</v>
      </c>
      <c r="CY398">
        <f>AB398</f>
        <v>0.78</v>
      </c>
      <c r="CZ398">
        <f>AF398</f>
        <v>0.73</v>
      </c>
      <c r="DA398">
        <f>AJ398</f>
        <v>1</v>
      </c>
      <c r="DB398">
        <f>ROUND((ROUND(AT398*CZ398,2)*1.2),6)</f>
        <v>2.4239999999999999</v>
      </c>
      <c r="DC398">
        <f>ROUND((ROUND(AT398*AG398,2)*1.2),6)</f>
        <v>0</v>
      </c>
      <c r="DD398" t="s">
        <v>3</v>
      </c>
      <c r="DE398" t="s">
        <v>3</v>
      </c>
      <c r="DF398">
        <f t="shared" si="210"/>
        <v>0</v>
      </c>
      <c r="DG398">
        <f t="shared" si="208"/>
        <v>0</v>
      </c>
      <c r="DH398">
        <f t="shared" si="209"/>
        <v>0</v>
      </c>
      <c r="DI398">
        <f t="shared" si="201"/>
        <v>0</v>
      </c>
      <c r="DJ398">
        <f>DG398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ROW(Source!A382)</f>
        <v>382</v>
      </c>
      <c r="B399">
        <v>83377241</v>
      </c>
      <c r="C399">
        <v>83378693</v>
      </c>
      <c r="D399">
        <v>81562947</v>
      </c>
      <c r="E399">
        <v>1</v>
      </c>
      <c r="F399">
        <v>1</v>
      </c>
      <c r="G399">
        <v>1079</v>
      </c>
      <c r="H399">
        <v>3</v>
      </c>
      <c r="I399" t="s">
        <v>596</v>
      </c>
      <c r="J399" t="s">
        <v>597</v>
      </c>
      <c r="K399" t="s">
        <v>598</v>
      </c>
      <c r="L399">
        <v>1348</v>
      </c>
      <c r="N399">
        <v>1009</v>
      </c>
      <c r="O399" t="s">
        <v>184</v>
      </c>
      <c r="P399" t="s">
        <v>184</v>
      </c>
      <c r="Q399">
        <v>1000</v>
      </c>
      <c r="W399">
        <v>0</v>
      </c>
      <c r="X399">
        <v>34068210</v>
      </c>
      <c r="Y399">
        <f t="shared" ref="Y399:Y407" si="211">(AT399*1)</f>
        <v>1E-3</v>
      </c>
      <c r="AA399">
        <v>7832.98</v>
      </c>
      <c r="AB399">
        <v>0</v>
      </c>
      <c r="AC399">
        <v>0</v>
      </c>
      <c r="AD399">
        <v>0</v>
      </c>
      <c r="AE399">
        <v>7246.05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1E-3</v>
      </c>
      <c r="AU399" t="s">
        <v>353</v>
      </c>
      <c r="AV399">
        <v>0</v>
      </c>
      <c r="AW399">
        <v>2</v>
      </c>
      <c r="AX399">
        <v>83378725</v>
      </c>
      <c r="AY399">
        <v>1</v>
      </c>
      <c r="AZ399">
        <v>0</v>
      </c>
      <c r="BA399">
        <v>833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ROUND(Y399*Source!I382,9)</f>
        <v>0</v>
      </c>
      <c r="CY399">
        <f t="shared" ref="CY399:CY407" si="212">AA399</f>
        <v>7832.98</v>
      </c>
      <c r="CZ399">
        <f t="shared" ref="CZ399:CZ407" si="213">AE399</f>
        <v>7246.05</v>
      </c>
      <c r="DA399">
        <f t="shared" ref="DA399:DA407" si="214">AI399</f>
        <v>1</v>
      </c>
      <c r="DB399">
        <f t="shared" ref="DB399:DB407" si="215">ROUND((ROUND(AT399*CZ399,2)*1),6)</f>
        <v>7.25</v>
      </c>
      <c r="DC399">
        <f t="shared" ref="DC399:DC407" si="216">ROUND((ROUND(AT399*AG399,2)*1),6)</f>
        <v>0</v>
      </c>
      <c r="DD399" t="s">
        <v>3</v>
      </c>
      <c r="DE399" t="s">
        <v>3</v>
      </c>
      <c r="DF399">
        <f t="shared" si="210"/>
        <v>0</v>
      </c>
      <c r="DG399">
        <f t="shared" si="208"/>
        <v>0</v>
      </c>
      <c r="DH399">
        <f t="shared" si="209"/>
        <v>0</v>
      </c>
      <c r="DI399">
        <f t="shared" si="201"/>
        <v>0</v>
      </c>
      <c r="DJ399">
        <f t="shared" ref="DJ399:DJ407" si="217"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ROW(Source!A382)</f>
        <v>382</v>
      </c>
      <c r="B400">
        <v>83377241</v>
      </c>
      <c r="C400">
        <v>83378693</v>
      </c>
      <c r="D400">
        <v>81562964</v>
      </c>
      <c r="E400">
        <v>1</v>
      </c>
      <c r="F400">
        <v>1</v>
      </c>
      <c r="G400">
        <v>1079</v>
      </c>
      <c r="H400">
        <v>3</v>
      </c>
      <c r="I400" t="s">
        <v>599</v>
      </c>
      <c r="J400" t="s">
        <v>600</v>
      </c>
      <c r="K400" t="s">
        <v>601</v>
      </c>
      <c r="L400">
        <v>1348</v>
      </c>
      <c r="N400">
        <v>1009</v>
      </c>
      <c r="O400" t="s">
        <v>184</v>
      </c>
      <c r="P400" t="s">
        <v>184</v>
      </c>
      <c r="Q400">
        <v>1000</v>
      </c>
      <c r="W400">
        <v>0</v>
      </c>
      <c r="X400">
        <v>1922833840</v>
      </c>
      <c r="Y400">
        <f t="shared" si="211"/>
        <v>0.01</v>
      </c>
      <c r="AA400">
        <v>10641.7</v>
      </c>
      <c r="AB400">
        <v>0</v>
      </c>
      <c r="AC400">
        <v>0</v>
      </c>
      <c r="AD400">
        <v>0</v>
      </c>
      <c r="AE400">
        <v>9844.31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0.01</v>
      </c>
      <c r="AU400" t="s">
        <v>353</v>
      </c>
      <c r="AV400">
        <v>0</v>
      </c>
      <c r="AW400">
        <v>2</v>
      </c>
      <c r="AX400">
        <v>83378726</v>
      </c>
      <c r="AY400">
        <v>1</v>
      </c>
      <c r="AZ400">
        <v>0</v>
      </c>
      <c r="BA400">
        <v>834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ROUND(Y400*Source!I382,9)</f>
        <v>0</v>
      </c>
      <c r="CY400">
        <f t="shared" si="212"/>
        <v>10641.7</v>
      </c>
      <c r="CZ400">
        <f t="shared" si="213"/>
        <v>9844.31</v>
      </c>
      <c r="DA400">
        <f t="shared" si="214"/>
        <v>1</v>
      </c>
      <c r="DB400">
        <f t="shared" si="215"/>
        <v>98.44</v>
      </c>
      <c r="DC400">
        <f t="shared" si="216"/>
        <v>0</v>
      </c>
      <c r="DD400" t="s">
        <v>3</v>
      </c>
      <c r="DE400" t="s">
        <v>3</v>
      </c>
      <c r="DF400">
        <f t="shared" si="210"/>
        <v>0</v>
      </c>
      <c r="DG400">
        <f t="shared" si="208"/>
        <v>0</v>
      </c>
      <c r="DH400">
        <f t="shared" si="209"/>
        <v>0</v>
      </c>
      <c r="DI400">
        <f t="shared" si="201"/>
        <v>0</v>
      </c>
      <c r="DJ400">
        <f t="shared" si="217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ROW(Source!A382)</f>
        <v>382</v>
      </c>
      <c r="B401">
        <v>83377241</v>
      </c>
      <c r="C401">
        <v>83378693</v>
      </c>
      <c r="D401">
        <v>81562546</v>
      </c>
      <c r="E401">
        <v>1</v>
      </c>
      <c r="F401">
        <v>1</v>
      </c>
      <c r="G401">
        <v>1079</v>
      </c>
      <c r="H401">
        <v>3</v>
      </c>
      <c r="I401" t="s">
        <v>602</v>
      </c>
      <c r="J401" t="s">
        <v>603</v>
      </c>
      <c r="K401" t="s">
        <v>604</v>
      </c>
      <c r="L401">
        <v>1348</v>
      </c>
      <c r="N401">
        <v>1009</v>
      </c>
      <c r="O401" t="s">
        <v>184</v>
      </c>
      <c r="P401" t="s">
        <v>184</v>
      </c>
      <c r="Q401">
        <v>1000</v>
      </c>
      <c r="W401">
        <v>0</v>
      </c>
      <c r="X401">
        <v>1424915951</v>
      </c>
      <c r="Y401">
        <f t="shared" si="211"/>
        <v>2.5000000000000001E-4</v>
      </c>
      <c r="AA401">
        <v>17528.240000000002</v>
      </c>
      <c r="AB401">
        <v>0</v>
      </c>
      <c r="AC401">
        <v>0</v>
      </c>
      <c r="AD401">
        <v>0</v>
      </c>
      <c r="AE401">
        <v>16214.84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2.5000000000000001E-4</v>
      </c>
      <c r="AU401" t="s">
        <v>353</v>
      </c>
      <c r="AV401">
        <v>0</v>
      </c>
      <c r="AW401">
        <v>2</v>
      </c>
      <c r="AX401">
        <v>83378727</v>
      </c>
      <c r="AY401">
        <v>1</v>
      </c>
      <c r="AZ401">
        <v>0</v>
      </c>
      <c r="BA401">
        <v>835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ROUND(Y401*Source!I382,9)</f>
        <v>0</v>
      </c>
      <c r="CY401">
        <f t="shared" si="212"/>
        <v>17528.240000000002</v>
      </c>
      <c r="CZ401">
        <f t="shared" si="213"/>
        <v>16214.84</v>
      </c>
      <c r="DA401">
        <f t="shared" si="214"/>
        <v>1</v>
      </c>
      <c r="DB401">
        <f t="shared" si="215"/>
        <v>4.05</v>
      </c>
      <c r="DC401">
        <f t="shared" si="216"/>
        <v>0</v>
      </c>
      <c r="DD401" t="s">
        <v>3</v>
      </c>
      <c r="DE401" t="s">
        <v>3</v>
      </c>
      <c r="DF401">
        <f t="shared" si="210"/>
        <v>0</v>
      </c>
      <c r="DG401">
        <f t="shared" si="208"/>
        <v>0</v>
      </c>
      <c r="DH401">
        <f t="shared" si="209"/>
        <v>0</v>
      </c>
      <c r="DI401">
        <f t="shared" si="201"/>
        <v>0</v>
      </c>
      <c r="DJ401">
        <f t="shared" si="217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ROW(Source!A382)</f>
        <v>382</v>
      </c>
      <c r="B402">
        <v>83377241</v>
      </c>
      <c r="C402">
        <v>83378693</v>
      </c>
      <c r="D402">
        <v>81562553</v>
      </c>
      <c r="E402">
        <v>1</v>
      </c>
      <c r="F402">
        <v>1</v>
      </c>
      <c r="G402">
        <v>1079</v>
      </c>
      <c r="H402">
        <v>3</v>
      </c>
      <c r="I402" t="s">
        <v>605</v>
      </c>
      <c r="J402" t="s">
        <v>606</v>
      </c>
      <c r="K402" t="s">
        <v>607</v>
      </c>
      <c r="L402">
        <v>1348</v>
      </c>
      <c r="N402">
        <v>1009</v>
      </c>
      <c r="O402" t="s">
        <v>184</v>
      </c>
      <c r="P402" t="s">
        <v>184</v>
      </c>
      <c r="Q402">
        <v>1000</v>
      </c>
      <c r="W402">
        <v>0</v>
      </c>
      <c r="X402">
        <v>-417466833</v>
      </c>
      <c r="Y402">
        <f t="shared" si="211"/>
        <v>6.0000000000000002E-5</v>
      </c>
      <c r="AA402">
        <v>12143.54</v>
      </c>
      <c r="AB402">
        <v>0</v>
      </c>
      <c r="AC402">
        <v>0</v>
      </c>
      <c r="AD402">
        <v>0</v>
      </c>
      <c r="AE402">
        <v>11233.62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6.0000000000000002E-5</v>
      </c>
      <c r="AU402" t="s">
        <v>353</v>
      </c>
      <c r="AV402">
        <v>0</v>
      </c>
      <c r="AW402">
        <v>2</v>
      </c>
      <c r="AX402">
        <v>83378728</v>
      </c>
      <c r="AY402">
        <v>1</v>
      </c>
      <c r="AZ402">
        <v>0</v>
      </c>
      <c r="BA402">
        <v>836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ROUND(Y402*Source!I382,9)</f>
        <v>0</v>
      </c>
      <c r="CY402">
        <f t="shared" si="212"/>
        <v>12143.54</v>
      </c>
      <c r="CZ402">
        <f t="shared" si="213"/>
        <v>11233.62</v>
      </c>
      <c r="DA402">
        <f t="shared" si="214"/>
        <v>1</v>
      </c>
      <c r="DB402">
        <f t="shared" si="215"/>
        <v>0.67</v>
      </c>
      <c r="DC402">
        <f t="shared" si="216"/>
        <v>0</v>
      </c>
      <c r="DD402" t="s">
        <v>3</v>
      </c>
      <c r="DE402" t="s">
        <v>3</v>
      </c>
      <c r="DF402">
        <f t="shared" si="210"/>
        <v>0</v>
      </c>
      <c r="DG402">
        <f t="shared" si="208"/>
        <v>0</v>
      </c>
      <c r="DH402">
        <f t="shared" si="209"/>
        <v>0</v>
      </c>
      <c r="DI402">
        <f t="shared" si="201"/>
        <v>0</v>
      </c>
      <c r="DJ402">
        <f t="shared" si="217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ROW(Source!A382)</f>
        <v>382</v>
      </c>
      <c r="B403">
        <v>83377241</v>
      </c>
      <c r="C403">
        <v>83378693</v>
      </c>
      <c r="D403">
        <v>81569064</v>
      </c>
      <c r="E403">
        <v>1</v>
      </c>
      <c r="F403">
        <v>1</v>
      </c>
      <c r="G403">
        <v>1079</v>
      </c>
      <c r="H403">
        <v>3</v>
      </c>
      <c r="I403" t="s">
        <v>608</v>
      </c>
      <c r="J403" t="s">
        <v>609</v>
      </c>
      <c r="K403" t="s">
        <v>610</v>
      </c>
      <c r="L403">
        <v>1346</v>
      </c>
      <c r="N403">
        <v>1009</v>
      </c>
      <c r="O403" t="s">
        <v>306</v>
      </c>
      <c r="P403" t="s">
        <v>306</v>
      </c>
      <c r="Q403">
        <v>1</v>
      </c>
      <c r="W403">
        <v>0</v>
      </c>
      <c r="X403">
        <v>354191932</v>
      </c>
      <c r="Y403">
        <f t="shared" si="211"/>
        <v>0.8</v>
      </c>
      <c r="AA403">
        <v>27.89</v>
      </c>
      <c r="AB403">
        <v>0</v>
      </c>
      <c r="AC403">
        <v>0</v>
      </c>
      <c r="AD403">
        <v>0</v>
      </c>
      <c r="AE403">
        <v>25.8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0.8</v>
      </c>
      <c r="AU403" t="s">
        <v>353</v>
      </c>
      <c r="AV403">
        <v>0</v>
      </c>
      <c r="AW403">
        <v>2</v>
      </c>
      <c r="AX403">
        <v>83378729</v>
      </c>
      <c r="AY403">
        <v>1</v>
      </c>
      <c r="AZ403">
        <v>0</v>
      </c>
      <c r="BA403">
        <v>837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ROUND(Y403*Source!I382,9)</f>
        <v>0</v>
      </c>
      <c r="CY403">
        <f t="shared" si="212"/>
        <v>27.89</v>
      </c>
      <c r="CZ403">
        <f t="shared" si="213"/>
        <v>25.8</v>
      </c>
      <c r="DA403">
        <f t="shared" si="214"/>
        <v>1</v>
      </c>
      <c r="DB403">
        <f t="shared" si="215"/>
        <v>20.64</v>
      </c>
      <c r="DC403">
        <f t="shared" si="216"/>
        <v>0</v>
      </c>
      <c r="DD403" t="s">
        <v>3</v>
      </c>
      <c r="DE403" t="s">
        <v>3</v>
      </c>
      <c r="DF403">
        <f t="shared" si="210"/>
        <v>0</v>
      </c>
      <c r="DG403">
        <f t="shared" si="208"/>
        <v>0</v>
      </c>
      <c r="DH403">
        <f t="shared" si="209"/>
        <v>0</v>
      </c>
      <c r="DI403">
        <f t="shared" si="201"/>
        <v>0</v>
      </c>
      <c r="DJ403">
        <f t="shared" si="217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ROW(Source!A382)</f>
        <v>382</v>
      </c>
      <c r="B404">
        <v>83377241</v>
      </c>
      <c r="C404">
        <v>83378693</v>
      </c>
      <c r="D404">
        <v>81562855</v>
      </c>
      <c r="E404">
        <v>1</v>
      </c>
      <c r="F404">
        <v>1</v>
      </c>
      <c r="G404">
        <v>1079</v>
      </c>
      <c r="H404">
        <v>3</v>
      </c>
      <c r="I404" t="s">
        <v>611</v>
      </c>
      <c r="J404" t="s">
        <v>612</v>
      </c>
      <c r="K404" t="s">
        <v>613</v>
      </c>
      <c r="L404">
        <v>1348</v>
      </c>
      <c r="N404">
        <v>1009</v>
      </c>
      <c r="O404" t="s">
        <v>184</v>
      </c>
      <c r="P404" t="s">
        <v>184</v>
      </c>
      <c r="Q404">
        <v>1000</v>
      </c>
      <c r="W404">
        <v>0</v>
      </c>
      <c r="X404">
        <v>1500357424</v>
      </c>
      <c r="Y404">
        <f t="shared" si="211"/>
        <v>4.0000000000000003E-5</v>
      </c>
      <c r="AA404">
        <v>8619.5400000000009</v>
      </c>
      <c r="AB404">
        <v>0</v>
      </c>
      <c r="AC404">
        <v>0</v>
      </c>
      <c r="AD404">
        <v>0</v>
      </c>
      <c r="AE404">
        <v>7973.67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4.0000000000000003E-5</v>
      </c>
      <c r="AU404" t="s">
        <v>353</v>
      </c>
      <c r="AV404">
        <v>0</v>
      </c>
      <c r="AW404">
        <v>2</v>
      </c>
      <c r="AX404">
        <v>83378730</v>
      </c>
      <c r="AY404">
        <v>1</v>
      </c>
      <c r="AZ404">
        <v>0</v>
      </c>
      <c r="BA404">
        <v>838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ROUND(Y404*Source!I382,9)</f>
        <v>0</v>
      </c>
      <c r="CY404">
        <f t="shared" si="212"/>
        <v>8619.5400000000009</v>
      </c>
      <c r="CZ404">
        <f t="shared" si="213"/>
        <v>7973.67</v>
      </c>
      <c r="DA404">
        <f t="shared" si="214"/>
        <v>1</v>
      </c>
      <c r="DB404">
        <f t="shared" si="215"/>
        <v>0.32</v>
      </c>
      <c r="DC404">
        <f t="shared" si="216"/>
        <v>0</v>
      </c>
      <c r="DD404" t="s">
        <v>3</v>
      </c>
      <c r="DE404" t="s">
        <v>3</v>
      </c>
      <c r="DF404">
        <f t="shared" si="210"/>
        <v>0</v>
      </c>
      <c r="DG404">
        <f t="shared" si="208"/>
        <v>0</v>
      </c>
      <c r="DH404">
        <f t="shared" si="209"/>
        <v>0</v>
      </c>
      <c r="DI404">
        <f t="shared" si="201"/>
        <v>0</v>
      </c>
      <c r="DJ404">
        <f t="shared" si="217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ROW(Source!A382)</f>
        <v>382</v>
      </c>
      <c r="B405">
        <v>83377241</v>
      </c>
      <c r="C405">
        <v>83378693</v>
      </c>
      <c r="D405">
        <v>81586248</v>
      </c>
      <c r="E405">
        <v>1</v>
      </c>
      <c r="F405">
        <v>1</v>
      </c>
      <c r="G405">
        <v>1079</v>
      </c>
      <c r="H405">
        <v>3</v>
      </c>
      <c r="I405" t="s">
        <v>614</v>
      </c>
      <c r="J405" t="s">
        <v>615</v>
      </c>
      <c r="K405" t="s">
        <v>616</v>
      </c>
      <c r="L405">
        <v>1356</v>
      </c>
      <c r="N405">
        <v>1010</v>
      </c>
      <c r="O405" t="s">
        <v>617</v>
      </c>
      <c r="P405" t="s">
        <v>617</v>
      </c>
      <c r="Q405">
        <v>1000</v>
      </c>
      <c r="W405">
        <v>0</v>
      </c>
      <c r="X405">
        <v>-1015285283</v>
      </c>
      <c r="Y405">
        <f t="shared" si="211"/>
        <v>4.1000000000000003E-3</v>
      </c>
      <c r="AA405">
        <v>245.02</v>
      </c>
      <c r="AB405">
        <v>0</v>
      </c>
      <c r="AC405">
        <v>0</v>
      </c>
      <c r="AD405">
        <v>0</v>
      </c>
      <c r="AE405">
        <v>226.66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4.1000000000000003E-3</v>
      </c>
      <c r="AU405" t="s">
        <v>353</v>
      </c>
      <c r="AV405">
        <v>0</v>
      </c>
      <c r="AW405">
        <v>2</v>
      </c>
      <c r="AX405">
        <v>83378731</v>
      </c>
      <c r="AY405">
        <v>1</v>
      </c>
      <c r="AZ405">
        <v>0</v>
      </c>
      <c r="BA405">
        <v>839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ROUND(Y405*Source!I382,9)</f>
        <v>0</v>
      </c>
      <c r="CY405">
        <f t="shared" si="212"/>
        <v>245.02</v>
      </c>
      <c r="CZ405">
        <f t="shared" si="213"/>
        <v>226.66</v>
      </c>
      <c r="DA405">
        <f t="shared" si="214"/>
        <v>1</v>
      </c>
      <c r="DB405">
        <f t="shared" si="215"/>
        <v>0.93</v>
      </c>
      <c r="DC405">
        <f t="shared" si="216"/>
        <v>0</v>
      </c>
      <c r="DD405" t="s">
        <v>3</v>
      </c>
      <c r="DE405" t="s">
        <v>3</v>
      </c>
      <c r="DF405">
        <f t="shared" si="210"/>
        <v>0</v>
      </c>
      <c r="DG405">
        <f t="shared" si="208"/>
        <v>0</v>
      </c>
      <c r="DH405">
        <f t="shared" si="209"/>
        <v>0</v>
      </c>
      <c r="DI405">
        <f t="shared" si="201"/>
        <v>0</v>
      </c>
      <c r="DJ405">
        <f t="shared" si="217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ROW(Source!A382)</f>
        <v>382</v>
      </c>
      <c r="B406">
        <v>83377241</v>
      </c>
      <c r="C406">
        <v>83378693</v>
      </c>
      <c r="D406">
        <v>81585909</v>
      </c>
      <c r="E406">
        <v>1</v>
      </c>
      <c r="F406">
        <v>1</v>
      </c>
      <c r="G406">
        <v>1079</v>
      </c>
      <c r="H406">
        <v>3</v>
      </c>
      <c r="I406" t="s">
        <v>618</v>
      </c>
      <c r="J406" t="s">
        <v>619</v>
      </c>
      <c r="K406" t="s">
        <v>620</v>
      </c>
      <c r="L406">
        <v>1301</v>
      </c>
      <c r="N406">
        <v>1003</v>
      </c>
      <c r="O406" t="s">
        <v>273</v>
      </c>
      <c r="P406" t="s">
        <v>273</v>
      </c>
      <c r="Q406">
        <v>1</v>
      </c>
      <c r="W406">
        <v>0</v>
      </c>
      <c r="X406">
        <v>-1671344812</v>
      </c>
      <c r="Y406">
        <f t="shared" si="211"/>
        <v>0.96</v>
      </c>
      <c r="AA406">
        <v>0.76</v>
      </c>
      <c r="AB406">
        <v>0</v>
      </c>
      <c r="AC406">
        <v>0</v>
      </c>
      <c r="AD406">
        <v>0</v>
      </c>
      <c r="AE406">
        <v>0.7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0.96</v>
      </c>
      <c r="AU406" t="s">
        <v>353</v>
      </c>
      <c r="AV406">
        <v>0</v>
      </c>
      <c r="AW406">
        <v>2</v>
      </c>
      <c r="AX406">
        <v>83378732</v>
      </c>
      <c r="AY406">
        <v>1</v>
      </c>
      <c r="AZ406">
        <v>0</v>
      </c>
      <c r="BA406">
        <v>840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ROUND(Y406*Source!I382,9)</f>
        <v>0</v>
      </c>
      <c r="CY406">
        <f t="shared" si="212"/>
        <v>0.76</v>
      </c>
      <c r="CZ406">
        <f t="shared" si="213"/>
        <v>0.7</v>
      </c>
      <c r="DA406">
        <f t="shared" si="214"/>
        <v>1</v>
      </c>
      <c r="DB406">
        <f t="shared" si="215"/>
        <v>0.67</v>
      </c>
      <c r="DC406">
        <f t="shared" si="216"/>
        <v>0</v>
      </c>
      <c r="DD406" t="s">
        <v>3</v>
      </c>
      <c r="DE406" t="s">
        <v>3</v>
      </c>
      <c r="DF406">
        <f t="shared" si="210"/>
        <v>0</v>
      </c>
      <c r="DG406">
        <f t="shared" si="208"/>
        <v>0</v>
      </c>
      <c r="DH406">
        <f t="shared" si="209"/>
        <v>0</v>
      </c>
      <c r="DI406">
        <f t="shared" si="201"/>
        <v>0</v>
      </c>
      <c r="DJ406">
        <f t="shared" si="217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ROW(Source!A382)</f>
        <v>382</v>
      </c>
      <c r="B407">
        <v>83377241</v>
      </c>
      <c r="C407">
        <v>83378693</v>
      </c>
      <c r="D407">
        <v>81585911</v>
      </c>
      <c r="E407">
        <v>1</v>
      </c>
      <c r="F407">
        <v>1</v>
      </c>
      <c r="G407">
        <v>1079</v>
      </c>
      <c r="H407">
        <v>3</v>
      </c>
      <c r="I407" t="s">
        <v>621</v>
      </c>
      <c r="J407" t="s">
        <v>622</v>
      </c>
      <c r="K407" t="s">
        <v>623</v>
      </c>
      <c r="L407">
        <v>1356</v>
      </c>
      <c r="N407">
        <v>1010</v>
      </c>
      <c r="O407" t="s">
        <v>617</v>
      </c>
      <c r="P407" t="s">
        <v>617</v>
      </c>
      <c r="Q407">
        <v>1000</v>
      </c>
      <c r="W407">
        <v>0</v>
      </c>
      <c r="X407">
        <v>-1164809856</v>
      </c>
      <c r="Y407">
        <f t="shared" si="211"/>
        <v>8.3199999999999993E-3</v>
      </c>
      <c r="AA407">
        <v>6.96</v>
      </c>
      <c r="AB407">
        <v>0</v>
      </c>
      <c r="AC407">
        <v>0</v>
      </c>
      <c r="AD407">
        <v>0</v>
      </c>
      <c r="AE407">
        <v>6.44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8.3199999999999993E-3</v>
      </c>
      <c r="AU407" t="s">
        <v>353</v>
      </c>
      <c r="AV407">
        <v>0</v>
      </c>
      <c r="AW407">
        <v>2</v>
      </c>
      <c r="AX407">
        <v>83378733</v>
      </c>
      <c r="AY407">
        <v>1</v>
      </c>
      <c r="AZ407">
        <v>0</v>
      </c>
      <c r="BA407">
        <v>841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ROUND(Y407*Source!I382,9)</f>
        <v>0</v>
      </c>
      <c r="CY407">
        <f t="shared" si="212"/>
        <v>6.96</v>
      </c>
      <c r="CZ407">
        <f t="shared" si="213"/>
        <v>6.44</v>
      </c>
      <c r="DA407">
        <f t="shared" si="214"/>
        <v>1</v>
      </c>
      <c r="DB407">
        <f t="shared" si="215"/>
        <v>0.05</v>
      </c>
      <c r="DC407">
        <f t="shared" si="216"/>
        <v>0</v>
      </c>
      <c r="DD407" t="s">
        <v>3</v>
      </c>
      <c r="DE407" t="s">
        <v>3</v>
      </c>
      <c r="DF407">
        <f t="shared" si="210"/>
        <v>0</v>
      </c>
      <c r="DG407">
        <f t="shared" si="208"/>
        <v>0</v>
      </c>
      <c r="DH407">
        <f t="shared" si="209"/>
        <v>0</v>
      </c>
      <c r="DI407">
        <f t="shared" si="201"/>
        <v>0</v>
      </c>
      <c r="DJ407">
        <f t="shared" si="217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ROW(Source!A383)</f>
        <v>383</v>
      </c>
      <c r="B408">
        <v>83377243</v>
      </c>
      <c r="C408">
        <v>83378693</v>
      </c>
      <c r="D408">
        <v>81523545</v>
      </c>
      <c r="E408">
        <v>1079</v>
      </c>
      <c r="F408">
        <v>1</v>
      </c>
      <c r="G408">
        <v>1079</v>
      </c>
      <c r="H408">
        <v>1</v>
      </c>
      <c r="I408" t="s">
        <v>512</v>
      </c>
      <c r="J408" t="s">
        <v>3</v>
      </c>
      <c r="K408" t="s">
        <v>513</v>
      </c>
      <c r="L408">
        <v>1191</v>
      </c>
      <c r="N408">
        <v>1013</v>
      </c>
      <c r="O408" t="s">
        <v>514</v>
      </c>
      <c r="P408" t="s">
        <v>514</v>
      </c>
      <c r="Q408">
        <v>1</v>
      </c>
      <c r="W408">
        <v>0</v>
      </c>
      <c r="X408">
        <v>476480486</v>
      </c>
      <c r="Y408">
        <f>(AT408*1.2)</f>
        <v>14.16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5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11.8</v>
      </c>
      <c r="AU408" t="s">
        <v>354</v>
      </c>
      <c r="AV408">
        <v>1</v>
      </c>
      <c r="AW408">
        <v>2</v>
      </c>
      <c r="AX408">
        <v>83378721</v>
      </c>
      <c r="AY408">
        <v>1</v>
      </c>
      <c r="AZ408">
        <v>0</v>
      </c>
      <c r="BA408">
        <v>843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U408">
        <f>ROUND(AT408*Source!I383*AH408*AL408,2)</f>
        <v>0</v>
      </c>
      <c r="CV408">
        <f>ROUND(Y408*Source!I383,9)</f>
        <v>0</v>
      </c>
      <c r="CW408">
        <v>0</v>
      </c>
      <c r="CX408">
        <f>ROUND(Y408*Source!I383,9)</f>
        <v>0</v>
      </c>
      <c r="CY408">
        <f>AD408</f>
        <v>0</v>
      </c>
      <c r="CZ408">
        <f>AH408</f>
        <v>0</v>
      </c>
      <c r="DA408">
        <f>AL408</f>
        <v>1</v>
      </c>
      <c r="DB408">
        <f>ROUND((ROUND(AT408*CZ408,2)*1.2),6)</f>
        <v>0</v>
      </c>
      <c r="DC408">
        <f>ROUND((ROUND(AT408*AG408,2)*1.2),6)</f>
        <v>0</v>
      </c>
      <c r="DD408" t="s">
        <v>3</v>
      </c>
      <c r="DE408" t="s">
        <v>3</v>
      </c>
      <c r="DF408">
        <f t="shared" si="210"/>
        <v>0</v>
      </c>
      <c r="DG408">
        <f t="shared" si="208"/>
        <v>0</v>
      </c>
      <c r="DH408">
        <f t="shared" si="209"/>
        <v>0</v>
      </c>
      <c r="DI408">
        <f t="shared" si="201"/>
        <v>0</v>
      </c>
      <c r="DJ408">
        <f>DI408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ROW(Source!A383)</f>
        <v>383</v>
      </c>
      <c r="B409">
        <v>83377243</v>
      </c>
      <c r="C409">
        <v>83378693</v>
      </c>
      <c r="D409">
        <v>81594250</v>
      </c>
      <c r="E409">
        <v>1</v>
      </c>
      <c r="F409">
        <v>1</v>
      </c>
      <c r="G409">
        <v>1079</v>
      </c>
      <c r="H409">
        <v>2</v>
      </c>
      <c r="I409" t="s">
        <v>568</v>
      </c>
      <c r="J409" t="s">
        <v>569</v>
      </c>
      <c r="K409" t="s">
        <v>570</v>
      </c>
      <c r="L409">
        <v>1368</v>
      </c>
      <c r="N409">
        <v>1011</v>
      </c>
      <c r="O409" t="s">
        <v>518</v>
      </c>
      <c r="P409" t="s">
        <v>518</v>
      </c>
      <c r="Q409">
        <v>1</v>
      </c>
      <c r="W409">
        <v>0</v>
      </c>
      <c r="X409">
        <v>654681671</v>
      </c>
      <c r="Y409">
        <f>(AT409*1.2)</f>
        <v>0.42</v>
      </c>
      <c r="AA409">
        <v>0</v>
      </c>
      <c r="AB409">
        <v>1478.98</v>
      </c>
      <c r="AC409">
        <v>749.63</v>
      </c>
      <c r="AD409">
        <v>0</v>
      </c>
      <c r="AE409">
        <v>0</v>
      </c>
      <c r="AF409">
        <v>83.1</v>
      </c>
      <c r="AG409">
        <v>12.62</v>
      </c>
      <c r="AH409">
        <v>0</v>
      </c>
      <c r="AI409">
        <v>1</v>
      </c>
      <c r="AJ409">
        <v>16.68</v>
      </c>
      <c r="AK409">
        <v>55.67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0.35</v>
      </c>
      <c r="AU409" t="s">
        <v>354</v>
      </c>
      <c r="AV409">
        <v>0</v>
      </c>
      <c r="AW409">
        <v>2</v>
      </c>
      <c r="AX409">
        <v>83378722</v>
      </c>
      <c r="AY409">
        <v>1</v>
      </c>
      <c r="AZ409">
        <v>0</v>
      </c>
      <c r="BA409">
        <v>844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ROUND(Y409*Source!I383*DO409,9)</f>
        <v>0</v>
      </c>
      <c r="CX409">
        <f>ROUND(Y409*Source!I383,9)</f>
        <v>0</v>
      </c>
      <c r="CY409">
        <f>AB409</f>
        <v>1478.98</v>
      </c>
      <c r="CZ409">
        <f>AF409</f>
        <v>83.1</v>
      </c>
      <c r="DA409">
        <f>AJ409</f>
        <v>16.68</v>
      </c>
      <c r="DB409">
        <f>ROUND((ROUND(AT409*CZ409,2)*1.2),6)</f>
        <v>34.908000000000001</v>
      </c>
      <c r="DC409">
        <f>ROUND((ROUND(AT409*AG409,2)*1.2),6)</f>
        <v>5.3040000000000003</v>
      </c>
      <c r="DD409" t="s">
        <v>3</v>
      </c>
      <c r="DE409" t="s">
        <v>3</v>
      </c>
      <c r="DF409">
        <f t="shared" si="210"/>
        <v>0</v>
      </c>
      <c r="DG409">
        <f>ROUND(ROUND(AF409*AJ409,2)*CX409,2)</f>
        <v>0</v>
      </c>
      <c r="DH409">
        <f>ROUND(ROUND(AG409*AK409,2)*CX409,2)</f>
        <v>0</v>
      </c>
      <c r="DI409">
        <f t="shared" si="201"/>
        <v>0</v>
      </c>
      <c r="DJ409">
        <f>DG409</f>
        <v>0</v>
      </c>
      <c r="DK409">
        <v>0</v>
      </c>
      <c r="DL409" t="s">
        <v>519</v>
      </c>
      <c r="DM409">
        <v>0</v>
      </c>
      <c r="DN409" t="s">
        <v>514</v>
      </c>
      <c r="DO409">
        <v>12.62</v>
      </c>
    </row>
    <row r="410" spans="1:119" x14ac:dyDescent="0.2">
      <c r="A410">
        <f>ROW(Source!A383)</f>
        <v>383</v>
      </c>
      <c r="B410">
        <v>83377243</v>
      </c>
      <c r="C410">
        <v>83378693</v>
      </c>
      <c r="D410">
        <v>81593572</v>
      </c>
      <c r="E410">
        <v>1</v>
      </c>
      <c r="F410">
        <v>1</v>
      </c>
      <c r="G410">
        <v>1079</v>
      </c>
      <c r="H410">
        <v>2</v>
      </c>
      <c r="I410" t="s">
        <v>590</v>
      </c>
      <c r="J410" t="s">
        <v>591</v>
      </c>
      <c r="K410" t="s">
        <v>592</v>
      </c>
      <c r="L410">
        <v>1368</v>
      </c>
      <c r="N410">
        <v>1011</v>
      </c>
      <c r="O410" t="s">
        <v>518</v>
      </c>
      <c r="P410" t="s">
        <v>518</v>
      </c>
      <c r="Q410">
        <v>1</v>
      </c>
      <c r="W410">
        <v>0</v>
      </c>
      <c r="X410">
        <v>1976634375</v>
      </c>
      <c r="Y410">
        <f>(AT410*1.2)</f>
        <v>3.3239999999999998</v>
      </c>
      <c r="AA410">
        <v>0</v>
      </c>
      <c r="AB410">
        <v>23.91</v>
      </c>
      <c r="AC410">
        <v>0</v>
      </c>
      <c r="AD410">
        <v>0</v>
      </c>
      <c r="AE410">
        <v>0</v>
      </c>
      <c r="AF410">
        <v>2.27</v>
      </c>
      <c r="AG410">
        <v>0</v>
      </c>
      <c r="AH410">
        <v>0</v>
      </c>
      <c r="AI410">
        <v>1</v>
      </c>
      <c r="AJ410">
        <v>9.8699999999999992</v>
      </c>
      <c r="AK410">
        <v>55.67</v>
      </c>
      <c r="AL410">
        <v>1</v>
      </c>
      <c r="AM410">
        <v>2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2.77</v>
      </c>
      <c r="AU410" t="s">
        <v>354</v>
      </c>
      <c r="AV410">
        <v>0</v>
      </c>
      <c r="AW410">
        <v>2</v>
      </c>
      <c r="AX410">
        <v>83378723</v>
      </c>
      <c r="AY410">
        <v>1</v>
      </c>
      <c r="AZ410">
        <v>0</v>
      </c>
      <c r="BA410">
        <v>845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f>ROUND(Y410*Source!I383*DO410,9)</f>
        <v>0</v>
      </c>
      <c r="CX410">
        <f>ROUND(Y410*Source!I383,9)</f>
        <v>0</v>
      </c>
      <c r="CY410">
        <f>AB410</f>
        <v>23.91</v>
      </c>
      <c r="CZ410">
        <f>AF410</f>
        <v>2.27</v>
      </c>
      <c r="DA410">
        <f>AJ410</f>
        <v>9.8699999999999992</v>
      </c>
      <c r="DB410">
        <f>ROUND((ROUND(AT410*CZ410,2)*1.2),6)</f>
        <v>7.548</v>
      </c>
      <c r="DC410">
        <f>ROUND((ROUND(AT410*AG410,2)*1.2),6)</f>
        <v>0</v>
      </c>
      <c r="DD410" t="s">
        <v>3</v>
      </c>
      <c r="DE410" t="s">
        <v>3</v>
      </c>
      <c r="DF410">
        <f t="shared" si="210"/>
        <v>0</v>
      </c>
      <c r="DG410">
        <f>ROUND(ROUND(AF410*AJ410,2)*CX410,2)</f>
        <v>0</v>
      </c>
      <c r="DH410">
        <f>ROUND(ROUND(AG410*AK410,2)*CX410,2)</f>
        <v>0</v>
      </c>
      <c r="DI410">
        <f t="shared" si="201"/>
        <v>0</v>
      </c>
      <c r="DJ410">
        <f>DG410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ROW(Source!A383)</f>
        <v>383</v>
      </c>
      <c r="B411">
        <v>83377243</v>
      </c>
      <c r="C411">
        <v>83378693</v>
      </c>
      <c r="D411">
        <v>81593582</v>
      </c>
      <c r="E411">
        <v>1</v>
      </c>
      <c r="F411">
        <v>1</v>
      </c>
      <c r="G411">
        <v>1079</v>
      </c>
      <c r="H411">
        <v>2</v>
      </c>
      <c r="I411" t="s">
        <v>593</v>
      </c>
      <c r="J411" t="s">
        <v>594</v>
      </c>
      <c r="K411" t="s">
        <v>595</v>
      </c>
      <c r="L411">
        <v>1368</v>
      </c>
      <c r="N411">
        <v>1011</v>
      </c>
      <c r="O411" t="s">
        <v>518</v>
      </c>
      <c r="P411" t="s">
        <v>518</v>
      </c>
      <c r="Q411">
        <v>1</v>
      </c>
      <c r="W411">
        <v>0</v>
      </c>
      <c r="X411">
        <v>-393454116</v>
      </c>
      <c r="Y411">
        <f>(AT411*1.2)</f>
        <v>3.3239999999999998</v>
      </c>
      <c r="AA411">
        <v>0</v>
      </c>
      <c r="AB411">
        <v>7.04</v>
      </c>
      <c r="AC411">
        <v>0</v>
      </c>
      <c r="AD411">
        <v>0</v>
      </c>
      <c r="AE411">
        <v>0</v>
      </c>
      <c r="AF411">
        <v>0.73</v>
      </c>
      <c r="AG411">
        <v>0</v>
      </c>
      <c r="AH411">
        <v>0</v>
      </c>
      <c r="AI411">
        <v>1</v>
      </c>
      <c r="AJ411">
        <v>9.0399999999999991</v>
      </c>
      <c r="AK411">
        <v>55.67</v>
      </c>
      <c r="AL411">
        <v>1</v>
      </c>
      <c r="AM411">
        <v>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2.77</v>
      </c>
      <c r="AU411" t="s">
        <v>354</v>
      </c>
      <c r="AV411">
        <v>0</v>
      </c>
      <c r="AW411">
        <v>2</v>
      </c>
      <c r="AX411">
        <v>83378724</v>
      </c>
      <c r="AY411">
        <v>1</v>
      </c>
      <c r="AZ411">
        <v>0</v>
      </c>
      <c r="BA411">
        <v>846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f>ROUND(Y411*Source!I383*DO411,9)</f>
        <v>0</v>
      </c>
      <c r="CX411">
        <f>ROUND(Y411*Source!I383,9)</f>
        <v>0</v>
      </c>
      <c r="CY411">
        <f>AB411</f>
        <v>7.04</v>
      </c>
      <c r="CZ411">
        <f>AF411</f>
        <v>0.73</v>
      </c>
      <c r="DA411">
        <f>AJ411</f>
        <v>9.0399999999999991</v>
      </c>
      <c r="DB411">
        <f>ROUND((ROUND(AT411*CZ411,2)*1.2),6)</f>
        <v>2.4239999999999999</v>
      </c>
      <c r="DC411">
        <f>ROUND((ROUND(AT411*AG411,2)*1.2),6)</f>
        <v>0</v>
      </c>
      <c r="DD411" t="s">
        <v>3</v>
      </c>
      <c r="DE411" t="s">
        <v>3</v>
      </c>
      <c r="DF411">
        <f t="shared" si="210"/>
        <v>0</v>
      </c>
      <c r="DG411">
        <f>ROUND(ROUND(AF411*AJ411,2)*CX411,2)</f>
        <v>0</v>
      </c>
      <c r="DH411">
        <f>ROUND(ROUND(AG411*AK411,2)*CX411,2)</f>
        <v>0</v>
      </c>
      <c r="DI411">
        <f t="shared" si="201"/>
        <v>0</v>
      </c>
      <c r="DJ411">
        <f>DG411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ROW(Source!A383)</f>
        <v>383</v>
      </c>
      <c r="B412">
        <v>83377243</v>
      </c>
      <c r="C412">
        <v>83378693</v>
      </c>
      <c r="D412">
        <v>81562947</v>
      </c>
      <c r="E412">
        <v>1</v>
      </c>
      <c r="F412">
        <v>1</v>
      </c>
      <c r="G412">
        <v>1079</v>
      </c>
      <c r="H412">
        <v>3</v>
      </c>
      <c r="I412" t="s">
        <v>596</v>
      </c>
      <c r="J412" t="s">
        <v>597</v>
      </c>
      <c r="K412" t="s">
        <v>598</v>
      </c>
      <c r="L412">
        <v>1348</v>
      </c>
      <c r="N412">
        <v>1009</v>
      </c>
      <c r="O412" t="s">
        <v>184</v>
      </c>
      <c r="P412" t="s">
        <v>184</v>
      </c>
      <c r="Q412">
        <v>1000</v>
      </c>
      <c r="W412">
        <v>0</v>
      </c>
      <c r="X412">
        <v>34068210</v>
      </c>
      <c r="Y412">
        <f t="shared" ref="Y412:Y420" si="218">(AT412*1)</f>
        <v>1E-3</v>
      </c>
      <c r="AA412">
        <v>68851.89</v>
      </c>
      <c r="AB412">
        <v>0</v>
      </c>
      <c r="AC412">
        <v>0</v>
      </c>
      <c r="AD412">
        <v>0</v>
      </c>
      <c r="AE412">
        <v>7246.05</v>
      </c>
      <c r="AF412">
        <v>0</v>
      </c>
      <c r="AG412">
        <v>0</v>
      </c>
      <c r="AH412">
        <v>0</v>
      </c>
      <c r="AI412">
        <v>8.7899999999999991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1E-3</v>
      </c>
      <c r="AU412" t="s">
        <v>353</v>
      </c>
      <c r="AV412">
        <v>0</v>
      </c>
      <c r="AW412">
        <v>2</v>
      </c>
      <c r="AX412">
        <v>83378725</v>
      </c>
      <c r="AY412">
        <v>1</v>
      </c>
      <c r="AZ412">
        <v>0</v>
      </c>
      <c r="BA412">
        <v>847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ROUND(Y412*Source!I383,9)</f>
        <v>0</v>
      </c>
      <c r="CY412">
        <f t="shared" ref="CY412:CY420" si="219">AA412</f>
        <v>68851.89</v>
      </c>
      <c r="CZ412">
        <f t="shared" ref="CZ412:CZ420" si="220">AE412</f>
        <v>7246.05</v>
      </c>
      <c r="DA412">
        <f t="shared" ref="DA412:DA420" si="221">AI412</f>
        <v>8.7899999999999991</v>
      </c>
      <c r="DB412">
        <f t="shared" ref="DB412:DB420" si="222">ROUND((ROUND(AT412*CZ412,2)*1),6)</f>
        <v>7.25</v>
      </c>
      <c r="DC412">
        <f t="shared" ref="DC412:DC420" si="223">ROUND((ROUND(AT412*AG412,2)*1),6)</f>
        <v>0</v>
      </c>
      <c r="DD412" t="s">
        <v>3</v>
      </c>
      <c r="DE412" t="s">
        <v>3</v>
      </c>
      <c r="DF412">
        <f t="shared" ref="DF412:DF420" si="224">ROUND(ROUND(AE412*AI412,2)*CX412,2)</f>
        <v>0</v>
      </c>
      <c r="DG412">
        <f t="shared" ref="DG412:DG434" si="225">ROUND(ROUND(AF412,2)*CX412,2)</f>
        <v>0</v>
      </c>
      <c r="DH412">
        <f t="shared" ref="DH412:DH434" si="226">ROUND(ROUND(AG412,2)*CX412,2)</f>
        <v>0</v>
      </c>
      <c r="DI412">
        <f t="shared" si="201"/>
        <v>0</v>
      </c>
      <c r="DJ412">
        <f t="shared" ref="DJ412:DJ420" si="227">DF412</f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ROW(Source!A383)</f>
        <v>383</v>
      </c>
      <c r="B413">
        <v>83377243</v>
      </c>
      <c r="C413">
        <v>83378693</v>
      </c>
      <c r="D413">
        <v>81562964</v>
      </c>
      <c r="E413">
        <v>1</v>
      </c>
      <c r="F413">
        <v>1</v>
      </c>
      <c r="G413">
        <v>1079</v>
      </c>
      <c r="H413">
        <v>3</v>
      </c>
      <c r="I413" t="s">
        <v>599</v>
      </c>
      <c r="J413" t="s">
        <v>600</v>
      </c>
      <c r="K413" t="s">
        <v>601</v>
      </c>
      <c r="L413">
        <v>1348</v>
      </c>
      <c r="N413">
        <v>1009</v>
      </c>
      <c r="O413" t="s">
        <v>184</v>
      </c>
      <c r="P413" t="s">
        <v>184</v>
      </c>
      <c r="Q413">
        <v>1000</v>
      </c>
      <c r="W413">
        <v>0</v>
      </c>
      <c r="X413">
        <v>1922833840</v>
      </c>
      <c r="Y413">
        <f t="shared" si="218"/>
        <v>0.01</v>
      </c>
      <c r="AA413">
        <v>55549.67</v>
      </c>
      <c r="AB413">
        <v>0</v>
      </c>
      <c r="AC413">
        <v>0</v>
      </c>
      <c r="AD413">
        <v>0</v>
      </c>
      <c r="AE413">
        <v>9844.31</v>
      </c>
      <c r="AF413">
        <v>0</v>
      </c>
      <c r="AG413">
        <v>0</v>
      </c>
      <c r="AH413">
        <v>0</v>
      </c>
      <c r="AI413">
        <v>5.22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0.01</v>
      </c>
      <c r="AU413" t="s">
        <v>353</v>
      </c>
      <c r="AV413">
        <v>0</v>
      </c>
      <c r="AW413">
        <v>2</v>
      </c>
      <c r="AX413">
        <v>83378726</v>
      </c>
      <c r="AY413">
        <v>1</v>
      </c>
      <c r="AZ413">
        <v>0</v>
      </c>
      <c r="BA413">
        <v>848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ROUND(Y413*Source!I383,9)</f>
        <v>0</v>
      </c>
      <c r="CY413">
        <f t="shared" si="219"/>
        <v>55549.67</v>
      </c>
      <c r="CZ413">
        <f t="shared" si="220"/>
        <v>9844.31</v>
      </c>
      <c r="DA413">
        <f t="shared" si="221"/>
        <v>5.22</v>
      </c>
      <c r="DB413">
        <f t="shared" si="222"/>
        <v>98.44</v>
      </c>
      <c r="DC413">
        <f t="shared" si="223"/>
        <v>0</v>
      </c>
      <c r="DD413" t="s">
        <v>3</v>
      </c>
      <c r="DE413" t="s">
        <v>3</v>
      </c>
      <c r="DF413">
        <f t="shared" si="224"/>
        <v>0</v>
      </c>
      <c r="DG413">
        <f t="shared" si="225"/>
        <v>0</v>
      </c>
      <c r="DH413">
        <f t="shared" si="226"/>
        <v>0</v>
      </c>
      <c r="DI413">
        <f t="shared" si="201"/>
        <v>0</v>
      </c>
      <c r="DJ413">
        <f t="shared" si="227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ROW(Source!A383)</f>
        <v>383</v>
      </c>
      <c r="B414">
        <v>83377243</v>
      </c>
      <c r="C414">
        <v>83378693</v>
      </c>
      <c r="D414">
        <v>81562546</v>
      </c>
      <c r="E414">
        <v>1</v>
      </c>
      <c r="F414">
        <v>1</v>
      </c>
      <c r="G414">
        <v>1079</v>
      </c>
      <c r="H414">
        <v>3</v>
      </c>
      <c r="I414" t="s">
        <v>602</v>
      </c>
      <c r="J414" t="s">
        <v>603</v>
      </c>
      <c r="K414" t="s">
        <v>604</v>
      </c>
      <c r="L414">
        <v>1348</v>
      </c>
      <c r="N414">
        <v>1009</v>
      </c>
      <c r="O414" t="s">
        <v>184</v>
      </c>
      <c r="P414" t="s">
        <v>184</v>
      </c>
      <c r="Q414">
        <v>1000</v>
      </c>
      <c r="W414">
        <v>0</v>
      </c>
      <c r="X414">
        <v>1424915951</v>
      </c>
      <c r="Y414">
        <f t="shared" si="218"/>
        <v>2.5000000000000001E-4</v>
      </c>
      <c r="AA414">
        <v>60297.15</v>
      </c>
      <c r="AB414">
        <v>0</v>
      </c>
      <c r="AC414">
        <v>0</v>
      </c>
      <c r="AD414">
        <v>0</v>
      </c>
      <c r="AE414">
        <v>16214.84</v>
      </c>
      <c r="AF414">
        <v>0</v>
      </c>
      <c r="AG414">
        <v>0</v>
      </c>
      <c r="AH414">
        <v>0</v>
      </c>
      <c r="AI414">
        <v>3.44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2.5000000000000001E-4</v>
      </c>
      <c r="AU414" t="s">
        <v>353</v>
      </c>
      <c r="AV414">
        <v>0</v>
      </c>
      <c r="AW414">
        <v>2</v>
      </c>
      <c r="AX414">
        <v>83378727</v>
      </c>
      <c r="AY414">
        <v>1</v>
      </c>
      <c r="AZ414">
        <v>0</v>
      </c>
      <c r="BA414">
        <v>849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ROUND(Y414*Source!I383,9)</f>
        <v>0</v>
      </c>
      <c r="CY414">
        <f t="shared" si="219"/>
        <v>60297.15</v>
      </c>
      <c r="CZ414">
        <f t="shared" si="220"/>
        <v>16214.84</v>
      </c>
      <c r="DA414">
        <f t="shared" si="221"/>
        <v>3.44</v>
      </c>
      <c r="DB414">
        <f t="shared" si="222"/>
        <v>4.05</v>
      </c>
      <c r="DC414">
        <f t="shared" si="223"/>
        <v>0</v>
      </c>
      <c r="DD414" t="s">
        <v>3</v>
      </c>
      <c r="DE414" t="s">
        <v>3</v>
      </c>
      <c r="DF414">
        <f t="shared" si="224"/>
        <v>0</v>
      </c>
      <c r="DG414">
        <f t="shared" si="225"/>
        <v>0</v>
      </c>
      <c r="DH414">
        <f t="shared" si="226"/>
        <v>0</v>
      </c>
      <c r="DI414">
        <f t="shared" si="201"/>
        <v>0</v>
      </c>
      <c r="DJ414">
        <f t="shared" si="227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ROW(Source!A383)</f>
        <v>383</v>
      </c>
      <c r="B415">
        <v>83377243</v>
      </c>
      <c r="C415">
        <v>83378693</v>
      </c>
      <c r="D415">
        <v>81562553</v>
      </c>
      <c r="E415">
        <v>1</v>
      </c>
      <c r="F415">
        <v>1</v>
      </c>
      <c r="G415">
        <v>1079</v>
      </c>
      <c r="H415">
        <v>3</v>
      </c>
      <c r="I415" t="s">
        <v>605</v>
      </c>
      <c r="J415" t="s">
        <v>606</v>
      </c>
      <c r="K415" t="s">
        <v>607</v>
      </c>
      <c r="L415">
        <v>1348</v>
      </c>
      <c r="N415">
        <v>1009</v>
      </c>
      <c r="O415" t="s">
        <v>184</v>
      </c>
      <c r="P415" t="s">
        <v>184</v>
      </c>
      <c r="Q415">
        <v>1000</v>
      </c>
      <c r="W415">
        <v>0</v>
      </c>
      <c r="X415">
        <v>-417466833</v>
      </c>
      <c r="Y415">
        <f t="shared" si="218"/>
        <v>6.0000000000000002E-5</v>
      </c>
      <c r="AA415">
        <v>42866.71</v>
      </c>
      <c r="AB415">
        <v>0</v>
      </c>
      <c r="AC415">
        <v>0</v>
      </c>
      <c r="AD415">
        <v>0</v>
      </c>
      <c r="AE415">
        <v>11233.62</v>
      </c>
      <c r="AF415">
        <v>0</v>
      </c>
      <c r="AG415">
        <v>0</v>
      </c>
      <c r="AH415">
        <v>0</v>
      </c>
      <c r="AI415">
        <v>3.53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6.0000000000000002E-5</v>
      </c>
      <c r="AU415" t="s">
        <v>353</v>
      </c>
      <c r="AV415">
        <v>0</v>
      </c>
      <c r="AW415">
        <v>2</v>
      </c>
      <c r="AX415">
        <v>83378728</v>
      </c>
      <c r="AY415">
        <v>1</v>
      </c>
      <c r="AZ415">
        <v>0</v>
      </c>
      <c r="BA415">
        <v>850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ROUND(Y415*Source!I383,9)</f>
        <v>0</v>
      </c>
      <c r="CY415">
        <f t="shared" si="219"/>
        <v>42866.71</v>
      </c>
      <c r="CZ415">
        <f t="shared" si="220"/>
        <v>11233.62</v>
      </c>
      <c r="DA415">
        <f t="shared" si="221"/>
        <v>3.53</v>
      </c>
      <c r="DB415">
        <f t="shared" si="222"/>
        <v>0.67</v>
      </c>
      <c r="DC415">
        <f t="shared" si="223"/>
        <v>0</v>
      </c>
      <c r="DD415" t="s">
        <v>3</v>
      </c>
      <c r="DE415" t="s">
        <v>3</v>
      </c>
      <c r="DF415">
        <f t="shared" si="224"/>
        <v>0</v>
      </c>
      <c r="DG415">
        <f t="shared" si="225"/>
        <v>0</v>
      </c>
      <c r="DH415">
        <f t="shared" si="226"/>
        <v>0</v>
      </c>
      <c r="DI415">
        <f t="shared" si="201"/>
        <v>0</v>
      </c>
      <c r="DJ415">
        <f t="shared" si="22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ROW(Source!A383)</f>
        <v>383</v>
      </c>
      <c r="B416">
        <v>83377243</v>
      </c>
      <c r="C416">
        <v>83378693</v>
      </c>
      <c r="D416">
        <v>81569064</v>
      </c>
      <c r="E416">
        <v>1</v>
      </c>
      <c r="F416">
        <v>1</v>
      </c>
      <c r="G416">
        <v>1079</v>
      </c>
      <c r="H416">
        <v>3</v>
      </c>
      <c r="I416" t="s">
        <v>608</v>
      </c>
      <c r="J416" t="s">
        <v>609</v>
      </c>
      <c r="K416" t="s">
        <v>610</v>
      </c>
      <c r="L416">
        <v>1346</v>
      </c>
      <c r="N416">
        <v>1009</v>
      </c>
      <c r="O416" t="s">
        <v>306</v>
      </c>
      <c r="P416" t="s">
        <v>306</v>
      </c>
      <c r="Q416">
        <v>1</v>
      </c>
      <c r="W416">
        <v>0</v>
      </c>
      <c r="X416">
        <v>354191932</v>
      </c>
      <c r="Y416">
        <f t="shared" si="218"/>
        <v>0.8</v>
      </c>
      <c r="AA416">
        <v>211.96</v>
      </c>
      <c r="AB416">
        <v>0</v>
      </c>
      <c r="AC416">
        <v>0</v>
      </c>
      <c r="AD416">
        <v>0</v>
      </c>
      <c r="AE416">
        <v>25.8</v>
      </c>
      <c r="AF416">
        <v>0</v>
      </c>
      <c r="AG416">
        <v>0</v>
      </c>
      <c r="AH416">
        <v>0</v>
      </c>
      <c r="AI416">
        <v>7.6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0.8</v>
      </c>
      <c r="AU416" t="s">
        <v>353</v>
      </c>
      <c r="AV416">
        <v>0</v>
      </c>
      <c r="AW416">
        <v>2</v>
      </c>
      <c r="AX416">
        <v>83378729</v>
      </c>
      <c r="AY416">
        <v>1</v>
      </c>
      <c r="AZ416">
        <v>0</v>
      </c>
      <c r="BA416">
        <v>851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ROUND(Y416*Source!I383,9)</f>
        <v>0</v>
      </c>
      <c r="CY416">
        <f t="shared" si="219"/>
        <v>211.96</v>
      </c>
      <c r="CZ416">
        <f t="shared" si="220"/>
        <v>25.8</v>
      </c>
      <c r="DA416">
        <f t="shared" si="221"/>
        <v>7.6</v>
      </c>
      <c r="DB416">
        <f t="shared" si="222"/>
        <v>20.64</v>
      </c>
      <c r="DC416">
        <f t="shared" si="223"/>
        <v>0</v>
      </c>
      <c r="DD416" t="s">
        <v>3</v>
      </c>
      <c r="DE416" t="s">
        <v>3</v>
      </c>
      <c r="DF416">
        <f t="shared" si="224"/>
        <v>0</v>
      </c>
      <c r="DG416">
        <f t="shared" si="225"/>
        <v>0</v>
      </c>
      <c r="DH416">
        <f t="shared" si="226"/>
        <v>0</v>
      </c>
      <c r="DI416">
        <f t="shared" si="201"/>
        <v>0</v>
      </c>
      <c r="DJ416">
        <f t="shared" si="227"/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ROW(Source!A383)</f>
        <v>383</v>
      </c>
      <c r="B417">
        <v>83377243</v>
      </c>
      <c r="C417">
        <v>83378693</v>
      </c>
      <c r="D417">
        <v>81562855</v>
      </c>
      <c r="E417">
        <v>1</v>
      </c>
      <c r="F417">
        <v>1</v>
      </c>
      <c r="G417">
        <v>1079</v>
      </c>
      <c r="H417">
        <v>3</v>
      </c>
      <c r="I417" t="s">
        <v>611</v>
      </c>
      <c r="J417" t="s">
        <v>612</v>
      </c>
      <c r="K417" t="s">
        <v>613</v>
      </c>
      <c r="L417">
        <v>1348</v>
      </c>
      <c r="N417">
        <v>1009</v>
      </c>
      <c r="O417" t="s">
        <v>184</v>
      </c>
      <c r="P417" t="s">
        <v>184</v>
      </c>
      <c r="Q417">
        <v>1000</v>
      </c>
      <c r="W417">
        <v>0</v>
      </c>
      <c r="X417">
        <v>1500357424</v>
      </c>
      <c r="Y417">
        <f t="shared" si="218"/>
        <v>4.0000000000000003E-5</v>
      </c>
      <c r="AA417">
        <v>81368.429999999993</v>
      </c>
      <c r="AB417">
        <v>0</v>
      </c>
      <c r="AC417">
        <v>0</v>
      </c>
      <c r="AD417">
        <v>0</v>
      </c>
      <c r="AE417">
        <v>7973.67</v>
      </c>
      <c r="AF417">
        <v>0</v>
      </c>
      <c r="AG417">
        <v>0</v>
      </c>
      <c r="AH417">
        <v>0</v>
      </c>
      <c r="AI417">
        <v>9.44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4.0000000000000003E-5</v>
      </c>
      <c r="AU417" t="s">
        <v>353</v>
      </c>
      <c r="AV417">
        <v>0</v>
      </c>
      <c r="AW417">
        <v>2</v>
      </c>
      <c r="AX417">
        <v>83378730</v>
      </c>
      <c r="AY417">
        <v>1</v>
      </c>
      <c r="AZ417">
        <v>0</v>
      </c>
      <c r="BA417">
        <v>852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ROUND(Y417*Source!I383,9)</f>
        <v>0</v>
      </c>
      <c r="CY417">
        <f t="shared" si="219"/>
        <v>81368.429999999993</v>
      </c>
      <c r="CZ417">
        <f t="shared" si="220"/>
        <v>7973.67</v>
      </c>
      <c r="DA417">
        <f t="shared" si="221"/>
        <v>9.44</v>
      </c>
      <c r="DB417">
        <f t="shared" si="222"/>
        <v>0.32</v>
      </c>
      <c r="DC417">
        <f t="shared" si="223"/>
        <v>0</v>
      </c>
      <c r="DD417" t="s">
        <v>3</v>
      </c>
      <c r="DE417" t="s">
        <v>3</v>
      </c>
      <c r="DF417">
        <f t="shared" si="224"/>
        <v>0</v>
      </c>
      <c r="DG417">
        <f t="shared" si="225"/>
        <v>0</v>
      </c>
      <c r="DH417">
        <f t="shared" si="226"/>
        <v>0</v>
      </c>
      <c r="DI417">
        <f t="shared" si="201"/>
        <v>0</v>
      </c>
      <c r="DJ417">
        <f t="shared" si="22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ROW(Source!A383)</f>
        <v>383</v>
      </c>
      <c r="B418">
        <v>83377243</v>
      </c>
      <c r="C418">
        <v>83378693</v>
      </c>
      <c r="D418">
        <v>81586248</v>
      </c>
      <c r="E418">
        <v>1</v>
      </c>
      <c r="F418">
        <v>1</v>
      </c>
      <c r="G418">
        <v>1079</v>
      </c>
      <c r="H418">
        <v>3</v>
      </c>
      <c r="I418" t="s">
        <v>614</v>
      </c>
      <c r="J418" t="s">
        <v>615</v>
      </c>
      <c r="K418" t="s">
        <v>616</v>
      </c>
      <c r="L418">
        <v>1356</v>
      </c>
      <c r="N418">
        <v>1010</v>
      </c>
      <c r="O418" t="s">
        <v>617</v>
      </c>
      <c r="P418" t="s">
        <v>617</v>
      </c>
      <c r="Q418">
        <v>1000</v>
      </c>
      <c r="W418">
        <v>0</v>
      </c>
      <c r="X418">
        <v>-1015285283</v>
      </c>
      <c r="Y418">
        <f t="shared" si="218"/>
        <v>4.1000000000000003E-3</v>
      </c>
      <c r="AA418">
        <v>1651.43</v>
      </c>
      <c r="AB418">
        <v>0</v>
      </c>
      <c r="AC418">
        <v>0</v>
      </c>
      <c r="AD418">
        <v>0</v>
      </c>
      <c r="AE418">
        <v>226.66</v>
      </c>
      <c r="AF418">
        <v>0</v>
      </c>
      <c r="AG418">
        <v>0</v>
      </c>
      <c r="AH418">
        <v>0</v>
      </c>
      <c r="AI418">
        <v>6.74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4.1000000000000003E-3</v>
      </c>
      <c r="AU418" t="s">
        <v>353</v>
      </c>
      <c r="AV418">
        <v>0</v>
      </c>
      <c r="AW418">
        <v>2</v>
      </c>
      <c r="AX418">
        <v>83378731</v>
      </c>
      <c r="AY418">
        <v>1</v>
      </c>
      <c r="AZ418">
        <v>0</v>
      </c>
      <c r="BA418">
        <v>853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ROUND(Y418*Source!I383,9)</f>
        <v>0</v>
      </c>
      <c r="CY418">
        <f t="shared" si="219"/>
        <v>1651.43</v>
      </c>
      <c r="CZ418">
        <f t="shared" si="220"/>
        <v>226.66</v>
      </c>
      <c r="DA418">
        <f t="shared" si="221"/>
        <v>6.74</v>
      </c>
      <c r="DB418">
        <f t="shared" si="222"/>
        <v>0.93</v>
      </c>
      <c r="DC418">
        <f t="shared" si="223"/>
        <v>0</v>
      </c>
      <c r="DD418" t="s">
        <v>3</v>
      </c>
      <c r="DE418" t="s">
        <v>3</v>
      </c>
      <c r="DF418">
        <f t="shared" si="224"/>
        <v>0</v>
      </c>
      <c r="DG418">
        <f t="shared" si="225"/>
        <v>0</v>
      </c>
      <c r="DH418">
        <f t="shared" si="226"/>
        <v>0</v>
      </c>
      <c r="DI418">
        <f t="shared" si="201"/>
        <v>0</v>
      </c>
      <c r="DJ418">
        <f t="shared" si="22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ROW(Source!A383)</f>
        <v>383</v>
      </c>
      <c r="B419">
        <v>83377243</v>
      </c>
      <c r="C419">
        <v>83378693</v>
      </c>
      <c r="D419">
        <v>81585909</v>
      </c>
      <c r="E419">
        <v>1</v>
      </c>
      <c r="F419">
        <v>1</v>
      </c>
      <c r="G419">
        <v>1079</v>
      </c>
      <c r="H419">
        <v>3</v>
      </c>
      <c r="I419" t="s">
        <v>618</v>
      </c>
      <c r="J419" t="s">
        <v>619</v>
      </c>
      <c r="K419" t="s">
        <v>620</v>
      </c>
      <c r="L419">
        <v>1301</v>
      </c>
      <c r="N419">
        <v>1003</v>
      </c>
      <c r="O419" t="s">
        <v>273</v>
      </c>
      <c r="P419" t="s">
        <v>273</v>
      </c>
      <c r="Q419">
        <v>1</v>
      </c>
      <c r="W419">
        <v>0</v>
      </c>
      <c r="X419">
        <v>-1671344812</v>
      </c>
      <c r="Y419">
        <f t="shared" si="218"/>
        <v>0.96</v>
      </c>
      <c r="AA419">
        <v>5.0999999999999996</v>
      </c>
      <c r="AB419">
        <v>0</v>
      </c>
      <c r="AC419">
        <v>0</v>
      </c>
      <c r="AD419">
        <v>0</v>
      </c>
      <c r="AE419">
        <v>0.7</v>
      </c>
      <c r="AF419">
        <v>0</v>
      </c>
      <c r="AG419">
        <v>0</v>
      </c>
      <c r="AH419">
        <v>0</v>
      </c>
      <c r="AI419">
        <v>6.74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0.96</v>
      </c>
      <c r="AU419" t="s">
        <v>353</v>
      </c>
      <c r="AV419">
        <v>0</v>
      </c>
      <c r="AW419">
        <v>2</v>
      </c>
      <c r="AX419">
        <v>83378732</v>
      </c>
      <c r="AY419">
        <v>1</v>
      </c>
      <c r="AZ419">
        <v>0</v>
      </c>
      <c r="BA419">
        <v>854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ROUND(Y419*Source!I383,9)</f>
        <v>0</v>
      </c>
      <c r="CY419">
        <f t="shared" si="219"/>
        <v>5.0999999999999996</v>
      </c>
      <c r="CZ419">
        <f t="shared" si="220"/>
        <v>0.7</v>
      </c>
      <c r="DA419">
        <f t="shared" si="221"/>
        <v>6.74</v>
      </c>
      <c r="DB419">
        <f t="shared" si="222"/>
        <v>0.67</v>
      </c>
      <c r="DC419">
        <f t="shared" si="223"/>
        <v>0</v>
      </c>
      <c r="DD419" t="s">
        <v>3</v>
      </c>
      <c r="DE419" t="s">
        <v>3</v>
      </c>
      <c r="DF419">
        <f t="shared" si="224"/>
        <v>0</v>
      </c>
      <c r="DG419">
        <f t="shared" si="225"/>
        <v>0</v>
      </c>
      <c r="DH419">
        <f t="shared" si="226"/>
        <v>0</v>
      </c>
      <c r="DI419">
        <f t="shared" si="201"/>
        <v>0</v>
      </c>
      <c r="DJ419">
        <f t="shared" si="22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ROW(Source!A383)</f>
        <v>383</v>
      </c>
      <c r="B420">
        <v>83377243</v>
      </c>
      <c r="C420">
        <v>83378693</v>
      </c>
      <c r="D420">
        <v>81585911</v>
      </c>
      <c r="E420">
        <v>1</v>
      </c>
      <c r="F420">
        <v>1</v>
      </c>
      <c r="G420">
        <v>1079</v>
      </c>
      <c r="H420">
        <v>3</v>
      </c>
      <c r="I420" t="s">
        <v>621</v>
      </c>
      <c r="J420" t="s">
        <v>622</v>
      </c>
      <c r="K420" t="s">
        <v>623</v>
      </c>
      <c r="L420">
        <v>1356</v>
      </c>
      <c r="N420">
        <v>1010</v>
      </c>
      <c r="O420" t="s">
        <v>617</v>
      </c>
      <c r="P420" t="s">
        <v>617</v>
      </c>
      <c r="Q420">
        <v>1000</v>
      </c>
      <c r="W420">
        <v>0</v>
      </c>
      <c r="X420">
        <v>-1164809856</v>
      </c>
      <c r="Y420">
        <f t="shared" si="218"/>
        <v>8.3199999999999993E-3</v>
      </c>
      <c r="AA420">
        <v>229.8</v>
      </c>
      <c r="AB420">
        <v>0</v>
      </c>
      <c r="AC420">
        <v>0</v>
      </c>
      <c r="AD420">
        <v>0</v>
      </c>
      <c r="AE420">
        <v>6.44</v>
      </c>
      <c r="AF420">
        <v>0</v>
      </c>
      <c r="AG420">
        <v>0</v>
      </c>
      <c r="AH420">
        <v>0</v>
      </c>
      <c r="AI420">
        <v>33.01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8.3199999999999993E-3</v>
      </c>
      <c r="AU420" t="s">
        <v>353</v>
      </c>
      <c r="AV420">
        <v>0</v>
      </c>
      <c r="AW420">
        <v>2</v>
      </c>
      <c r="AX420">
        <v>83378733</v>
      </c>
      <c r="AY420">
        <v>1</v>
      </c>
      <c r="AZ420">
        <v>0</v>
      </c>
      <c r="BA420">
        <v>855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ROUND(Y420*Source!I383,9)</f>
        <v>0</v>
      </c>
      <c r="CY420">
        <f t="shared" si="219"/>
        <v>229.8</v>
      </c>
      <c r="CZ420">
        <f t="shared" si="220"/>
        <v>6.44</v>
      </c>
      <c r="DA420">
        <f t="shared" si="221"/>
        <v>33.01</v>
      </c>
      <c r="DB420">
        <f t="shared" si="222"/>
        <v>0.05</v>
      </c>
      <c r="DC420">
        <f t="shared" si="223"/>
        <v>0</v>
      </c>
      <c r="DD420" t="s">
        <v>3</v>
      </c>
      <c r="DE420" t="s">
        <v>3</v>
      </c>
      <c r="DF420">
        <f t="shared" si="224"/>
        <v>0</v>
      </c>
      <c r="DG420">
        <f t="shared" si="225"/>
        <v>0</v>
      </c>
      <c r="DH420">
        <f t="shared" si="226"/>
        <v>0</v>
      </c>
      <c r="DI420">
        <f t="shared" si="201"/>
        <v>0</v>
      </c>
      <c r="DJ420">
        <f t="shared" si="22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ROW(Source!A384)</f>
        <v>384</v>
      </c>
      <c r="B421">
        <v>83377241</v>
      </c>
      <c r="C421">
        <v>83378735</v>
      </c>
      <c r="D421">
        <v>81523545</v>
      </c>
      <c r="E421">
        <v>1079</v>
      </c>
      <c r="F421">
        <v>1</v>
      </c>
      <c r="G421">
        <v>1079</v>
      </c>
      <c r="H421">
        <v>1</v>
      </c>
      <c r="I421" t="s">
        <v>512</v>
      </c>
      <c r="J421" t="s">
        <v>3</v>
      </c>
      <c r="K421" t="s">
        <v>513</v>
      </c>
      <c r="L421">
        <v>1191</v>
      </c>
      <c r="N421">
        <v>1013</v>
      </c>
      <c r="O421" t="s">
        <v>514</v>
      </c>
      <c r="P421" t="s">
        <v>514</v>
      </c>
      <c r="Q421">
        <v>1</v>
      </c>
      <c r="W421">
        <v>0</v>
      </c>
      <c r="X421">
        <v>476480486</v>
      </c>
      <c r="Y421">
        <f t="shared" ref="Y421:Y446" si="228">AT421</f>
        <v>11.8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11.8</v>
      </c>
      <c r="AU421" t="s">
        <v>3</v>
      </c>
      <c r="AV421">
        <v>1</v>
      </c>
      <c r="AW421">
        <v>2</v>
      </c>
      <c r="AX421">
        <v>83378763</v>
      </c>
      <c r="AY421">
        <v>1</v>
      </c>
      <c r="AZ421">
        <v>0</v>
      </c>
      <c r="BA421">
        <v>857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U421">
        <f>ROUND(AT421*Source!I384*AH421*AL421,2)</f>
        <v>0</v>
      </c>
      <c r="CV421">
        <f>ROUND(Y421*Source!I384,9)</f>
        <v>0</v>
      </c>
      <c r="CW421">
        <v>0</v>
      </c>
      <c r="CX421">
        <f>ROUND(Y421*Source!I384,9)</f>
        <v>0</v>
      </c>
      <c r="CY421">
        <f>AD421</f>
        <v>0</v>
      </c>
      <c r="CZ421">
        <f>AH421</f>
        <v>0</v>
      </c>
      <c r="DA421">
        <f>AL421</f>
        <v>1</v>
      </c>
      <c r="DB421">
        <f t="shared" ref="DB421:DB446" si="229">ROUND(ROUND(AT421*CZ421,2),6)</f>
        <v>0</v>
      </c>
      <c r="DC421">
        <f t="shared" ref="DC421:DC446" si="230">ROUND(ROUND(AT421*AG421,2),6)</f>
        <v>0</v>
      </c>
      <c r="DD421" t="s">
        <v>3</v>
      </c>
      <c r="DE421" t="s">
        <v>3</v>
      </c>
      <c r="DF421">
        <f t="shared" ref="DF421:DF437" si="231">ROUND(ROUND(AE421,2)*CX421,2)</f>
        <v>0</v>
      </c>
      <c r="DG421">
        <f t="shared" si="225"/>
        <v>0</v>
      </c>
      <c r="DH421">
        <f t="shared" si="226"/>
        <v>0</v>
      </c>
      <c r="DI421">
        <f t="shared" si="201"/>
        <v>0</v>
      </c>
      <c r="DJ421">
        <f>DI421</f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ROW(Source!A384)</f>
        <v>384</v>
      </c>
      <c r="B422">
        <v>83377241</v>
      </c>
      <c r="C422">
        <v>83378735</v>
      </c>
      <c r="D422">
        <v>81594250</v>
      </c>
      <c r="E422">
        <v>1</v>
      </c>
      <c r="F422">
        <v>1</v>
      </c>
      <c r="G422">
        <v>1079</v>
      </c>
      <c r="H422">
        <v>2</v>
      </c>
      <c r="I422" t="s">
        <v>568</v>
      </c>
      <c r="J422" t="s">
        <v>569</v>
      </c>
      <c r="K422" t="s">
        <v>570</v>
      </c>
      <c r="L422">
        <v>1368</v>
      </c>
      <c r="N422">
        <v>1011</v>
      </c>
      <c r="O422" t="s">
        <v>518</v>
      </c>
      <c r="P422" t="s">
        <v>518</v>
      </c>
      <c r="Q422">
        <v>1</v>
      </c>
      <c r="W422">
        <v>0</v>
      </c>
      <c r="X422">
        <v>654681671</v>
      </c>
      <c r="Y422">
        <f t="shared" si="228"/>
        <v>0.35</v>
      </c>
      <c r="AA422">
        <v>0</v>
      </c>
      <c r="AB422">
        <v>88.67</v>
      </c>
      <c r="AC422">
        <v>13.47</v>
      </c>
      <c r="AD422">
        <v>0</v>
      </c>
      <c r="AE422">
        <v>0</v>
      </c>
      <c r="AF422">
        <v>83.1</v>
      </c>
      <c r="AG422">
        <v>12.62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0.35</v>
      </c>
      <c r="AU422" t="s">
        <v>3</v>
      </c>
      <c r="AV422">
        <v>0</v>
      </c>
      <c r="AW422">
        <v>2</v>
      </c>
      <c r="AX422">
        <v>83378764</v>
      </c>
      <c r="AY422">
        <v>1</v>
      </c>
      <c r="AZ422">
        <v>0</v>
      </c>
      <c r="BA422">
        <v>858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ROUND(Y422*Source!I384*DO422,9)</f>
        <v>0</v>
      </c>
      <c r="CX422">
        <f>ROUND(Y422*Source!I384,9)</f>
        <v>0</v>
      </c>
      <c r="CY422">
        <f>AB422</f>
        <v>88.67</v>
      </c>
      <c r="CZ422">
        <f>AF422</f>
        <v>83.1</v>
      </c>
      <c r="DA422">
        <f>AJ422</f>
        <v>1</v>
      </c>
      <c r="DB422">
        <f t="shared" si="229"/>
        <v>29.09</v>
      </c>
      <c r="DC422">
        <f t="shared" si="230"/>
        <v>4.42</v>
      </c>
      <c r="DD422" t="s">
        <v>3</v>
      </c>
      <c r="DE422" t="s">
        <v>3</v>
      </c>
      <c r="DF422">
        <f t="shared" si="231"/>
        <v>0</v>
      </c>
      <c r="DG422">
        <f t="shared" si="225"/>
        <v>0</v>
      </c>
      <c r="DH422">
        <f t="shared" si="226"/>
        <v>0</v>
      </c>
      <c r="DI422">
        <f t="shared" si="201"/>
        <v>0</v>
      </c>
      <c r="DJ422">
        <f>DG422</f>
        <v>0</v>
      </c>
      <c r="DK422">
        <v>0</v>
      </c>
      <c r="DL422" t="s">
        <v>519</v>
      </c>
      <c r="DM422">
        <v>0</v>
      </c>
      <c r="DN422" t="s">
        <v>514</v>
      </c>
      <c r="DO422">
        <v>12.62</v>
      </c>
    </row>
    <row r="423" spans="1:119" x14ac:dyDescent="0.2">
      <c r="A423">
        <f>ROW(Source!A384)</f>
        <v>384</v>
      </c>
      <c r="B423">
        <v>83377241</v>
      </c>
      <c r="C423">
        <v>83378735</v>
      </c>
      <c r="D423">
        <v>81593572</v>
      </c>
      <c r="E423">
        <v>1</v>
      </c>
      <c r="F423">
        <v>1</v>
      </c>
      <c r="G423">
        <v>1079</v>
      </c>
      <c r="H423">
        <v>2</v>
      </c>
      <c r="I423" t="s">
        <v>590</v>
      </c>
      <c r="J423" t="s">
        <v>591</v>
      </c>
      <c r="K423" t="s">
        <v>592</v>
      </c>
      <c r="L423">
        <v>1368</v>
      </c>
      <c r="N423">
        <v>1011</v>
      </c>
      <c r="O423" t="s">
        <v>518</v>
      </c>
      <c r="P423" t="s">
        <v>518</v>
      </c>
      <c r="Q423">
        <v>1</v>
      </c>
      <c r="W423">
        <v>0</v>
      </c>
      <c r="X423">
        <v>1976634375</v>
      </c>
      <c r="Y423">
        <f t="shared" si="228"/>
        <v>2.77</v>
      </c>
      <c r="AA423">
        <v>0</v>
      </c>
      <c r="AB423">
        <v>2.42</v>
      </c>
      <c r="AC423">
        <v>0</v>
      </c>
      <c r="AD423">
        <v>0</v>
      </c>
      <c r="AE423">
        <v>0</v>
      </c>
      <c r="AF423">
        <v>2.27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2.77</v>
      </c>
      <c r="AU423" t="s">
        <v>3</v>
      </c>
      <c r="AV423">
        <v>0</v>
      </c>
      <c r="AW423">
        <v>2</v>
      </c>
      <c r="AX423">
        <v>83378765</v>
      </c>
      <c r="AY423">
        <v>1</v>
      </c>
      <c r="AZ423">
        <v>0</v>
      </c>
      <c r="BA423">
        <v>859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ROUND(Y423*Source!I384*DO423,9)</f>
        <v>0</v>
      </c>
      <c r="CX423">
        <f>ROUND(Y423*Source!I384,9)</f>
        <v>0</v>
      </c>
      <c r="CY423">
        <f>AB423</f>
        <v>2.42</v>
      </c>
      <c r="CZ423">
        <f>AF423</f>
        <v>2.27</v>
      </c>
      <c r="DA423">
        <f>AJ423</f>
        <v>1</v>
      </c>
      <c r="DB423">
        <f t="shared" si="229"/>
        <v>6.29</v>
      </c>
      <c r="DC423">
        <f t="shared" si="230"/>
        <v>0</v>
      </c>
      <c r="DD423" t="s">
        <v>3</v>
      </c>
      <c r="DE423" t="s">
        <v>3</v>
      </c>
      <c r="DF423">
        <f t="shared" si="231"/>
        <v>0</v>
      </c>
      <c r="DG423">
        <f t="shared" si="225"/>
        <v>0</v>
      </c>
      <c r="DH423">
        <f t="shared" si="226"/>
        <v>0</v>
      </c>
      <c r="DI423">
        <f t="shared" si="201"/>
        <v>0</v>
      </c>
      <c r="DJ423">
        <f>DG423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ROW(Source!A384)</f>
        <v>384</v>
      </c>
      <c r="B424">
        <v>83377241</v>
      </c>
      <c r="C424">
        <v>83378735</v>
      </c>
      <c r="D424">
        <v>81593582</v>
      </c>
      <c r="E424">
        <v>1</v>
      </c>
      <c r="F424">
        <v>1</v>
      </c>
      <c r="G424">
        <v>1079</v>
      </c>
      <c r="H424">
        <v>2</v>
      </c>
      <c r="I424" t="s">
        <v>593</v>
      </c>
      <c r="J424" t="s">
        <v>594</v>
      </c>
      <c r="K424" t="s">
        <v>595</v>
      </c>
      <c r="L424">
        <v>1368</v>
      </c>
      <c r="N424">
        <v>1011</v>
      </c>
      <c r="O424" t="s">
        <v>518</v>
      </c>
      <c r="P424" t="s">
        <v>518</v>
      </c>
      <c r="Q424">
        <v>1</v>
      </c>
      <c r="W424">
        <v>0</v>
      </c>
      <c r="X424">
        <v>-393454116</v>
      </c>
      <c r="Y424">
        <f t="shared" si="228"/>
        <v>2.77</v>
      </c>
      <c r="AA424">
        <v>0</v>
      </c>
      <c r="AB424">
        <v>0.78</v>
      </c>
      <c r="AC424">
        <v>0</v>
      </c>
      <c r="AD424">
        <v>0</v>
      </c>
      <c r="AE424">
        <v>0</v>
      </c>
      <c r="AF424">
        <v>0.73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1</v>
      </c>
      <c r="AP424">
        <v>1</v>
      </c>
      <c r="AQ424">
        <v>0</v>
      </c>
      <c r="AR424">
        <v>0</v>
      </c>
      <c r="AS424" t="s">
        <v>3</v>
      </c>
      <c r="AT424">
        <v>2.77</v>
      </c>
      <c r="AU424" t="s">
        <v>3</v>
      </c>
      <c r="AV424">
        <v>0</v>
      </c>
      <c r="AW424">
        <v>2</v>
      </c>
      <c r="AX424">
        <v>83378766</v>
      </c>
      <c r="AY424">
        <v>1</v>
      </c>
      <c r="AZ424">
        <v>0</v>
      </c>
      <c r="BA424">
        <v>860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f>ROUND(Y424*Source!I384*DO424,9)</f>
        <v>0</v>
      </c>
      <c r="CX424">
        <f>ROUND(Y424*Source!I384,9)</f>
        <v>0</v>
      </c>
      <c r="CY424">
        <f>AB424</f>
        <v>0.78</v>
      </c>
      <c r="CZ424">
        <f>AF424</f>
        <v>0.73</v>
      </c>
      <c r="DA424">
        <f>AJ424</f>
        <v>1</v>
      </c>
      <c r="DB424">
        <f t="shared" si="229"/>
        <v>2.02</v>
      </c>
      <c r="DC424">
        <f t="shared" si="230"/>
        <v>0</v>
      </c>
      <c r="DD424" t="s">
        <v>3</v>
      </c>
      <c r="DE424" t="s">
        <v>3</v>
      </c>
      <c r="DF424">
        <f t="shared" si="231"/>
        <v>0</v>
      </c>
      <c r="DG424">
        <f t="shared" si="225"/>
        <v>0</v>
      </c>
      <c r="DH424">
        <f t="shared" si="226"/>
        <v>0</v>
      </c>
      <c r="DI424">
        <f t="shared" si="201"/>
        <v>0</v>
      </c>
      <c r="DJ424">
        <f>DG424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ROW(Source!A384)</f>
        <v>384</v>
      </c>
      <c r="B425">
        <v>83377241</v>
      </c>
      <c r="C425">
        <v>83378735</v>
      </c>
      <c r="D425">
        <v>81562947</v>
      </c>
      <c r="E425">
        <v>1</v>
      </c>
      <c r="F425">
        <v>1</v>
      </c>
      <c r="G425">
        <v>1079</v>
      </c>
      <c r="H425">
        <v>3</v>
      </c>
      <c r="I425" t="s">
        <v>596</v>
      </c>
      <c r="J425" t="s">
        <v>597</v>
      </c>
      <c r="K425" t="s">
        <v>598</v>
      </c>
      <c r="L425">
        <v>1348</v>
      </c>
      <c r="N425">
        <v>1009</v>
      </c>
      <c r="O425" t="s">
        <v>184</v>
      </c>
      <c r="P425" t="s">
        <v>184</v>
      </c>
      <c r="Q425">
        <v>1000</v>
      </c>
      <c r="W425">
        <v>0</v>
      </c>
      <c r="X425">
        <v>34068210</v>
      </c>
      <c r="Y425">
        <f t="shared" si="228"/>
        <v>1E-3</v>
      </c>
      <c r="AA425">
        <v>7832.98</v>
      </c>
      <c r="AB425">
        <v>0</v>
      </c>
      <c r="AC425">
        <v>0</v>
      </c>
      <c r="AD425">
        <v>0</v>
      </c>
      <c r="AE425">
        <v>7246.05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1E-3</v>
      </c>
      <c r="AU425" t="s">
        <v>3</v>
      </c>
      <c r="AV425">
        <v>0</v>
      </c>
      <c r="AW425">
        <v>2</v>
      </c>
      <c r="AX425">
        <v>83378767</v>
      </c>
      <c r="AY425">
        <v>1</v>
      </c>
      <c r="AZ425">
        <v>0</v>
      </c>
      <c r="BA425">
        <v>861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ROUND(Y425*Source!I384,9)</f>
        <v>0</v>
      </c>
      <c r="CY425">
        <f t="shared" ref="CY425:CY433" si="232">AA425</f>
        <v>7832.98</v>
      </c>
      <c r="CZ425">
        <f t="shared" ref="CZ425:CZ433" si="233">AE425</f>
        <v>7246.05</v>
      </c>
      <c r="DA425">
        <f t="shared" ref="DA425:DA433" si="234">AI425</f>
        <v>1</v>
      </c>
      <c r="DB425">
        <f t="shared" si="229"/>
        <v>7.25</v>
      </c>
      <c r="DC425">
        <f t="shared" si="230"/>
        <v>0</v>
      </c>
      <c r="DD425" t="s">
        <v>3</v>
      </c>
      <c r="DE425" t="s">
        <v>3</v>
      </c>
      <c r="DF425">
        <f t="shared" si="231"/>
        <v>0</v>
      </c>
      <c r="DG425">
        <f t="shared" si="225"/>
        <v>0</v>
      </c>
      <c r="DH425">
        <f t="shared" si="226"/>
        <v>0</v>
      </c>
      <c r="DI425">
        <f t="shared" si="201"/>
        <v>0</v>
      </c>
      <c r="DJ425">
        <f t="shared" ref="DJ425:DJ433" si="235">DF425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ROW(Source!A384)</f>
        <v>384</v>
      </c>
      <c r="B426">
        <v>83377241</v>
      </c>
      <c r="C426">
        <v>83378735</v>
      </c>
      <c r="D426">
        <v>81562964</v>
      </c>
      <c r="E426">
        <v>1</v>
      </c>
      <c r="F426">
        <v>1</v>
      </c>
      <c r="G426">
        <v>1079</v>
      </c>
      <c r="H426">
        <v>3</v>
      </c>
      <c r="I426" t="s">
        <v>599</v>
      </c>
      <c r="J426" t="s">
        <v>600</v>
      </c>
      <c r="K426" t="s">
        <v>601</v>
      </c>
      <c r="L426">
        <v>1348</v>
      </c>
      <c r="N426">
        <v>1009</v>
      </c>
      <c r="O426" t="s">
        <v>184</v>
      </c>
      <c r="P426" t="s">
        <v>184</v>
      </c>
      <c r="Q426">
        <v>1000</v>
      </c>
      <c r="W426">
        <v>0</v>
      </c>
      <c r="X426">
        <v>1922833840</v>
      </c>
      <c r="Y426">
        <f t="shared" si="228"/>
        <v>0.01</v>
      </c>
      <c r="AA426">
        <v>10641.7</v>
      </c>
      <c r="AB426">
        <v>0</v>
      </c>
      <c r="AC426">
        <v>0</v>
      </c>
      <c r="AD426">
        <v>0</v>
      </c>
      <c r="AE426">
        <v>9844.31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0.01</v>
      </c>
      <c r="AU426" t="s">
        <v>3</v>
      </c>
      <c r="AV426">
        <v>0</v>
      </c>
      <c r="AW426">
        <v>2</v>
      </c>
      <c r="AX426">
        <v>83378768</v>
      </c>
      <c r="AY426">
        <v>1</v>
      </c>
      <c r="AZ426">
        <v>0</v>
      </c>
      <c r="BA426">
        <v>862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ROUND(Y426*Source!I384,9)</f>
        <v>0</v>
      </c>
      <c r="CY426">
        <f t="shared" si="232"/>
        <v>10641.7</v>
      </c>
      <c r="CZ426">
        <f t="shared" si="233"/>
        <v>9844.31</v>
      </c>
      <c r="DA426">
        <f t="shared" si="234"/>
        <v>1</v>
      </c>
      <c r="DB426">
        <f t="shared" si="229"/>
        <v>98.44</v>
      </c>
      <c r="DC426">
        <f t="shared" si="230"/>
        <v>0</v>
      </c>
      <c r="DD426" t="s">
        <v>3</v>
      </c>
      <c r="DE426" t="s">
        <v>3</v>
      </c>
      <c r="DF426">
        <f t="shared" si="231"/>
        <v>0</v>
      </c>
      <c r="DG426">
        <f t="shared" si="225"/>
        <v>0</v>
      </c>
      <c r="DH426">
        <f t="shared" si="226"/>
        <v>0</v>
      </c>
      <c r="DI426">
        <f t="shared" si="201"/>
        <v>0</v>
      </c>
      <c r="DJ426">
        <f t="shared" si="235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ROW(Source!A384)</f>
        <v>384</v>
      </c>
      <c r="B427">
        <v>83377241</v>
      </c>
      <c r="C427">
        <v>83378735</v>
      </c>
      <c r="D427">
        <v>81562546</v>
      </c>
      <c r="E427">
        <v>1</v>
      </c>
      <c r="F427">
        <v>1</v>
      </c>
      <c r="G427">
        <v>1079</v>
      </c>
      <c r="H427">
        <v>3</v>
      </c>
      <c r="I427" t="s">
        <v>602</v>
      </c>
      <c r="J427" t="s">
        <v>603</v>
      </c>
      <c r="K427" t="s">
        <v>604</v>
      </c>
      <c r="L427">
        <v>1348</v>
      </c>
      <c r="N427">
        <v>1009</v>
      </c>
      <c r="O427" t="s">
        <v>184</v>
      </c>
      <c r="P427" t="s">
        <v>184</v>
      </c>
      <c r="Q427">
        <v>1000</v>
      </c>
      <c r="W427">
        <v>0</v>
      </c>
      <c r="X427">
        <v>1424915951</v>
      </c>
      <c r="Y427">
        <f t="shared" si="228"/>
        <v>2.5000000000000001E-4</v>
      </c>
      <c r="AA427">
        <v>17528.240000000002</v>
      </c>
      <c r="AB427">
        <v>0</v>
      </c>
      <c r="AC427">
        <v>0</v>
      </c>
      <c r="AD427">
        <v>0</v>
      </c>
      <c r="AE427">
        <v>16214.84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2.5000000000000001E-4</v>
      </c>
      <c r="AU427" t="s">
        <v>3</v>
      </c>
      <c r="AV427">
        <v>0</v>
      </c>
      <c r="AW427">
        <v>2</v>
      </c>
      <c r="AX427">
        <v>83378769</v>
      </c>
      <c r="AY427">
        <v>1</v>
      </c>
      <c r="AZ427">
        <v>0</v>
      </c>
      <c r="BA427">
        <v>863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ROUND(Y427*Source!I384,9)</f>
        <v>0</v>
      </c>
      <c r="CY427">
        <f t="shared" si="232"/>
        <v>17528.240000000002</v>
      </c>
      <c r="CZ427">
        <f t="shared" si="233"/>
        <v>16214.84</v>
      </c>
      <c r="DA427">
        <f t="shared" si="234"/>
        <v>1</v>
      </c>
      <c r="DB427">
        <f t="shared" si="229"/>
        <v>4.05</v>
      </c>
      <c r="DC427">
        <f t="shared" si="230"/>
        <v>0</v>
      </c>
      <c r="DD427" t="s">
        <v>3</v>
      </c>
      <c r="DE427" t="s">
        <v>3</v>
      </c>
      <c r="DF427">
        <f t="shared" si="231"/>
        <v>0</v>
      </c>
      <c r="DG427">
        <f t="shared" si="225"/>
        <v>0</v>
      </c>
      <c r="DH427">
        <f t="shared" si="226"/>
        <v>0</v>
      </c>
      <c r="DI427">
        <f t="shared" si="201"/>
        <v>0</v>
      </c>
      <c r="DJ427">
        <f t="shared" si="235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ROW(Source!A384)</f>
        <v>384</v>
      </c>
      <c r="B428">
        <v>83377241</v>
      </c>
      <c r="C428">
        <v>83378735</v>
      </c>
      <c r="D428">
        <v>81562553</v>
      </c>
      <c r="E428">
        <v>1</v>
      </c>
      <c r="F428">
        <v>1</v>
      </c>
      <c r="G428">
        <v>1079</v>
      </c>
      <c r="H428">
        <v>3</v>
      </c>
      <c r="I428" t="s">
        <v>605</v>
      </c>
      <c r="J428" t="s">
        <v>606</v>
      </c>
      <c r="K428" t="s">
        <v>607</v>
      </c>
      <c r="L428">
        <v>1348</v>
      </c>
      <c r="N428">
        <v>1009</v>
      </c>
      <c r="O428" t="s">
        <v>184</v>
      </c>
      <c r="P428" t="s">
        <v>184</v>
      </c>
      <c r="Q428">
        <v>1000</v>
      </c>
      <c r="W428">
        <v>0</v>
      </c>
      <c r="X428">
        <v>-417466833</v>
      </c>
      <c r="Y428">
        <f t="shared" si="228"/>
        <v>6.0000000000000002E-5</v>
      </c>
      <c r="AA428">
        <v>12143.54</v>
      </c>
      <c r="AB428">
        <v>0</v>
      </c>
      <c r="AC428">
        <v>0</v>
      </c>
      <c r="AD428">
        <v>0</v>
      </c>
      <c r="AE428">
        <v>11233.62</v>
      </c>
      <c r="AF428">
        <v>0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6.0000000000000002E-5</v>
      </c>
      <c r="AU428" t="s">
        <v>3</v>
      </c>
      <c r="AV428">
        <v>0</v>
      </c>
      <c r="AW428">
        <v>2</v>
      </c>
      <c r="AX428">
        <v>83378770</v>
      </c>
      <c r="AY428">
        <v>1</v>
      </c>
      <c r="AZ428">
        <v>0</v>
      </c>
      <c r="BA428">
        <v>864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ROUND(Y428*Source!I384,9)</f>
        <v>0</v>
      </c>
      <c r="CY428">
        <f t="shared" si="232"/>
        <v>12143.54</v>
      </c>
      <c r="CZ428">
        <f t="shared" si="233"/>
        <v>11233.62</v>
      </c>
      <c r="DA428">
        <f t="shared" si="234"/>
        <v>1</v>
      </c>
      <c r="DB428">
        <f t="shared" si="229"/>
        <v>0.67</v>
      </c>
      <c r="DC428">
        <f t="shared" si="230"/>
        <v>0</v>
      </c>
      <c r="DD428" t="s">
        <v>3</v>
      </c>
      <c r="DE428" t="s">
        <v>3</v>
      </c>
      <c r="DF428">
        <f t="shared" si="231"/>
        <v>0</v>
      </c>
      <c r="DG428">
        <f t="shared" si="225"/>
        <v>0</v>
      </c>
      <c r="DH428">
        <f t="shared" si="226"/>
        <v>0</v>
      </c>
      <c r="DI428">
        <f t="shared" si="201"/>
        <v>0</v>
      </c>
      <c r="DJ428">
        <f t="shared" si="235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ROW(Source!A384)</f>
        <v>384</v>
      </c>
      <c r="B429">
        <v>83377241</v>
      </c>
      <c r="C429">
        <v>83378735</v>
      </c>
      <c r="D429">
        <v>81569064</v>
      </c>
      <c r="E429">
        <v>1</v>
      </c>
      <c r="F429">
        <v>1</v>
      </c>
      <c r="G429">
        <v>1079</v>
      </c>
      <c r="H429">
        <v>3</v>
      </c>
      <c r="I429" t="s">
        <v>608</v>
      </c>
      <c r="J429" t="s">
        <v>609</v>
      </c>
      <c r="K429" t="s">
        <v>610</v>
      </c>
      <c r="L429">
        <v>1346</v>
      </c>
      <c r="N429">
        <v>1009</v>
      </c>
      <c r="O429" t="s">
        <v>306</v>
      </c>
      <c r="P429" t="s">
        <v>306</v>
      </c>
      <c r="Q429">
        <v>1</v>
      </c>
      <c r="W429">
        <v>0</v>
      </c>
      <c r="X429">
        <v>354191932</v>
      </c>
      <c r="Y429">
        <f t="shared" si="228"/>
        <v>0.8</v>
      </c>
      <c r="AA429">
        <v>27.89</v>
      </c>
      <c r="AB429">
        <v>0</v>
      </c>
      <c r="AC429">
        <v>0</v>
      </c>
      <c r="AD429">
        <v>0</v>
      </c>
      <c r="AE429">
        <v>25.8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0.8</v>
      </c>
      <c r="AU429" t="s">
        <v>3</v>
      </c>
      <c r="AV429">
        <v>0</v>
      </c>
      <c r="AW429">
        <v>2</v>
      </c>
      <c r="AX429">
        <v>83378771</v>
      </c>
      <c r="AY429">
        <v>1</v>
      </c>
      <c r="AZ429">
        <v>0</v>
      </c>
      <c r="BA429">
        <v>865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ROUND(Y429*Source!I384,9)</f>
        <v>0</v>
      </c>
      <c r="CY429">
        <f t="shared" si="232"/>
        <v>27.89</v>
      </c>
      <c r="CZ429">
        <f t="shared" si="233"/>
        <v>25.8</v>
      </c>
      <c r="DA429">
        <f t="shared" si="234"/>
        <v>1</v>
      </c>
      <c r="DB429">
        <f t="shared" si="229"/>
        <v>20.64</v>
      </c>
      <c r="DC429">
        <f t="shared" si="230"/>
        <v>0</v>
      </c>
      <c r="DD429" t="s">
        <v>3</v>
      </c>
      <c r="DE429" t="s">
        <v>3</v>
      </c>
      <c r="DF429">
        <f t="shared" si="231"/>
        <v>0</v>
      </c>
      <c r="DG429">
        <f t="shared" si="225"/>
        <v>0</v>
      </c>
      <c r="DH429">
        <f t="shared" si="226"/>
        <v>0</v>
      </c>
      <c r="DI429">
        <f t="shared" si="201"/>
        <v>0</v>
      </c>
      <c r="DJ429">
        <f t="shared" si="235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ROW(Source!A384)</f>
        <v>384</v>
      </c>
      <c r="B430">
        <v>83377241</v>
      </c>
      <c r="C430">
        <v>83378735</v>
      </c>
      <c r="D430">
        <v>81562855</v>
      </c>
      <c r="E430">
        <v>1</v>
      </c>
      <c r="F430">
        <v>1</v>
      </c>
      <c r="G430">
        <v>1079</v>
      </c>
      <c r="H430">
        <v>3</v>
      </c>
      <c r="I430" t="s">
        <v>611</v>
      </c>
      <c r="J430" t="s">
        <v>612</v>
      </c>
      <c r="K430" t="s">
        <v>613</v>
      </c>
      <c r="L430">
        <v>1348</v>
      </c>
      <c r="N430">
        <v>1009</v>
      </c>
      <c r="O430" t="s">
        <v>184</v>
      </c>
      <c r="P430" t="s">
        <v>184</v>
      </c>
      <c r="Q430">
        <v>1000</v>
      </c>
      <c r="W430">
        <v>0</v>
      </c>
      <c r="X430">
        <v>1500357424</v>
      </c>
      <c r="Y430">
        <f t="shared" si="228"/>
        <v>4.0000000000000003E-5</v>
      </c>
      <c r="AA430">
        <v>8619.5400000000009</v>
      </c>
      <c r="AB430">
        <v>0</v>
      </c>
      <c r="AC430">
        <v>0</v>
      </c>
      <c r="AD430">
        <v>0</v>
      </c>
      <c r="AE430">
        <v>7973.67</v>
      </c>
      <c r="AF430">
        <v>0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4.0000000000000003E-5</v>
      </c>
      <c r="AU430" t="s">
        <v>3</v>
      </c>
      <c r="AV430">
        <v>0</v>
      </c>
      <c r="AW430">
        <v>2</v>
      </c>
      <c r="AX430">
        <v>83378772</v>
      </c>
      <c r="AY430">
        <v>1</v>
      </c>
      <c r="AZ430">
        <v>0</v>
      </c>
      <c r="BA430">
        <v>866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ROUND(Y430*Source!I384,9)</f>
        <v>0</v>
      </c>
      <c r="CY430">
        <f t="shared" si="232"/>
        <v>8619.5400000000009</v>
      </c>
      <c r="CZ430">
        <f t="shared" si="233"/>
        <v>7973.67</v>
      </c>
      <c r="DA430">
        <f t="shared" si="234"/>
        <v>1</v>
      </c>
      <c r="DB430">
        <f t="shared" si="229"/>
        <v>0.32</v>
      </c>
      <c r="DC430">
        <f t="shared" si="230"/>
        <v>0</v>
      </c>
      <c r="DD430" t="s">
        <v>3</v>
      </c>
      <c r="DE430" t="s">
        <v>3</v>
      </c>
      <c r="DF430">
        <f t="shared" si="231"/>
        <v>0</v>
      </c>
      <c r="DG430">
        <f t="shared" si="225"/>
        <v>0</v>
      </c>
      <c r="DH430">
        <f t="shared" si="226"/>
        <v>0</v>
      </c>
      <c r="DI430">
        <f t="shared" si="201"/>
        <v>0</v>
      </c>
      <c r="DJ430">
        <f t="shared" si="235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ROW(Source!A384)</f>
        <v>384</v>
      </c>
      <c r="B431">
        <v>83377241</v>
      </c>
      <c r="C431">
        <v>83378735</v>
      </c>
      <c r="D431">
        <v>81586248</v>
      </c>
      <c r="E431">
        <v>1</v>
      </c>
      <c r="F431">
        <v>1</v>
      </c>
      <c r="G431">
        <v>1079</v>
      </c>
      <c r="H431">
        <v>3</v>
      </c>
      <c r="I431" t="s">
        <v>614</v>
      </c>
      <c r="J431" t="s">
        <v>615</v>
      </c>
      <c r="K431" t="s">
        <v>616</v>
      </c>
      <c r="L431">
        <v>1356</v>
      </c>
      <c r="N431">
        <v>1010</v>
      </c>
      <c r="O431" t="s">
        <v>617</v>
      </c>
      <c r="P431" t="s">
        <v>617</v>
      </c>
      <c r="Q431">
        <v>1000</v>
      </c>
      <c r="W431">
        <v>0</v>
      </c>
      <c r="X431">
        <v>-1015285283</v>
      </c>
      <c r="Y431">
        <f t="shared" si="228"/>
        <v>4.1000000000000003E-3</v>
      </c>
      <c r="AA431">
        <v>245.02</v>
      </c>
      <c r="AB431">
        <v>0</v>
      </c>
      <c r="AC431">
        <v>0</v>
      </c>
      <c r="AD431">
        <v>0</v>
      </c>
      <c r="AE431">
        <v>226.66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4.1000000000000003E-3</v>
      </c>
      <c r="AU431" t="s">
        <v>3</v>
      </c>
      <c r="AV431">
        <v>0</v>
      </c>
      <c r="AW431">
        <v>2</v>
      </c>
      <c r="AX431">
        <v>83378773</v>
      </c>
      <c r="AY431">
        <v>1</v>
      </c>
      <c r="AZ431">
        <v>0</v>
      </c>
      <c r="BA431">
        <v>867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ROUND(Y431*Source!I384,9)</f>
        <v>0</v>
      </c>
      <c r="CY431">
        <f t="shared" si="232"/>
        <v>245.02</v>
      </c>
      <c r="CZ431">
        <f t="shared" si="233"/>
        <v>226.66</v>
      </c>
      <c r="DA431">
        <f t="shared" si="234"/>
        <v>1</v>
      </c>
      <c r="DB431">
        <f t="shared" si="229"/>
        <v>0.93</v>
      </c>
      <c r="DC431">
        <f t="shared" si="230"/>
        <v>0</v>
      </c>
      <c r="DD431" t="s">
        <v>3</v>
      </c>
      <c r="DE431" t="s">
        <v>3</v>
      </c>
      <c r="DF431">
        <f t="shared" si="231"/>
        <v>0</v>
      </c>
      <c r="DG431">
        <f t="shared" si="225"/>
        <v>0</v>
      </c>
      <c r="DH431">
        <f t="shared" si="226"/>
        <v>0</v>
      </c>
      <c r="DI431">
        <f t="shared" si="201"/>
        <v>0</v>
      </c>
      <c r="DJ431">
        <f t="shared" si="235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ROW(Source!A384)</f>
        <v>384</v>
      </c>
      <c r="B432">
        <v>83377241</v>
      </c>
      <c r="C432">
        <v>83378735</v>
      </c>
      <c r="D432">
        <v>81585909</v>
      </c>
      <c r="E432">
        <v>1</v>
      </c>
      <c r="F432">
        <v>1</v>
      </c>
      <c r="G432">
        <v>1079</v>
      </c>
      <c r="H432">
        <v>3</v>
      </c>
      <c r="I432" t="s">
        <v>618</v>
      </c>
      <c r="J432" t="s">
        <v>619</v>
      </c>
      <c r="K432" t="s">
        <v>620</v>
      </c>
      <c r="L432">
        <v>1301</v>
      </c>
      <c r="N432">
        <v>1003</v>
      </c>
      <c r="O432" t="s">
        <v>273</v>
      </c>
      <c r="P432" t="s">
        <v>273</v>
      </c>
      <c r="Q432">
        <v>1</v>
      </c>
      <c r="W432">
        <v>0</v>
      </c>
      <c r="X432">
        <v>-1671344812</v>
      </c>
      <c r="Y432">
        <f t="shared" si="228"/>
        <v>0.96</v>
      </c>
      <c r="AA432">
        <v>0.76</v>
      </c>
      <c r="AB432">
        <v>0</v>
      </c>
      <c r="AC432">
        <v>0</v>
      </c>
      <c r="AD432">
        <v>0</v>
      </c>
      <c r="AE432">
        <v>0.7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0.96</v>
      </c>
      <c r="AU432" t="s">
        <v>3</v>
      </c>
      <c r="AV432">
        <v>0</v>
      </c>
      <c r="AW432">
        <v>2</v>
      </c>
      <c r="AX432">
        <v>83378774</v>
      </c>
      <c r="AY432">
        <v>1</v>
      </c>
      <c r="AZ432">
        <v>0</v>
      </c>
      <c r="BA432">
        <v>868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ROUND(Y432*Source!I384,9)</f>
        <v>0</v>
      </c>
      <c r="CY432">
        <f t="shared" si="232"/>
        <v>0.76</v>
      </c>
      <c r="CZ432">
        <f t="shared" si="233"/>
        <v>0.7</v>
      </c>
      <c r="DA432">
        <f t="shared" si="234"/>
        <v>1</v>
      </c>
      <c r="DB432">
        <f t="shared" si="229"/>
        <v>0.67</v>
      </c>
      <c r="DC432">
        <f t="shared" si="230"/>
        <v>0</v>
      </c>
      <c r="DD432" t="s">
        <v>3</v>
      </c>
      <c r="DE432" t="s">
        <v>3</v>
      </c>
      <c r="DF432">
        <f t="shared" si="231"/>
        <v>0</v>
      </c>
      <c r="DG432">
        <f t="shared" si="225"/>
        <v>0</v>
      </c>
      <c r="DH432">
        <f t="shared" si="226"/>
        <v>0</v>
      </c>
      <c r="DI432">
        <f t="shared" si="201"/>
        <v>0</v>
      </c>
      <c r="DJ432">
        <f t="shared" si="235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ROW(Source!A384)</f>
        <v>384</v>
      </c>
      <c r="B433">
        <v>83377241</v>
      </c>
      <c r="C433">
        <v>83378735</v>
      </c>
      <c r="D433">
        <v>81585911</v>
      </c>
      <c r="E433">
        <v>1</v>
      </c>
      <c r="F433">
        <v>1</v>
      </c>
      <c r="G433">
        <v>1079</v>
      </c>
      <c r="H433">
        <v>3</v>
      </c>
      <c r="I433" t="s">
        <v>621</v>
      </c>
      <c r="J433" t="s">
        <v>622</v>
      </c>
      <c r="K433" t="s">
        <v>623</v>
      </c>
      <c r="L433">
        <v>1356</v>
      </c>
      <c r="N433">
        <v>1010</v>
      </c>
      <c r="O433" t="s">
        <v>617</v>
      </c>
      <c r="P433" t="s">
        <v>617</v>
      </c>
      <c r="Q433">
        <v>1000</v>
      </c>
      <c r="W433">
        <v>0</v>
      </c>
      <c r="X433">
        <v>-1164809856</v>
      </c>
      <c r="Y433">
        <f t="shared" si="228"/>
        <v>8.3199999999999993E-3</v>
      </c>
      <c r="AA433">
        <v>6.96</v>
      </c>
      <c r="AB433">
        <v>0</v>
      </c>
      <c r="AC433">
        <v>0</v>
      </c>
      <c r="AD433">
        <v>0</v>
      </c>
      <c r="AE433">
        <v>6.44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8.3199999999999993E-3</v>
      </c>
      <c r="AU433" t="s">
        <v>3</v>
      </c>
      <c r="AV433">
        <v>0</v>
      </c>
      <c r="AW433">
        <v>2</v>
      </c>
      <c r="AX433">
        <v>83378775</v>
      </c>
      <c r="AY433">
        <v>1</v>
      </c>
      <c r="AZ433">
        <v>0</v>
      </c>
      <c r="BA433">
        <v>869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ROUND(Y433*Source!I384,9)</f>
        <v>0</v>
      </c>
      <c r="CY433">
        <f t="shared" si="232"/>
        <v>6.96</v>
      </c>
      <c r="CZ433">
        <f t="shared" si="233"/>
        <v>6.44</v>
      </c>
      <c r="DA433">
        <f t="shared" si="234"/>
        <v>1</v>
      </c>
      <c r="DB433">
        <f t="shared" si="229"/>
        <v>0.05</v>
      </c>
      <c r="DC433">
        <f t="shared" si="230"/>
        <v>0</v>
      </c>
      <c r="DD433" t="s">
        <v>3</v>
      </c>
      <c r="DE433" t="s">
        <v>3</v>
      </c>
      <c r="DF433">
        <f t="shared" si="231"/>
        <v>0</v>
      </c>
      <c r="DG433">
        <f t="shared" si="225"/>
        <v>0</v>
      </c>
      <c r="DH433">
        <f t="shared" si="226"/>
        <v>0</v>
      </c>
      <c r="DI433">
        <f t="shared" si="201"/>
        <v>0</v>
      </c>
      <c r="DJ433">
        <f t="shared" si="235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ROW(Source!A385)</f>
        <v>385</v>
      </c>
      <c r="B434">
        <v>83377243</v>
      </c>
      <c r="C434">
        <v>83378735</v>
      </c>
      <c r="D434">
        <v>81523545</v>
      </c>
      <c r="E434">
        <v>1079</v>
      </c>
      <c r="F434">
        <v>1</v>
      </c>
      <c r="G434">
        <v>1079</v>
      </c>
      <c r="H434">
        <v>1</v>
      </c>
      <c r="I434" t="s">
        <v>512</v>
      </c>
      <c r="J434" t="s">
        <v>3</v>
      </c>
      <c r="K434" t="s">
        <v>513</v>
      </c>
      <c r="L434">
        <v>1191</v>
      </c>
      <c r="N434">
        <v>1013</v>
      </c>
      <c r="O434" t="s">
        <v>514</v>
      </c>
      <c r="P434" t="s">
        <v>514</v>
      </c>
      <c r="Q434">
        <v>1</v>
      </c>
      <c r="W434">
        <v>0</v>
      </c>
      <c r="X434">
        <v>476480486</v>
      </c>
      <c r="Y434">
        <f t="shared" si="228"/>
        <v>11.8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5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11.8</v>
      </c>
      <c r="AU434" t="s">
        <v>3</v>
      </c>
      <c r="AV434">
        <v>1</v>
      </c>
      <c r="AW434">
        <v>2</v>
      </c>
      <c r="AX434">
        <v>83378763</v>
      </c>
      <c r="AY434">
        <v>1</v>
      </c>
      <c r="AZ434">
        <v>0</v>
      </c>
      <c r="BA434">
        <v>871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U434">
        <f>ROUND(AT434*Source!I385*AH434*AL434,2)</f>
        <v>0</v>
      </c>
      <c r="CV434">
        <f>ROUND(Y434*Source!I385,9)</f>
        <v>0</v>
      </c>
      <c r="CW434">
        <v>0</v>
      </c>
      <c r="CX434">
        <f>ROUND(Y434*Source!I385,9)</f>
        <v>0</v>
      </c>
      <c r="CY434">
        <f>AD434</f>
        <v>0</v>
      </c>
      <c r="CZ434">
        <f>AH434</f>
        <v>0</v>
      </c>
      <c r="DA434">
        <f>AL434</f>
        <v>1</v>
      </c>
      <c r="DB434">
        <f t="shared" si="229"/>
        <v>0</v>
      </c>
      <c r="DC434">
        <f t="shared" si="230"/>
        <v>0</v>
      </c>
      <c r="DD434" t="s">
        <v>3</v>
      </c>
      <c r="DE434" t="s">
        <v>3</v>
      </c>
      <c r="DF434">
        <f t="shared" si="231"/>
        <v>0</v>
      </c>
      <c r="DG434">
        <f t="shared" si="225"/>
        <v>0</v>
      </c>
      <c r="DH434">
        <f t="shared" si="226"/>
        <v>0</v>
      </c>
      <c r="DI434">
        <f t="shared" si="201"/>
        <v>0</v>
      </c>
      <c r="DJ434">
        <f>DI434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ROW(Source!A385)</f>
        <v>385</v>
      </c>
      <c r="B435">
        <v>83377243</v>
      </c>
      <c r="C435">
        <v>83378735</v>
      </c>
      <c r="D435">
        <v>81594250</v>
      </c>
      <c r="E435">
        <v>1</v>
      </c>
      <c r="F435">
        <v>1</v>
      </c>
      <c r="G435">
        <v>1079</v>
      </c>
      <c r="H435">
        <v>2</v>
      </c>
      <c r="I435" t="s">
        <v>568</v>
      </c>
      <c r="J435" t="s">
        <v>569</v>
      </c>
      <c r="K435" t="s">
        <v>570</v>
      </c>
      <c r="L435">
        <v>1368</v>
      </c>
      <c r="N435">
        <v>1011</v>
      </c>
      <c r="O435" t="s">
        <v>518</v>
      </c>
      <c r="P435" t="s">
        <v>518</v>
      </c>
      <c r="Q435">
        <v>1</v>
      </c>
      <c r="W435">
        <v>0</v>
      </c>
      <c r="X435">
        <v>654681671</v>
      </c>
      <c r="Y435">
        <f t="shared" si="228"/>
        <v>0.35</v>
      </c>
      <c r="AA435">
        <v>0</v>
      </c>
      <c r="AB435">
        <v>1478.98</v>
      </c>
      <c r="AC435">
        <v>749.63</v>
      </c>
      <c r="AD435">
        <v>0</v>
      </c>
      <c r="AE435">
        <v>0</v>
      </c>
      <c r="AF435">
        <v>83.1</v>
      </c>
      <c r="AG435">
        <v>12.62</v>
      </c>
      <c r="AH435">
        <v>0</v>
      </c>
      <c r="AI435">
        <v>1</v>
      </c>
      <c r="AJ435">
        <v>16.68</v>
      </c>
      <c r="AK435">
        <v>55.67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0.35</v>
      </c>
      <c r="AU435" t="s">
        <v>3</v>
      </c>
      <c r="AV435">
        <v>0</v>
      </c>
      <c r="AW435">
        <v>2</v>
      </c>
      <c r="AX435">
        <v>83378764</v>
      </c>
      <c r="AY435">
        <v>1</v>
      </c>
      <c r="AZ435">
        <v>0</v>
      </c>
      <c r="BA435">
        <v>872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ROUND(Y435*Source!I385*DO435,9)</f>
        <v>0</v>
      </c>
      <c r="CX435">
        <f>ROUND(Y435*Source!I385,9)</f>
        <v>0</v>
      </c>
      <c r="CY435">
        <f>AB435</f>
        <v>1478.98</v>
      </c>
      <c r="CZ435">
        <f>AF435</f>
        <v>83.1</v>
      </c>
      <c r="DA435">
        <f>AJ435</f>
        <v>16.68</v>
      </c>
      <c r="DB435">
        <f t="shared" si="229"/>
        <v>29.09</v>
      </c>
      <c r="DC435">
        <f t="shared" si="230"/>
        <v>4.42</v>
      </c>
      <c r="DD435" t="s">
        <v>3</v>
      </c>
      <c r="DE435" t="s">
        <v>3</v>
      </c>
      <c r="DF435">
        <f t="shared" si="231"/>
        <v>0</v>
      </c>
      <c r="DG435">
        <f>ROUND(ROUND(AF435*AJ435,2)*CX435,2)</f>
        <v>0</v>
      </c>
      <c r="DH435">
        <f>ROUND(ROUND(AG435*AK435,2)*CX435,2)</f>
        <v>0</v>
      </c>
      <c r="DI435">
        <f t="shared" si="201"/>
        <v>0</v>
      </c>
      <c r="DJ435">
        <f>DG435</f>
        <v>0</v>
      </c>
      <c r="DK435">
        <v>0</v>
      </c>
      <c r="DL435" t="s">
        <v>519</v>
      </c>
      <c r="DM435">
        <v>0</v>
      </c>
      <c r="DN435" t="s">
        <v>514</v>
      </c>
      <c r="DO435">
        <v>12.62</v>
      </c>
    </row>
    <row r="436" spans="1:119" x14ac:dyDescent="0.2">
      <c r="A436">
        <f>ROW(Source!A385)</f>
        <v>385</v>
      </c>
      <c r="B436">
        <v>83377243</v>
      </c>
      <c r="C436">
        <v>83378735</v>
      </c>
      <c r="D436">
        <v>81593572</v>
      </c>
      <c r="E436">
        <v>1</v>
      </c>
      <c r="F436">
        <v>1</v>
      </c>
      <c r="G436">
        <v>1079</v>
      </c>
      <c r="H436">
        <v>2</v>
      </c>
      <c r="I436" t="s">
        <v>590</v>
      </c>
      <c r="J436" t="s">
        <v>591</v>
      </c>
      <c r="K436" t="s">
        <v>592</v>
      </c>
      <c r="L436">
        <v>1368</v>
      </c>
      <c r="N436">
        <v>1011</v>
      </c>
      <c r="O436" t="s">
        <v>518</v>
      </c>
      <c r="P436" t="s">
        <v>518</v>
      </c>
      <c r="Q436">
        <v>1</v>
      </c>
      <c r="W436">
        <v>0</v>
      </c>
      <c r="X436">
        <v>1976634375</v>
      </c>
      <c r="Y436">
        <f t="shared" si="228"/>
        <v>2.77</v>
      </c>
      <c r="AA436">
        <v>0</v>
      </c>
      <c r="AB436">
        <v>23.91</v>
      </c>
      <c r="AC436">
        <v>0</v>
      </c>
      <c r="AD436">
        <v>0</v>
      </c>
      <c r="AE436">
        <v>0</v>
      </c>
      <c r="AF436">
        <v>2.27</v>
      </c>
      <c r="AG436">
        <v>0</v>
      </c>
      <c r="AH436">
        <v>0</v>
      </c>
      <c r="AI436">
        <v>1</v>
      </c>
      <c r="AJ436">
        <v>9.8699999999999992</v>
      </c>
      <c r="AK436">
        <v>55.67</v>
      </c>
      <c r="AL436">
        <v>1</v>
      </c>
      <c r="AM436">
        <v>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2.77</v>
      </c>
      <c r="AU436" t="s">
        <v>3</v>
      </c>
      <c r="AV436">
        <v>0</v>
      </c>
      <c r="AW436">
        <v>2</v>
      </c>
      <c r="AX436">
        <v>83378765</v>
      </c>
      <c r="AY436">
        <v>1</v>
      </c>
      <c r="AZ436">
        <v>0</v>
      </c>
      <c r="BA436">
        <v>873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ROUND(Y436*Source!I385*DO436,9)</f>
        <v>0</v>
      </c>
      <c r="CX436">
        <f>ROUND(Y436*Source!I385,9)</f>
        <v>0</v>
      </c>
      <c r="CY436">
        <f>AB436</f>
        <v>23.91</v>
      </c>
      <c r="CZ436">
        <f>AF436</f>
        <v>2.27</v>
      </c>
      <c r="DA436">
        <f>AJ436</f>
        <v>9.8699999999999992</v>
      </c>
      <c r="DB436">
        <f t="shared" si="229"/>
        <v>6.29</v>
      </c>
      <c r="DC436">
        <f t="shared" si="230"/>
        <v>0</v>
      </c>
      <c r="DD436" t="s">
        <v>3</v>
      </c>
      <c r="DE436" t="s">
        <v>3</v>
      </c>
      <c r="DF436">
        <f t="shared" si="231"/>
        <v>0</v>
      </c>
      <c r="DG436">
        <f>ROUND(ROUND(AF436*AJ436,2)*CX436,2)</f>
        <v>0</v>
      </c>
      <c r="DH436">
        <f>ROUND(ROUND(AG436*AK436,2)*CX436,2)</f>
        <v>0</v>
      </c>
      <c r="DI436">
        <f t="shared" si="201"/>
        <v>0</v>
      </c>
      <c r="DJ436">
        <f>DG436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ROW(Source!A385)</f>
        <v>385</v>
      </c>
      <c r="B437">
        <v>83377243</v>
      </c>
      <c r="C437">
        <v>83378735</v>
      </c>
      <c r="D437">
        <v>81593582</v>
      </c>
      <c r="E437">
        <v>1</v>
      </c>
      <c r="F437">
        <v>1</v>
      </c>
      <c r="G437">
        <v>1079</v>
      </c>
      <c r="H437">
        <v>2</v>
      </c>
      <c r="I437" t="s">
        <v>593</v>
      </c>
      <c r="J437" t="s">
        <v>594</v>
      </c>
      <c r="K437" t="s">
        <v>595</v>
      </c>
      <c r="L437">
        <v>1368</v>
      </c>
      <c r="N437">
        <v>1011</v>
      </c>
      <c r="O437" t="s">
        <v>518</v>
      </c>
      <c r="P437" t="s">
        <v>518</v>
      </c>
      <c r="Q437">
        <v>1</v>
      </c>
      <c r="W437">
        <v>0</v>
      </c>
      <c r="X437">
        <v>-393454116</v>
      </c>
      <c r="Y437">
        <f t="shared" si="228"/>
        <v>2.77</v>
      </c>
      <c r="AA437">
        <v>0</v>
      </c>
      <c r="AB437">
        <v>7.04</v>
      </c>
      <c r="AC437">
        <v>0</v>
      </c>
      <c r="AD437">
        <v>0</v>
      </c>
      <c r="AE437">
        <v>0</v>
      </c>
      <c r="AF437">
        <v>0.73</v>
      </c>
      <c r="AG437">
        <v>0</v>
      </c>
      <c r="AH437">
        <v>0</v>
      </c>
      <c r="AI437">
        <v>1</v>
      </c>
      <c r="AJ437">
        <v>9.0399999999999991</v>
      </c>
      <c r="AK437">
        <v>55.67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2.77</v>
      </c>
      <c r="AU437" t="s">
        <v>3</v>
      </c>
      <c r="AV437">
        <v>0</v>
      </c>
      <c r="AW437">
        <v>2</v>
      </c>
      <c r="AX437">
        <v>83378766</v>
      </c>
      <c r="AY437">
        <v>1</v>
      </c>
      <c r="AZ437">
        <v>0</v>
      </c>
      <c r="BA437">
        <v>874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ROUND(Y437*Source!I385*DO437,9)</f>
        <v>0</v>
      </c>
      <c r="CX437">
        <f>ROUND(Y437*Source!I385,9)</f>
        <v>0</v>
      </c>
      <c r="CY437">
        <f>AB437</f>
        <v>7.04</v>
      </c>
      <c r="CZ437">
        <f>AF437</f>
        <v>0.73</v>
      </c>
      <c r="DA437">
        <f>AJ437</f>
        <v>9.0399999999999991</v>
      </c>
      <c r="DB437">
        <f t="shared" si="229"/>
        <v>2.02</v>
      </c>
      <c r="DC437">
        <f t="shared" si="230"/>
        <v>0</v>
      </c>
      <c r="DD437" t="s">
        <v>3</v>
      </c>
      <c r="DE437" t="s">
        <v>3</v>
      </c>
      <c r="DF437">
        <f t="shared" si="231"/>
        <v>0</v>
      </c>
      <c r="DG437">
        <f>ROUND(ROUND(AF437*AJ437,2)*CX437,2)</f>
        <v>0</v>
      </c>
      <c r="DH437">
        <f>ROUND(ROUND(AG437*AK437,2)*CX437,2)</f>
        <v>0</v>
      </c>
      <c r="DI437">
        <f t="shared" si="201"/>
        <v>0</v>
      </c>
      <c r="DJ437">
        <f>DG437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ROW(Source!A385)</f>
        <v>385</v>
      </c>
      <c r="B438">
        <v>83377243</v>
      </c>
      <c r="C438">
        <v>83378735</v>
      </c>
      <c r="D438">
        <v>81562947</v>
      </c>
      <c r="E438">
        <v>1</v>
      </c>
      <c r="F438">
        <v>1</v>
      </c>
      <c r="G438">
        <v>1079</v>
      </c>
      <c r="H438">
        <v>3</v>
      </c>
      <c r="I438" t="s">
        <v>596</v>
      </c>
      <c r="J438" t="s">
        <v>597</v>
      </c>
      <c r="K438" t="s">
        <v>598</v>
      </c>
      <c r="L438">
        <v>1348</v>
      </c>
      <c r="N438">
        <v>1009</v>
      </c>
      <c r="O438" t="s">
        <v>184</v>
      </c>
      <c r="P438" t="s">
        <v>184</v>
      </c>
      <c r="Q438">
        <v>1000</v>
      </c>
      <c r="W438">
        <v>0</v>
      </c>
      <c r="X438">
        <v>34068210</v>
      </c>
      <c r="Y438">
        <f t="shared" si="228"/>
        <v>1E-3</v>
      </c>
      <c r="AA438">
        <v>68851.89</v>
      </c>
      <c r="AB438">
        <v>0</v>
      </c>
      <c r="AC438">
        <v>0</v>
      </c>
      <c r="AD438">
        <v>0</v>
      </c>
      <c r="AE438">
        <v>7246.05</v>
      </c>
      <c r="AF438">
        <v>0</v>
      </c>
      <c r="AG438">
        <v>0</v>
      </c>
      <c r="AH438">
        <v>0</v>
      </c>
      <c r="AI438">
        <v>8.7899999999999991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1E-3</v>
      </c>
      <c r="AU438" t="s">
        <v>3</v>
      </c>
      <c r="AV438">
        <v>0</v>
      </c>
      <c r="AW438">
        <v>2</v>
      </c>
      <c r="AX438">
        <v>83378767</v>
      </c>
      <c r="AY438">
        <v>1</v>
      </c>
      <c r="AZ438">
        <v>0</v>
      </c>
      <c r="BA438">
        <v>875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ROUND(Y438*Source!I385,9)</f>
        <v>0</v>
      </c>
      <c r="CY438">
        <f t="shared" ref="CY438:CY446" si="236">AA438</f>
        <v>68851.89</v>
      </c>
      <c r="CZ438">
        <f t="shared" ref="CZ438:CZ446" si="237">AE438</f>
        <v>7246.05</v>
      </c>
      <c r="DA438">
        <f t="shared" ref="DA438:DA446" si="238">AI438</f>
        <v>8.7899999999999991</v>
      </c>
      <c r="DB438">
        <f t="shared" si="229"/>
        <v>7.25</v>
      </c>
      <c r="DC438">
        <f t="shared" si="230"/>
        <v>0</v>
      </c>
      <c r="DD438" t="s">
        <v>3</v>
      </c>
      <c r="DE438" t="s">
        <v>3</v>
      </c>
      <c r="DF438">
        <f t="shared" ref="DF438:DF446" si="239">ROUND(ROUND(AE438*AI438,2)*CX438,2)</f>
        <v>0</v>
      </c>
      <c r="DG438">
        <f t="shared" ref="DG438:DG451" si="240">ROUND(ROUND(AF438,2)*CX438,2)</f>
        <v>0</v>
      </c>
      <c r="DH438">
        <f t="shared" ref="DH438:DH451" si="241">ROUND(ROUND(AG438,2)*CX438,2)</f>
        <v>0</v>
      </c>
      <c r="DI438">
        <f t="shared" si="201"/>
        <v>0</v>
      </c>
      <c r="DJ438">
        <f t="shared" ref="DJ438:DJ446" si="242">DF438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ROW(Source!A385)</f>
        <v>385</v>
      </c>
      <c r="B439">
        <v>83377243</v>
      </c>
      <c r="C439">
        <v>83378735</v>
      </c>
      <c r="D439">
        <v>81562964</v>
      </c>
      <c r="E439">
        <v>1</v>
      </c>
      <c r="F439">
        <v>1</v>
      </c>
      <c r="G439">
        <v>1079</v>
      </c>
      <c r="H439">
        <v>3</v>
      </c>
      <c r="I439" t="s">
        <v>599</v>
      </c>
      <c r="J439" t="s">
        <v>600</v>
      </c>
      <c r="K439" t="s">
        <v>601</v>
      </c>
      <c r="L439">
        <v>1348</v>
      </c>
      <c r="N439">
        <v>1009</v>
      </c>
      <c r="O439" t="s">
        <v>184</v>
      </c>
      <c r="P439" t="s">
        <v>184</v>
      </c>
      <c r="Q439">
        <v>1000</v>
      </c>
      <c r="W439">
        <v>0</v>
      </c>
      <c r="X439">
        <v>1922833840</v>
      </c>
      <c r="Y439">
        <f t="shared" si="228"/>
        <v>0.01</v>
      </c>
      <c r="AA439">
        <v>55549.67</v>
      </c>
      <c r="AB439">
        <v>0</v>
      </c>
      <c r="AC439">
        <v>0</v>
      </c>
      <c r="AD439">
        <v>0</v>
      </c>
      <c r="AE439">
        <v>9844.31</v>
      </c>
      <c r="AF439">
        <v>0</v>
      </c>
      <c r="AG439">
        <v>0</v>
      </c>
      <c r="AH439">
        <v>0</v>
      </c>
      <c r="AI439">
        <v>5.22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0.01</v>
      </c>
      <c r="AU439" t="s">
        <v>3</v>
      </c>
      <c r="AV439">
        <v>0</v>
      </c>
      <c r="AW439">
        <v>2</v>
      </c>
      <c r="AX439">
        <v>83378768</v>
      </c>
      <c r="AY439">
        <v>1</v>
      </c>
      <c r="AZ439">
        <v>0</v>
      </c>
      <c r="BA439">
        <v>876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ROUND(Y439*Source!I385,9)</f>
        <v>0</v>
      </c>
      <c r="CY439">
        <f t="shared" si="236"/>
        <v>55549.67</v>
      </c>
      <c r="CZ439">
        <f t="shared" si="237"/>
        <v>9844.31</v>
      </c>
      <c r="DA439">
        <f t="shared" si="238"/>
        <v>5.22</v>
      </c>
      <c r="DB439">
        <f t="shared" si="229"/>
        <v>98.44</v>
      </c>
      <c r="DC439">
        <f t="shared" si="230"/>
        <v>0</v>
      </c>
      <c r="DD439" t="s">
        <v>3</v>
      </c>
      <c r="DE439" t="s">
        <v>3</v>
      </c>
      <c r="DF439">
        <f t="shared" si="239"/>
        <v>0</v>
      </c>
      <c r="DG439">
        <f t="shared" si="240"/>
        <v>0</v>
      </c>
      <c r="DH439">
        <f t="shared" si="241"/>
        <v>0</v>
      </c>
      <c r="DI439">
        <f t="shared" si="201"/>
        <v>0</v>
      </c>
      <c r="DJ439">
        <f t="shared" si="242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ROW(Source!A385)</f>
        <v>385</v>
      </c>
      <c r="B440">
        <v>83377243</v>
      </c>
      <c r="C440">
        <v>83378735</v>
      </c>
      <c r="D440">
        <v>81562546</v>
      </c>
      <c r="E440">
        <v>1</v>
      </c>
      <c r="F440">
        <v>1</v>
      </c>
      <c r="G440">
        <v>1079</v>
      </c>
      <c r="H440">
        <v>3</v>
      </c>
      <c r="I440" t="s">
        <v>602</v>
      </c>
      <c r="J440" t="s">
        <v>603</v>
      </c>
      <c r="K440" t="s">
        <v>604</v>
      </c>
      <c r="L440">
        <v>1348</v>
      </c>
      <c r="N440">
        <v>1009</v>
      </c>
      <c r="O440" t="s">
        <v>184</v>
      </c>
      <c r="P440" t="s">
        <v>184</v>
      </c>
      <c r="Q440">
        <v>1000</v>
      </c>
      <c r="W440">
        <v>0</v>
      </c>
      <c r="X440">
        <v>1424915951</v>
      </c>
      <c r="Y440">
        <f t="shared" si="228"/>
        <v>2.5000000000000001E-4</v>
      </c>
      <c r="AA440">
        <v>60297.15</v>
      </c>
      <c r="AB440">
        <v>0</v>
      </c>
      <c r="AC440">
        <v>0</v>
      </c>
      <c r="AD440">
        <v>0</v>
      </c>
      <c r="AE440">
        <v>16214.84</v>
      </c>
      <c r="AF440">
        <v>0</v>
      </c>
      <c r="AG440">
        <v>0</v>
      </c>
      <c r="AH440">
        <v>0</v>
      </c>
      <c r="AI440">
        <v>3.44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2.5000000000000001E-4</v>
      </c>
      <c r="AU440" t="s">
        <v>3</v>
      </c>
      <c r="AV440">
        <v>0</v>
      </c>
      <c r="AW440">
        <v>2</v>
      </c>
      <c r="AX440">
        <v>83378769</v>
      </c>
      <c r="AY440">
        <v>1</v>
      </c>
      <c r="AZ440">
        <v>0</v>
      </c>
      <c r="BA440">
        <v>877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ROUND(Y440*Source!I385,9)</f>
        <v>0</v>
      </c>
      <c r="CY440">
        <f t="shared" si="236"/>
        <v>60297.15</v>
      </c>
      <c r="CZ440">
        <f t="shared" si="237"/>
        <v>16214.84</v>
      </c>
      <c r="DA440">
        <f t="shared" si="238"/>
        <v>3.44</v>
      </c>
      <c r="DB440">
        <f t="shared" si="229"/>
        <v>4.05</v>
      </c>
      <c r="DC440">
        <f t="shared" si="230"/>
        <v>0</v>
      </c>
      <c r="DD440" t="s">
        <v>3</v>
      </c>
      <c r="DE440" t="s">
        <v>3</v>
      </c>
      <c r="DF440">
        <f t="shared" si="239"/>
        <v>0</v>
      </c>
      <c r="DG440">
        <f t="shared" si="240"/>
        <v>0</v>
      </c>
      <c r="DH440">
        <f t="shared" si="241"/>
        <v>0</v>
      </c>
      <c r="DI440">
        <f t="shared" si="201"/>
        <v>0</v>
      </c>
      <c r="DJ440">
        <f t="shared" si="242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ROW(Source!A385)</f>
        <v>385</v>
      </c>
      <c r="B441">
        <v>83377243</v>
      </c>
      <c r="C441">
        <v>83378735</v>
      </c>
      <c r="D441">
        <v>81562553</v>
      </c>
      <c r="E441">
        <v>1</v>
      </c>
      <c r="F441">
        <v>1</v>
      </c>
      <c r="G441">
        <v>1079</v>
      </c>
      <c r="H441">
        <v>3</v>
      </c>
      <c r="I441" t="s">
        <v>605</v>
      </c>
      <c r="J441" t="s">
        <v>606</v>
      </c>
      <c r="K441" t="s">
        <v>607</v>
      </c>
      <c r="L441">
        <v>1348</v>
      </c>
      <c r="N441">
        <v>1009</v>
      </c>
      <c r="O441" t="s">
        <v>184</v>
      </c>
      <c r="P441" t="s">
        <v>184</v>
      </c>
      <c r="Q441">
        <v>1000</v>
      </c>
      <c r="W441">
        <v>0</v>
      </c>
      <c r="X441">
        <v>-417466833</v>
      </c>
      <c r="Y441">
        <f t="shared" si="228"/>
        <v>6.0000000000000002E-5</v>
      </c>
      <c r="AA441">
        <v>42866.71</v>
      </c>
      <c r="AB441">
        <v>0</v>
      </c>
      <c r="AC441">
        <v>0</v>
      </c>
      <c r="AD441">
        <v>0</v>
      </c>
      <c r="AE441">
        <v>11233.62</v>
      </c>
      <c r="AF441">
        <v>0</v>
      </c>
      <c r="AG441">
        <v>0</v>
      </c>
      <c r="AH441">
        <v>0</v>
      </c>
      <c r="AI441">
        <v>3.53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6.0000000000000002E-5</v>
      </c>
      <c r="AU441" t="s">
        <v>3</v>
      </c>
      <c r="AV441">
        <v>0</v>
      </c>
      <c r="AW441">
        <v>2</v>
      </c>
      <c r="AX441">
        <v>83378770</v>
      </c>
      <c r="AY441">
        <v>1</v>
      </c>
      <c r="AZ441">
        <v>0</v>
      </c>
      <c r="BA441">
        <v>878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ROUND(Y441*Source!I385,9)</f>
        <v>0</v>
      </c>
      <c r="CY441">
        <f t="shared" si="236"/>
        <v>42866.71</v>
      </c>
      <c r="CZ441">
        <f t="shared" si="237"/>
        <v>11233.62</v>
      </c>
      <c r="DA441">
        <f t="shared" si="238"/>
        <v>3.53</v>
      </c>
      <c r="DB441">
        <f t="shared" si="229"/>
        <v>0.67</v>
      </c>
      <c r="DC441">
        <f t="shared" si="230"/>
        <v>0</v>
      </c>
      <c r="DD441" t="s">
        <v>3</v>
      </c>
      <c r="DE441" t="s">
        <v>3</v>
      </c>
      <c r="DF441">
        <f t="shared" si="239"/>
        <v>0</v>
      </c>
      <c r="DG441">
        <f t="shared" si="240"/>
        <v>0</v>
      </c>
      <c r="DH441">
        <f t="shared" si="241"/>
        <v>0</v>
      </c>
      <c r="DI441">
        <f t="shared" si="201"/>
        <v>0</v>
      </c>
      <c r="DJ441">
        <f t="shared" si="242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ROW(Source!A385)</f>
        <v>385</v>
      </c>
      <c r="B442">
        <v>83377243</v>
      </c>
      <c r="C442">
        <v>83378735</v>
      </c>
      <c r="D442">
        <v>81569064</v>
      </c>
      <c r="E442">
        <v>1</v>
      </c>
      <c r="F442">
        <v>1</v>
      </c>
      <c r="G442">
        <v>1079</v>
      </c>
      <c r="H442">
        <v>3</v>
      </c>
      <c r="I442" t="s">
        <v>608</v>
      </c>
      <c r="J442" t="s">
        <v>609</v>
      </c>
      <c r="K442" t="s">
        <v>610</v>
      </c>
      <c r="L442">
        <v>1346</v>
      </c>
      <c r="N442">
        <v>1009</v>
      </c>
      <c r="O442" t="s">
        <v>306</v>
      </c>
      <c r="P442" t="s">
        <v>306</v>
      </c>
      <c r="Q442">
        <v>1</v>
      </c>
      <c r="W442">
        <v>0</v>
      </c>
      <c r="X442">
        <v>354191932</v>
      </c>
      <c r="Y442">
        <f t="shared" si="228"/>
        <v>0.8</v>
      </c>
      <c r="AA442">
        <v>211.96</v>
      </c>
      <c r="AB442">
        <v>0</v>
      </c>
      <c r="AC442">
        <v>0</v>
      </c>
      <c r="AD442">
        <v>0</v>
      </c>
      <c r="AE442">
        <v>25.8</v>
      </c>
      <c r="AF442">
        <v>0</v>
      </c>
      <c r="AG442">
        <v>0</v>
      </c>
      <c r="AH442">
        <v>0</v>
      </c>
      <c r="AI442">
        <v>7.6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0.8</v>
      </c>
      <c r="AU442" t="s">
        <v>3</v>
      </c>
      <c r="AV442">
        <v>0</v>
      </c>
      <c r="AW442">
        <v>2</v>
      </c>
      <c r="AX442">
        <v>83378771</v>
      </c>
      <c r="AY442">
        <v>1</v>
      </c>
      <c r="AZ442">
        <v>0</v>
      </c>
      <c r="BA442">
        <v>879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ROUND(Y442*Source!I385,9)</f>
        <v>0</v>
      </c>
      <c r="CY442">
        <f t="shared" si="236"/>
        <v>211.96</v>
      </c>
      <c r="CZ442">
        <f t="shared" si="237"/>
        <v>25.8</v>
      </c>
      <c r="DA442">
        <f t="shared" si="238"/>
        <v>7.6</v>
      </c>
      <c r="DB442">
        <f t="shared" si="229"/>
        <v>20.64</v>
      </c>
      <c r="DC442">
        <f t="shared" si="230"/>
        <v>0</v>
      </c>
      <c r="DD442" t="s">
        <v>3</v>
      </c>
      <c r="DE442" t="s">
        <v>3</v>
      </c>
      <c r="DF442">
        <f t="shared" si="239"/>
        <v>0</v>
      </c>
      <c r="DG442">
        <f t="shared" si="240"/>
        <v>0</v>
      </c>
      <c r="DH442">
        <f t="shared" si="241"/>
        <v>0</v>
      </c>
      <c r="DI442">
        <f t="shared" si="201"/>
        <v>0</v>
      </c>
      <c r="DJ442">
        <f t="shared" si="242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ROW(Source!A385)</f>
        <v>385</v>
      </c>
      <c r="B443">
        <v>83377243</v>
      </c>
      <c r="C443">
        <v>83378735</v>
      </c>
      <c r="D443">
        <v>81562855</v>
      </c>
      <c r="E443">
        <v>1</v>
      </c>
      <c r="F443">
        <v>1</v>
      </c>
      <c r="G443">
        <v>1079</v>
      </c>
      <c r="H443">
        <v>3</v>
      </c>
      <c r="I443" t="s">
        <v>611</v>
      </c>
      <c r="J443" t="s">
        <v>612</v>
      </c>
      <c r="K443" t="s">
        <v>613</v>
      </c>
      <c r="L443">
        <v>1348</v>
      </c>
      <c r="N443">
        <v>1009</v>
      </c>
      <c r="O443" t="s">
        <v>184</v>
      </c>
      <c r="P443" t="s">
        <v>184</v>
      </c>
      <c r="Q443">
        <v>1000</v>
      </c>
      <c r="W443">
        <v>0</v>
      </c>
      <c r="X443">
        <v>1500357424</v>
      </c>
      <c r="Y443">
        <f t="shared" si="228"/>
        <v>4.0000000000000003E-5</v>
      </c>
      <c r="AA443">
        <v>81368.429999999993</v>
      </c>
      <c r="AB443">
        <v>0</v>
      </c>
      <c r="AC443">
        <v>0</v>
      </c>
      <c r="AD443">
        <v>0</v>
      </c>
      <c r="AE443">
        <v>7973.67</v>
      </c>
      <c r="AF443">
        <v>0</v>
      </c>
      <c r="AG443">
        <v>0</v>
      </c>
      <c r="AH443">
        <v>0</v>
      </c>
      <c r="AI443">
        <v>9.44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4.0000000000000003E-5</v>
      </c>
      <c r="AU443" t="s">
        <v>3</v>
      </c>
      <c r="AV443">
        <v>0</v>
      </c>
      <c r="AW443">
        <v>2</v>
      </c>
      <c r="AX443">
        <v>83378772</v>
      </c>
      <c r="AY443">
        <v>1</v>
      </c>
      <c r="AZ443">
        <v>0</v>
      </c>
      <c r="BA443">
        <v>880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ROUND(Y443*Source!I385,9)</f>
        <v>0</v>
      </c>
      <c r="CY443">
        <f t="shared" si="236"/>
        <v>81368.429999999993</v>
      </c>
      <c r="CZ443">
        <f t="shared" si="237"/>
        <v>7973.67</v>
      </c>
      <c r="DA443">
        <f t="shared" si="238"/>
        <v>9.44</v>
      </c>
      <c r="DB443">
        <f t="shared" si="229"/>
        <v>0.32</v>
      </c>
      <c r="DC443">
        <f t="shared" si="230"/>
        <v>0</v>
      </c>
      <c r="DD443" t="s">
        <v>3</v>
      </c>
      <c r="DE443" t="s">
        <v>3</v>
      </c>
      <c r="DF443">
        <f t="shared" si="239"/>
        <v>0</v>
      </c>
      <c r="DG443">
        <f t="shared" si="240"/>
        <v>0</v>
      </c>
      <c r="DH443">
        <f t="shared" si="241"/>
        <v>0</v>
      </c>
      <c r="DI443">
        <f t="shared" si="201"/>
        <v>0</v>
      </c>
      <c r="DJ443">
        <f t="shared" si="242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ROW(Source!A385)</f>
        <v>385</v>
      </c>
      <c r="B444">
        <v>83377243</v>
      </c>
      <c r="C444">
        <v>83378735</v>
      </c>
      <c r="D444">
        <v>81586248</v>
      </c>
      <c r="E444">
        <v>1</v>
      </c>
      <c r="F444">
        <v>1</v>
      </c>
      <c r="G444">
        <v>1079</v>
      </c>
      <c r="H444">
        <v>3</v>
      </c>
      <c r="I444" t="s">
        <v>614</v>
      </c>
      <c r="J444" t="s">
        <v>615</v>
      </c>
      <c r="K444" t="s">
        <v>616</v>
      </c>
      <c r="L444">
        <v>1356</v>
      </c>
      <c r="N444">
        <v>1010</v>
      </c>
      <c r="O444" t="s">
        <v>617</v>
      </c>
      <c r="P444" t="s">
        <v>617</v>
      </c>
      <c r="Q444">
        <v>1000</v>
      </c>
      <c r="W444">
        <v>0</v>
      </c>
      <c r="X444">
        <v>-1015285283</v>
      </c>
      <c r="Y444">
        <f t="shared" si="228"/>
        <v>4.1000000000000003E-3</v>
      </c>
      <c r="AA444">
        <v>1651.43</v>
      </c>
      <c r="AB444">
        <v>0</v>
      </c>
      <c r="AC444">
        <v>0</v>
      </c>
      <c r="AD444">
        <v>0</v>
      </c>
      <c r="AE444">
        <v>226.66</v>
      </c>
      <c r="AF444">
        <v>0</v>
      </c>
      <c r="AG444">
        <v>0</v>
      </c>
      <c r="AH444">
        <v>0</v>
      </c>
      <c r="AI444">
        <v>6.74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4.1000000000000003E-3</v>
      </c>
      <c r="AU444" t="s">
        <v>3</v>
      </c>
      <c r="AV444">
        <v>0</v>
      </c>
      <c r="AW444">
        <v>2</v>
      </c>
      <c r="AX444">
        <v>83378773</v>
      </c>
      <c r="AY444">
        <v>1</v>
      </c>
      <c r="AZ444">
        <v>0</v>
      </c>
      <c r="BA444">
        <v>881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ROUND(Y444*Source!I385,9)</f>
        <v>0</v>
      </c>
      <c r="CY444">
        <f t="shared" si="236"/>
        <v>1651.43</v>
      </c>
      <c r="CZ444">
        <f t="shared" si="237"/>
        <v>226.66</v>
      </c>
      <c r="DA444">
        <f t="shared" si="238"/>
        <v>6.74</v>
      </c>
      <c r="DB444">
        <f t="shared" si="229"/>
        <v>0.93</v>
      </c>
      <c r="DC444">
        <f t="shared" si="230"/>
        <v>0</v>
      </c>
      <c r="DD444" t="s">
        <v>3</v>
      </c>
      <c r="DE444" t="s">
        <v>3</v>
      </c>
      <c r="DF444">
        <f t="shared" si="239"/>
        <v>0</v>
      </c>
      <c r="DG444">
        <f t="shared" si="240"/>
        <v>0</v>
      </c>
      <c r="DH444">
        <f t="shared" si="241"/>
        <v>0</v>
      </c>
      <c r="DI444">
        <f t="shared" si="201"/>
        <v>0</v>
      </c>
      <c r="DJ444">
        <f t="shared" si="242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ROW(Source!A385)</f>
        <v>385</v>
      </c>
      <c r="B445">
        <v>83377243</v>
      </c>
      <c r="C445">
        <v>83378735</v>
      </c>
      <c r="D445">
        <v>81585909</v>
      </c>
      <c r="E445">
        <v>1</v>
      </c>
      <c r="F445">
        <v>1</v>
      </c>
      <c r="G445">
        <v>1079</v>
      </c>
      <c r="H445">
        <v>3</v>
      </c>
      <c r="I445" t="s">
        <v>618</v>
      </c>
      <c r="J445" t="s">
        <v>619</v>
      </c>
      <c r="K445" t="s">
        <v>620</v>
      </c>
      <c r="L445">
        <v>1301</v>
      </c>
      <c r="N445">
        <v>1003</v>
      </c>
      <c r="O445" t="s">
        <v>273</v>
      </c>
      <c r="P445" t="s">
        <v>273</v>
      </c>
      <c r="Q445">
        <v>1</v>
      </c>
      <c r="W445">
        <v>0</v>
      </c>
      <c r="X445">
        <v>-1671344812</v>
      </c>
      <c r="Y445">
        <f t="shared" si="228"/>
        <v>0.96</v>
      </c>
      <c r="AA445">
        <v>5.0999999999999996</v>
      </c>
      <c r="AB445">
        <v>0</v>
      </c>
      <c r="AC445">
        <v>0</v>
      </c>
      <c r="AD445">
        <v>0</v>
      </c>
      <c r="AE445">
        <v>0.7</v>
      </c>
      <c r="AF445">
        <v>0</v>
      </c>
      <c r="AG445">
        <v>0</v>
      </c>
      <c r="AH445">
        <v>0</v>
      </c>
      <c r="AI445">
        <v>6.74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0.96</v>
      </c>
      <c r="AU445" t="s">
        <v>3</v>
      </c>
      <c r="AV445">
        <v>0</v>
      </c>
      <c r="AW445">
        <v>2</v>
      </c>
      <c r="AX445">
        <v>83378774</v>
      </c>
      <c r="AY445">
        <v>1</v>
      </c>
      <c r="AZ445">
        <v>0</v>
      </c>
      <c r="BA445">
        <v>882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ROUND(Y445*Source!I385,9)</f>
        <v>0</v>
      </c>
      <c r="CY445">
        <f t="shared" si="236"/>
        <v>5.0999999999999996</v>
      </c>
      <c r="CZ445">
        <f t="shared" si="237"/>
        <v>0.7</v>
      </c>
      <c r="DA445">
        <f t="shared" si="238"/>
        <v>6.74</v>
      </c>
      <c r="DB445">
        <f t="shared" si="229"/>
        <v>0.67</v>
      </c>
      <c r="DC445">
        <f t="shared" si="230"/>
        <v>0</v>
      </c>
      <c r="DD445" t="s">
        <v>3</v>
      </c>
      <c r="DE445" t="s">
        <v>3</v>
      </c>
      <c r="DF445">
        <f t="shared" si="239"/>
        <v>0</v>
      </c>
      <c r="DG445">
        <f t="shared" si="240"/>
        <v>0</v>
      </c>
      <c r="DH445">
        <f t="shared" si="241"/>
        <v>0</v>
      </c>
      <c r="DI445">
        <f t="shared" si="201"/>
        <v>0</v>
      </c>
      <c r="DJ445">
        <f t="shared" si="242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ROW(Source!A385)</f>
        <v>385</v>
      </c>
      <c r="B446">
        <v>83377243</v>
      </c>
      <c r="C446">
        <v>83378735</v>
      </c>
      <c r="D446">
        <v>81585911</v>
      </c>
      <c r="E446">
        <v>1</v>
      </c>
      <c r="F446">
        <v>1</v>
      </c>
      <c r="G446">
        <v>1079</v>
      </c>
      <c r="H446">
        <v>3</v>
      </c>
      <c r="I446" t="s">
        <v>621</v>
      </c>
      <c r="J446" t="s">
        <v>622</v>
      </c>
      <c r="K446" t="s">
        <v>623</v>
      </c>
      <c r="L446">
        <v>1356</v>
      </c>
      <c r="N446">
        <v>1010</v>
      </c>
      <c r="O446" t="s">
        <v>617</v>
      </c>
      <c r="P446" t="s">
        <v>617</v>
      </c>
      <c r="Q446">
        <v>1000</v>
      </c>
      <c r="W446">
        <v>0</v>
      </c>
      <c r="X446">
        <v>-1164809856</v>
      </c>
      <c r="Y446">
        <f t="shared" si="228"/>
        <v>8.3199999999999993E-3</v>
      </c>
      <c r="AA446">
        <v>229.8</v>
      </c>
      <c r="AB446">
        <v>0</v>
      </c>
      <c r="AC446">
        <v>0</v>
      </c>
      <c r="AD446">
        <v>0</v>
      </c>
      <c r="AE446">
        <v>6.44</v>
      </c>
      <c r="AF446">
        <v>0</v>
      </c>
      <c r="AG446">
        <v>0</v>
      </c>
      <c r="AH446">
        <v>0</v>
      </c>
      <c r="AI446">
        <v>33.01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8.3199999999999993E-3</v>
      </c>
      <c r="AU446" t="s">
        <v>3</v>
      </c>
      <c r="AV446">
        <v>0</v>
      </c>
      <c r="AW446">
        <v>2</v>
      </c>
      <c r="AX446">
        <v>83378775</v>
      </c>
      <c r="AY446">
        <v>1</v>
      </c>
      <c r="AZ446">
        <v>0</v>
      </c>
      <c r="BA446">
        <v>883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ROUND(Y446*Source!I385,9)</f>
        <v>0</v>
      </c>
      <c r="CY446">
        <f t="shared" si="236"/>
        <v>229.8</v>
      </c>
      <c r="CZ446">
        <f t="shared" si="237"/>
        <v>6.44</v>
      </c>
      <c r="DA446">
        <f t="shared" si="238"/>
        <v>33.01</v>
      </c>
      <c r="DB446">
        <f t="shared" si="229"/>
        <v>0.05</v>
      </c>
      <c r="DC446">
        <f t="shared" si="230"/>
        <v>0</v>
      </c>
      <c r="DD446" t="s">
        <v>3</v>
      </c>
      <c r="DE446" t="s">
        <v>3</v>
      </c>
      <c r="DF446">
        <f t="shared" si="239"/>
        <v>0</v>
      </c>
      <c r="DG446">
        <f t="shared" si="240"/>
        <v>0</v>
      </c>
      <c r="DH446">
        <f t="shared" si="241"/>
        <v>0</v>
      </c>
      <c r="DI446">
        <f t="shared" si="201"/>
        <v>0</v>
      </c>
      <c r="DJ446">
        <f t="shared" si="242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ROW(Source!A388)</f>
        <v>388</v>
      </c>
      <c r="B447">
        <v>83377241</v>
      </c>
      <c r="C447">
        <v>83378778</v>
      </c>
      <c r="D447">
        <v>81523545</v>
      </c>
      <c r="E447">
        <v>1079</v>
      </c>
      <c r="F447">
        <v>1</v>
      </c>
      <c r="G447">
        <v>1079</v>
      </c>
      <c r="H447">
        <v>1</v>
      </c>
      <c r="I447" t="s">
        <v>512</v>
      </c>
      <c r="J447" t="s">
        <v>3</v>
      </c>
      <c r="K447" t="s">
        <v>513</v>
      </c>
      <c r="L447">
        <v>1191</v>
      </c>
      <c r="N447">
        <v>1013</v>
      </c>
      <c r="O447" t="s">
        <v>514</v>
      </c>
      <c r="P447" t="s">
        <v>514</v>
      </c>
      <c r="Q447">
        <v>1</v>
      </c>
      <c r="W447">
        <v>0</v>
      </c>
      <c r="X447">
        <v>476480486</v>
      </c>
      <c r="Y447">
        <f>(AT447*1.2)</f>
        <v>6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5</v>
      </c>
      <c r="AU447" t="s">
        <v>354</v>
      </c>
      <c r="AV447">
        <v>1</v>
      </c>
      <c r="AW447">
        <v>2</v>
      </c>
      <c r="AX447">
        <v>83378788</v>
      </c>
      <c r="AY447">
        <v>1</v>
      </c>
      <c r="AZ447">
        <v>0</v>
      </c>
      <c r="BA447">
        <v>885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U447">
        <f>ROUND(AT447*Source!I388*AH447*AL447,2)</f>
        <v>0</v>
      </c>
      <c r="CV447">
        <f>ROUND(Y447*Source!I388,9)</f>
        <v>0</v>
      </c>
      <c r="CW447">
        <v>0</v>
      </c>
      <c r="CX447">
        <f>ROUND(Y447*Source!I388,9)</f>
        <v>0</v>
      </c>
      <c r="CY447">
        <f>AD447</f>
        <v>0</v>
      </c>
      <c r="CZ447">
        <f>AH447</f>
        <v>0</v>
      </c>
      <c r="DA447">
        <f>AL447</f>
        <v>1</v>
      </c>
      <c r="DB447">
        <f>ROUND((ROUND(AT447*CZ447,2)*1.2),6)</f>
        <v>0</v>
      </c>
      <c r="DC447">
        <f>ROUND((ROUND(AT447*AG447,2)*1.2),6)</f>
        <v>0</v>
      </c>
      <c r="DD447" t="s">
        <v>3</v>
      </c>
      <c r="DE447" t="s">
        <v>3</v>
      </c>
      <c r="DF447">
        <f t="shared" ref="DF447:DF453" si="243">ROUND(ROUND(AE447,2)*CX447,2)</f>
        <v>0</v>
      </c>
      <c r="DG447">
        <f t="shared" si="240"/>
        <v>0</v>
      </c>
      <c r="DH447">
        <f t="shared" si="241"/>
        <v>0</v>
      </c>
      <c r="DI447">
        <f t="shared" si="201"/>
        <v>0</v>
      </c>
      <c r="DJ447">
        <f>DI447</f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ROW(Source!A388)</f>
        <v>388</v>
      </c>
      <c r="B448">
        <v>83377241</v>
      </c>
      <c r="C448">
        <v>83378778</v>
      </c>
      <c r="D448">
        <v>81594090</v>
      </c>
      <c r="E448">
        <v>1</v>
      </c>
      <c r="F448">
        <v>1</v>
      </c>
      <c r="G448">
        <v>1079</v>
      </c>
      <c r="H448">
        <v>2</v>
      </c>
      <c r="I448" t="s">
        <v>624</v>
      </c>
      <c r="J448" t="s">
        <v>625</v>
      </c>
      <c r="K448" t="s">
        <v>626</v>
      </c>
      <c r="L448">
        <v>1368</v>
      </c>
      <c r="N448">
        <v>1011</v>
      </c>
      <c r="O448" t="s">
        <v>518</v>
      </c>
      <c r="P448" t="s">
        <v>518</v>
      </c>
      <c r="Q448">
        <v>1</v>
      </c>
      <c r="W448">
        <v>0</v>
      </c>
      <c r="X448">
        <v>-1782049727</v>
      </c>
      <c r="Y448">
        <f>(AT448*1.2)</f>
        <v>0.72</v>
      </c>
      <c r="AA448">
        <v>0</v>
      </c>
      <c r="AB448">
        <v>0.13</v>
      </c>
      <c r="AC448">
        <v>0</v>
      </c>
      <c r="AD448">
        <v>0</v>
      </c>
      <c r="AE448">
        <v>0</v>
      </c>
      <c r="AF448">
        <v>0.12</v>
      </c>
      <c r="AG448">
        <v>0</v>
      </c>
      <c r="AH448">
        <v>0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0.6</v>
      </c>
      <c r="AU448" t="s">
        <v>354</v>
      </c>
      <c r="AV448">
        <v>0</v>
      </c>
      <c r="AW448">
        <v>2</v>
      </c>
      <c r="AX448">
        <v>83378789</v>
      </c>
      <c r="AY448">
        <v>1</v>
      </c>
      <c r="AZ448">
        <v>0</v>
      </c>
      <c r="BA448">
        <v>886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f>ROUND(Y448*Source!I388*DO448,9)</f>
        <v>0</v>
      </c>
      <c r="CX448">
        <f>ROUND(Y448*Source!I388,9)</f>
        <v>0</v>
      </c>
      <c r="CY448">
        <f>AB448</f>
        <v>0.13</v>
      </c>
      <c r="CZ448">
        <f>AF448</f>
        <v>0.12</v>
      </c>
      <c r="DA448">
        <f>AJ448</f>
        <v>1</v>
      </c>
      <c r="DB448">
        <f>ROUND((ROUND(AT448*CZ448,2)*1.2),6)</f>
        <v>8.4000000000000005E-2</v>
      </c>
      <c r="DC448">
        <f>ROUND((ROUND(AT448*AG448,2)*1.2),6)</f>
        <v>0</v>
      </c>
      <c r="DD448" t="s">
        <v>3</v>
      </c>
      <c r="DE448" t="s">
        <v>3</v>
      </c>
      <c r="DF448">
        <f t="shared" si="243"/>
        <v>0</v>
      </c>
      <c r="DG448">
        <f t="shared" si="240"/>
        <v>0</v>
      </c>
      <c r="DH448">
        <f t="shared" si="241"/>
        <v>0</v>
      </c>
      <c r="DI448">
        <f t="shared" si="201"/>
        <v>0</v>
      </c>
      <c r="DJ448">
        <f>DG448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ROW(Source!A388)</f>
        <v>388</v>
      </c>
      <c r="B449">
        <v>83377241</v>
      </c>
      <c r="C449">
        <v>83378778</v>
      </c>
      <c r="D449">
        <v>81594250</v>
      </c>
      <c r="E449">
        <v>1</v>
      </c>
      <c r="F449">
        <v>1</v>
      </c>
      <c r="G449">
        <v>1079</v>
      </c>
      <c r="H449">
        <v>2</v>
      </c>
      <c r="I449" t="s">
        <v>568</v>
      </c>
      <c r="J449" t="s">
        <v>569</v>
      </c>
      <c r="K449" t="s">
        <v>570</v>
      </c>
      <c r="L449">
        <v>1368</v>
      </c>
      <c r="N449">
        <v>1011</v>
      </c>
      <c r="O449" t="s">
        <v>518</v>
      </c>
      <c r="P449" t="s">
        <v>518</v>
      </c>
      <c r="Q449">
        <v>1</v>
      </c>
      <c r="W449">
        <v>0</v>
      </c>
      <c r="X449">
        <v>654681671</v>
      </c>
      <c r="Y449">
        <f>(AT449*1.2)</f>
        <v>1.2E-2</v>
      </c>
      <c r="AA449">
        <v>0</v>
      </c>
      <c r="AB449">
        <v>87.01</v>
      </c>
      <c r="AC449">
        <v>13.21</v>
      </c>
      <c r="AD449">
        <v>0</v>
      </c>
      <c r="AE449">
        <v>0</v>
      </c>
      <c r="AF449">
        <v>83.1</v>
      </c>
      <c r="AG449">
        <v>12.62</v>
      </c>
      <c r="AH449">
        <v>0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0.01</v>
      </c>
      <c r="AU449" t="s">
        <v>354</v>
      </c>
      <c r="AV449">
        <v>0</v>
      </c>
      <c r="AW449">
        <v>2</v>
      </c>
      <c r="AX449">
        <v>83378790</v>
      </c>
      <c r="AY449">
        <v>1</v>
      </c>
      <c r="AZ449">
        <v>0</v>
      </c>
      <c r="BA449">
        <v>887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ROUND(Y449*Source!I388*DO449,9)</f>
        <v>0</v>
      </c>
      <c r="CX449">
        <f>ROUND(Y449*Source!I388,9)</f>
        <v>0</v>
      </c>
      <c r="CY449">
        <f>AB449</f>
        <v>87.01</v>
      </c>
      <c r="CZ449">
        <f>AF449</f>
        <v>83.1</v>
      </c>
      <c r="DA449">
        <f>AJ449</f>
        <v>1</v>
      </c>
      <c r="DB449">
        <f>ROUND((ROUND(AT449*CZ449,2)*1.2),6)</f>
        <v>0.996</v>
      </c>
      <c r="DC449">
        <f>ROUND((ROUND(AT449*AG449,2)*1.2),6)</f>
        <v>0.156</v>
      </c>
      <c r="DD449" t="s">
        <v>3</v>
      </c>
      <c r="DE449" t="s">
        <v>3</v>
      </c>
      <c r="DF449">
        <f t="shared" si="243"/>
        <v>0</v>
      </c>
      <c r="DG449">
        <f t="shared" si="240"/>
        <v>0</v>
      </c>
      <c r="DH449">
        <f t="shared" si="241"/>
        <v>0</v>
      </c>
      <c r="DI449">
        <f t="shared" ref="DI449:DI512" si="244">ROUND(ROUND(AH449,2)*CX449,2)</f>
        <v>0</v>
      </c>
      <c r="DJ449">
        <f>DG449</f>
        <v>0</v>
      </c>
      <c r="DK449">
        <v>0</v>
      </c>
      <c r="DL449" t="s">
        <v>519</v>
      </c>
      <c r="DM449">
        <v>0</v>
      </c>
      <c r="DN449" t="s">
        <v>514</v>
      </c>
      <c r="DO449">
        <v>12.62</v>
      </c>
    </row>
    <row r="450" spans="1:119" x14ac:dyDescent="0.2">
      <c r="A450">
        <f>ROW(Source!A388)</f>
        <v>388</v>
      </c>
      <c r="B450">
        <v>83377241</v>
      </c>
      <c r="C450">
        <v>83378778</v>
      </c>
      <c r="D450">
        <v>81564101</v>
      </c>
      <c r="E450">
        <v>1</v>
      </c>
      <c r="F450">
        <v>1</v>
      </c>
      <c r="G450">
        <v>1079</v>
      </c>
      <c r="H450">
        <v>3</v>
      </c>
      <c r="I450" t="s">
        <v>627</v>
      </c>
      <c r="J450" t="s">
        <v>628</v>
      </c>
      <c r="K450" t="s">
        <v>629</v>
      </c>
      <c r="L450">
        <v>1346</v>
      </c>
      <c r="N450">
        <v>1009</v>
      </c>
      <c r="O450" t="s">
        <v>306</v>
      </c>
      <c r="P450" t="s">
        <v>306</v>
      </c>
      <c r="Q450">
        <v>1</v>
      </c>
      <c r="W450">
        <v>0</v>
      </c>
      <c r="X450">
        <v>1274207263</v>
      </c>
      <c r="Y450">
        <f>(AT450*1)</f>
        <v>1.8815</v>
      </c>
      <c r="AA450">
        <v>6.25</v>
      </c>
      <c r="AB450">
        <v>0</v>
      </c>
      <c r="AC450">
        <v>0</v>
      </c>
      <c r="AD450">
        <v>0</v>
      </c>
      <c r="AE450">
        <v>6.25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1.8815</v>
      </c>
      <c r="AU450" t="s">
        <v>353</v>
      </c>
      <c r="AV450">
        <v>0</v>
      </c>
      <c r="AW450">
        <v>2</v>
      </c>
      <c r="AX450">
        <v>83378791</v>
      </c>
      <c r="AY450">
        <v>1</v>
      </c>
      <c r="AZ450">
        <v>0</v>
      </c>
      <c r="BA450">
        <v>888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ROUND(Y450*Source!I388,9)</f>
        <v>0</v>
      </c>
      <c r="CY450">
        <f>AA450</f>
        <v>6.25</v>
      </c>
      <c r="CZ450">
        <f>AE450</f>
        <v>6.25</v>
      </c>
      <c r="DA450">
        <f>AI450</f>
        <v>1</v>
      </c>
      <c r="DB450">
        <f>ROUND((ROUND(AT450*CZ450,2)*1),6)</f>
        <v>11.76</v>
      </c>
      <c r="DC450">
        <f>ROUND((ROUND(AT450*AG450,2)*1),6)</f>
        <v>0</v>
      </c>
      <c r="DD450" t="s">
        <v>3</v>
      </c>
      <c r="DE450" t="s">
        <v>3</v>
      </c>
      <c r="DF450">
        <f t="shared" si="243"/>
        <v>0</v>
      </c>
      <c r="DG450">
        <f t="shared" si="240"/>
        <v>0</v>
      </c>
      <c r="DH450">
        <f t="shared" si="241"/>
        <v>0</v>
      </c>
      <c r="DI450">
        <f t="shared" si="244"/>
        <v>0</v>
      </c>
      <c r="DJ450">
        <f>DF450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ROW(Source!A389)</f>
        <v>389</v>
      </c>
      <c r="B451">
        <v>83377243</v>
      </c>
      <c r="C451">
        <v>83378778</v>
      </c>
      <c r="D451">
        <v>81523545</v>
      </c>
      <c r="E451">
        <v>1079</v>
      </c>
      <c r="F451">
        <v>1</v>
      </c>
      <c r="G451">
        <v>1079</v>
      </c>
      <c r="H451">
        <v>1</v>
      </c>
      <c r="I451" t="s">
        <v>512</v>
      </c>
      <c r="J451" t="s">
        <v>3</v>
      </c>
      <c r="K451" t="s">
        <v>513</v>
      </c>
      <c r="L451">
        <v>1191</v>
      </c>
      <c r="N451">
        <v>1013</v>
      </c>
      <c r="O451" t="s">
        <v>514</v>
      </c>
      <c r="P451" t="s">
        <v>514</v>
      </c>
      <c r="Q451">
        <v>1</v>
      </c>
      <c r="W451">
        <v>0</v>
      </c>
      <c r="X451">
        <v>476480486</v>
      </c>
      <c r="Y451">
        <f>(AT451*1.2)</f>
        <v>6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5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5</v>
      </c>
      <c r="AU451" t="s">
        <v>354</v>
      </c>
      <c r="AV451">
        <v>1</v>
      </c>
      <c r="AW451">
        <v>2</v>
      </c>
      <c r="AX451">
        <v>83378788</v>
      </c>
      <c r="AY451">
        <v>1</v>
      </c>
      <c r="AZ451">
        <v>0</v>
      </c>
      <c r="BA451">
        <v>890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U451">
        <f>ROUND(AT451*Source!I389*AH451*AL451,2)</f>
        <v>0</v>
      </c>
      <c r="CV451">
        <f>ROUND(Y451*Source!I389,9)</f>
        <v>0</v>
      </c>
      <c r="CW451">
        <v>0</v>
      </c>
      <c r="CX451">
        <f>ROUND(Y451*Source!I389,9)</f>
        <v>0</v>
      </c>
      <c r="CY451">
        <f>AD451</f>
        <v>0</v>
      </c>
      <c r="CZ451">
        <f>AH451</f>
        <v>0</v>
      </c>
      <c r="DA451">
        <f>AL451</f>
        <v>1</v>
      </c>
      <c r="DB451">
        <f>ROUND((ROUND(AT451*CZ451,2)*1.2),6)</f>
        <v>0</v>
      </c>
      <c r="DC451">
        <f>ROUND((ROUND(AT451*AG451,2)*1.2),6)</f>
        <v>0</v>
      </c>
      <c r="DD451" t="s">
        <v>3</v>
      </c>
      <c r="DE451" t="s">
        <v>3</v>
      </c>
      <c r="DF451">
        <f t="shared" si="243"/>
        <v>0</v>
      </c>
      <c r="DG451">
        <f t="shared" si="240"/>
        <v>0</v>
      </c>
      <c r="DH451">
        <f t="shared" si="241"/>
        <v>0</v>
      </c>
      <c r="DI451">
        <f t="shared" si="244"/>
        <v>0</v>
      </c>
      <c r="DJ451">
        <f>DI451</f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ROW(Source!A389)</f>
        <v>389</v>
      </c>
      <c r="B452">
        <v>83377243</v>
      </c>
      <c r="C452">
        <v>83378778</v>
      </c>
      <c r="D452">
        <v>81594090</v>
      </c>
      <c r="E452">
        <v>1</v>
      </c>
      <c r="F452">
        <v>1</v>
      </c>
      <c r="G452">
        <v>1079</v>
      </c>
      <c r="H452">
        <v>2</v>
      </c>
      <c r="I452" t="s">
        <v>624</v>
      </c>
      <c r="J452" t="s">
        <v>625</v>
      </c>
      <c r="K452" t="s">
        <v>626</v>
      </c>
      <c r="L452">
        <v>1368</v>
      </c>
      <c r="N452">
        <v>1011</v>
      </c>
      <c r="O452" t="s">
        <v>518</v>
      </c>
      <c r="P452" t="s">
        <v>518</v>
      </c>
      <c r="Q452">
        <v>1</v>
      </c>
      <c r="W452">
        <v>0</v>
      </c>
      <c r="X452">
        <v>-1782049727</v>
      </c>
      <c r="Y452">
        <f>(AT452*1.2)</f>
        <v>0.72</v>
      </c>
      <c r="AA452">
        <v>0</v>
      </c>
      <c r="AB452">
        <v>1.1299999999999999</v>
      </c>
      <c r="AC452">
        <v>0</v>
      </c>
      <c r="AD452">
        <v>0</v>
      </c>
      <c r="AE452">
        <v>0</v>
      </c>
      <c r="AF452">
        <v>0.12</v>
      </c>
      <c r="AG452">
        <v>0</v>
      </c>
      <c r="AH452">
        <v>0</v>
      </c>
      <c r="AI452">
        <v>1</v>
      </c>
      <c r="AJ452">
        <v>9</v>
      </c>
      <c r="AK452">
        <v>55.67</v>
      </c>
      <c r="AL452">
        <v>1</v>
      </c>
      <c r="AM452">
        <v>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0.6</v>
      </c>
      <c r="AU452" t="s">
        <v>354</v>
      </c>
      <c r="AV452">
        <v>0</v>
      </c>
      <c r="AW452">
        <v>2</v>
      </c>
      <c r="AX452">
        <v>83378789</v>
      </c>
      <c r="AY452">
        <v>1</v>
      </c>
      <c r="AZ452">
        <v>0</v>
      </c>
      <c r="BA452">
        <v>891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ROUND(Y452*Source!I389*DO452,9)</f>
        <v>0</v>
      </c>
      <c r="CX452">
        <f>ROUND(Y452*Source!I389,9)</f>
        <v>0</v>
      </c>
      <c r="CY452">
        <f>AB452</f>
        <v>1.1299999999999999</v>
      </c>
      <c r="CZ452">
        <f>AF452</f>
        <v>0.12</v>
      </c>
      <c r="DA452">
        <f>AJ452</f>
        <v>9</v>
      </c>
      <c r="DB452">
        <f>ROUND((ROUND(AT452*CZ452,2)*1.2),6)</f>
        <v>8.4000000000000005E-2</v>
      </c>
      <c r="DC452">
        <f>ROUND((ROUND(AT452*AG452,2)*1.2),6)</f>
        <v>0</v>
      </c>
      <c r="DD452" t="s">
        <v>3</v>
      </c>
      <c r="DE452" t="s">
        <v>3</v>
      </c>
      <c r="DF452">
        <f t="shared" si="243"/>
        <v>0</v>
      </c>
      <c r="DG452">
        <f>ROUND(ROUND(AF452*AJ452,2)*CX452,2)</f>
        <v>0</v>
      </c>
      <c r="DH452">
        <f>ROUND(ROUND(AG452*AK452,2)*CX452,2)</f>
        <v>0</v>
      </c>
      <c r="DI452">
        <f t="shared" si="244"/>
        <v>0</v>
      </c>
      <c r="DJ452">
        <f>DG452</f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ROW(Source!A389)</f>
        <v>389</v>
      </c>
      <c r="B453">
        <v>83377243</v>
      </c>
      <c r="C453">
        <v>83378778</v>
      </c>
      <c r="D453">
        <v>81594250</v>
      </c>
      <c r="E453">
        <v>1</v>
      </c>
      <c r="F453">
        <v>1</v>
      </c>
      <c r="G453">
        <v>1079</v>
      </c>
      <c r="H453">
        <v>2</v>
      </c>
      <c r="I453" t="s">
        <v>568</v>
      </c>
      <c r="J453" t="s">
        <v>569</v>
      </c>
      <c r="K453" t="s">
        <v>570</v>
      </c>
      <c r="L453">
        <v>1368</v>
      </c>
      <c r="N453">
        <v>1011</v>
      </c>
      <c r="O453" t="s">
        <v>518</v>
      </c>
      <c r="P453" t="s">
        <v>518</v>
      </c>
      <c r="Q453">
        <v>1</v>
      </c>
      <c r="W453">
        <v>0</v>
      </c>
      <c r="X453">
        <v>654681671</v>
      </c>
      <c r="Y453">
        <f>(AT453*1.2)</f>
        <v>1.2E-2</v>
      </c>
      <c r="AA453">
        <v>0</v>
      </c>
      <c r="AB453">
        <v>1451.26</v>
      </c>
      <c r="AC453">
        <v>735.58</v>
      </c>
      <c r="AD453">
        <v>0</v>
      </c>
      <c r="AE453">
        <v>0</v>
      </c>
      <c r="AF453">
        <v>83.1</v>
      </c>
      <c r="AG453">
        <v>12.62</v>
      </c>
      <c r="AH453">
        <v>0</v>
      </c>
      <c r="AI453">
        <v>1</v>
      </c>
      <c r="AJ453">
        <v>16.68</v>
      </c>
      <c r="AK453">
        <v>55.67</v>
      </c>
      <c r="AL453">
        <v>1</v>
      </c>
      <c r="AM453">
        <v>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0.01</v>
      </c>
      <c r="AU453" t="s">
        <v>354</v>
      </c>
      <c r="AV453">
        <v>0</v>
      </c>
      <c r="AW453">
        <v>2</v>
      </c>
      <c r="AX453">
        <v>83378790</v>
      </c>
      <c r="AY453">
        <v>1</v>
      </c>
      <c r="AZ453">
        <v>0</v>
      </c>
      <c r="BA453">
        <v>892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f>ROUND(Y453*Source!I389*DO453,9)</f>
        <v>0</v>
      </c>
      <c r="CX453">
        <f>ROUND(Y453*Source!I389,9)</f>
        <v>0</v>
      </c>
      <c r="CY453">
        <f>AB453</f>
        <v>1451.26</v>
      </c>
      <c r="CZ453">
        <f>AF453</f>
        <v>83.1</v>
      </c>
      <c r="DA453">
        <f>AJ453</f>
        <v>16.68</v>
      </c>
      <c r="DB453">
        <f>ROUND((ROUND(AT453*CZ453,2)*1.2),6)</f>
        <v>0.996</v>
      </c>
      <c r="DC453">
        <f>ROUND((ROUND(AT453*AG453,2)*1.2),6)</f>
        <v>0.156</v>
      </c>
      <c r="DD453" t="s">
        <v>3</v>
      </c>
      <c r="DE453" t="s">
        <v>3</v>
      </c>
      <c r="DF453">
        <f t="shared" si="243"/>
        <v>0</v>
      </c>
      <c r="DG453">
        <f>ROUND(ROUND(AF453*AJ453,2)*CX453,2)</f>
        <v>0</v>
      </c>
      <c r="DH453">
        <f>ROUND(ROUND(AG453*AK453,2)*CX453,2)</f>
        <v>0</v>
      </c>
      <c r="DI453">
        <f t="shared" si="244"/>
        <v>0</v>
      </c>
      <c r="DJ453">
        <f>DG453</f>
        <v>0</v>
      </c>
      <c r="DK453">
        <v>0</v>
      </c>
      <c r="DL453" t="s">
        <v>519</v>
      </c>
      <c r="DM453">
        <v>0</v>
      </c>
      <c r="DN453" t="s">
        <v>514</v>
      </c>
      <c r="DO453">
        <v>12.62</v>
      </c>
    </row>
    <row r="454" spans="1:119" x14ac:dyDescent="0.2">
      <c r="A454">
        <f>ROW(Source!A389)</f>
        <v>389</v>
      </c>
      <c r="B454">
        <v>83377243</v>
      </c>
      <c r="C454">
        <v>83378778</v>
      </c>
      <c r="D454">
        <v>81564101</v>
      </c>
      <c r="E454">
        <v>1</v>
      </c>
      <c r="F454">
        <v>1</v>
      </c>
      <c r="G454">
        <v>1079</v>
      </c>
      <c r="H454">
        <v>3</v>
      </c>
      <c r="I454" t="s">
        <v>627</v>
      </c>
      <c r="J454" t="s">
        <v>628</v>
      </c>
      <c r="K454" t="s">
        <v>629</v>
      </c>
      <c r="L454">
        <v>1346</v>
      </c>
      <c r="N454">
        <v>1009</v>
      </c>
      <c r="O454" t="s">
        <v>306</v>
      </c>
      <c r="P454" t="s">
        <v>306</v>
      </c>
      <c r="Q454">
        <v>1</v>
      </c>
      <c r="W454">
        <v>0</v>
      </c>
      <c r="X454">
        <v>1274207263</v>
      </c>
      <c r="Y454">
        <f>(AT454*1)</f>
        <v>1.8815</v>
      </c>
      <c r="AA454">
        <v>63</v>
      </c>
      <c r="AB454">
        <v>0</v>
      </c>
      <c r="AC454">
        <v>0</v>
      </c>
      <c r="AD454">
        <v>0</v>
      </c>
      <c r="AE454">
        <v>6.25</v>
      </c>
      <c r="AF454">
        <v>0</v>
      </c>
      <c r="AG454">
        <v>0</v>
      </c>
      <c r="AH454">
        <v>0</v>
      </c>
      <c r="AI454">
        <v>10.08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1.8815</v>
      </c>
      <c r="AU454" t="s">
        <v>353</v>
      </c>
      <c r="AV454">
        <v>0</v>
      </c>
      <c r="AW454">
        <v>2</v>
      </c>
      <c r="AX454">
        <v>83378791</v>
      </c>
      <c r="AY454">
        <v>1</v>
      </c>
      <c r="AZ454">
        <v>0</v>
      </c>
      <c r="BA454">
        <v>893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ROUND(Y454*Source!I389,9)</f>
        <v>0</v>
      </c>
      <c r="CY454">
        <f>AA454</f>
        <v>63</v>
      </c>
      <c r="CZ454">
        <f>AE454</f>
        <v>6.25</v>
      </c>
      <c r="DA454">
        <f>AI454</f>
        <v>10.08</v>
      </c>
      <c r="DB454">
        <f>ROUND((ROUND(AT454*CZ454,2)*1),6)</f>
        <v>11.76</v>
      </c>
      <c r="DC454">
        <f>ROUND((ROUND(AT454*AG454,2)*1),6)</f>
        <v>0</v>
      </c>
      <c r="DD454" t="s">
        <v>3</v>
      </c>
      <c r="DE454" t="s">
        <v>3</v>
      </c>
      <c r="DF454">
        <f>ROUND(ROUND(AE454*AI454,2)*CX454,2)</f>
        <v>0</v>
      </c>
      <c r="DG454">
        <f t="shared" ref="DG454:DG459" si="245">ROUND(ROUND(AF454,2)*CX454,2)</f>
        <v>0</v>
      </c>
      <c r="DH454">
        <f t="shared" ref="DH454:DH459" si="246">ROUND(ROUND(AG454,2)*CX454,2)</f>
        <v>0</v>
      </c>
      <c r="DI454">
        <f t="shared" si="244"/>
        <v>0</v>
      </c>
      <c r="DJ454">
        <f>DF454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ROW(Source!A390)</f>
        <v>390</v>
      </c>
      <c r="B455">
        <v>83377241</v>
      </c>
      <c r="C455">
        <v>83378793</v>
      </c>
      <c r="D455">
        <v>81523545</v>
      </c>
      <c r="E455">
        <v>1079</v>
      </c>
      <c r="F455">
        <v>1</v>
      </c>
      <c r="G455">
        <v>1079</v>
      </c>
      <c r="H455">
        <v>1</v>
      </c>
      <c r="I455" t="s">
        <v>512</v>
      </c>
      <c r="J455" t="s">
        <v>3</v>
      </c>
      <c r="K455" t="s">
        <v>513</v>
      </c>
      <c r="L455">
        <v>1191</v>
      </c>
      <c r="N455">
        <v>1013</v>
      </c>
      <c r="O455" t="s">
        <v>514</v>
      </c>
      <c r="P455" t="s">
        <v>514</v>
      </c>
      <c r="Q455">
        <v>1</v>
      </c>
      <c r="W455">
        <v>0</v>
      </c>
      <c r="X455">
        <v>476480486</v>
      </c>
      <c r="Y455">
        <f t="shared" ref="Y455:Y462" si="247">AT455</f>
        <v>5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5</v>
      </c>
      <c r="AU455" t="s">
        <v>3</v>
      </c>
      <c r="AV455">
        <v>1</v>
      </c>
      <c r="AW455">
        <v>2</v>
      </c>
      <c r="AX455">
        <v>83378803</v>
      </c>
      <c r="AY455">
        <v>1</v>
      </c>
      <c r="AZ455">
        <v>0</v>
      </c>
      <c r="BA455">
        <v>895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ROUND(AT455*Source!I390*AH455*AL455,2)</f>
        <v>0</v>
      </c>
      <c r="CV455">
        <f>ROUND(Y455*Source!I390,9)</f>
        <v>0</v>
      </c>
      <c r="CW455">
        <v>0</v>
      </c>
      <c r="CX455">
        <f>ROUND(Y455*Source!I390,9)</f>
        <v>0</v>
      </c>
      <c r="CY455">
        <f>AD455</f>
        <v>0</v>
      </c>
      <c r="CZ455">
        <f>AH455</f>
        <v>0</v>
      </c>
      <c r="DA455">
        <f>AL455</f>
        <v>1</v>
      </c>
      <c r="DB455">
        <f t="shared" ref="DB455:DB462" si="248">ROUND(ROUND(AT455*CZ455,2),6)</f>
        <v>0</v>
      </c>
      <c r="DC455">
        <f t="shared" ref="DC455:DC462" si="249">ROUND(ROUND(AT455*AG455,2),6)</f>
        <v>0</v>
      </c>
      <c r="DD455" t="s">
        <v>3</v>
      </c>
      <c r="DE455" t="s">
        <v>3</v>
      </c>
      <c r="DF455">
        <f t="shared" ref="DF455:DF461" si="250">ROUND(ROUND(AE455,2)*CX455,2)</f>
        <v>0</v>
      </c>
      <c r="DG455">
        <f t="shared" si="245"/>
        <v>0</v>
      </c>
      <c r="DH455">
        <f t="shared" si="246"/>
        <v>0</v>
      </c>
      <c r="DI455">
        <f t="shared" si="244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ROW(Source!A390)</f>
        <v>390</v>
      </c>
      <c r="B456">
        <v>83377241</v>
      </c>
      <c r="C456">
        <v>83378793</v>
      </c>
      <c r="D456">
        <v>81594090</v>
      </c>
      <c r="E456">
        <v>1</v>
      </c>
      <c r="F456">
        <v>1</v>
      </c>
      <c r="G456">
        <v>1079</v>
      </c>
      <c r="H456">
        <v>2</v>
      </c>
      <c r="I456" t="s">
        <v>624</v>
      </c>
      <c r="J456" t="s">
        <v>625</v>
      </c>
      <c r="K456" t="s">
        <v>626</v>
      </c>
      <c r="L456">
        <v>1368</v>
      </c>
      <c r="N456">
        <v>1011</v>
      </c>
      <c r="O456" t="s">
        <v>518</v>
      </c>
      <c r="P456" t="s">
        <v>518</v>
      </c>
      <c r="Q456">
        <v>1</v>
      </c>
      <c r="W456">
        <v>0</v>
      </c>
      <c r="X456">
        <v>-1782049727</v>
      </c>
      <c r="Y456">
        <f t="shared" si="247"/>
        <v>0.6</v>
      </c>
      <c r="AA456">
        <v>0</v>
      </c>
      <c r="AB456">
        <v>0.13</v>
      </c>
      <c r="AC456">
        <v>0</v>
      </c>
      <c r="AD456">
        <v>0</v>
      </c>
      <c r="AE456">
        <v>0</v>
      </c>
      <c r="AF456">
        <v>0.12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0.6</v>
      </c>
      <c r="AU456" t="s">
        <v>3</v>
      </c>
      <c r="AV456">
        <v>0</v>
      </c>
      <c r="AW456">
        <v>2</v>
      </c>
      <c r="AX456">
        <v>83378804</v>
      </c>
      <c r="AY456">
        <v>1</v>
      </c>
      <c r="AZ456">
        <v>0</v>
      </c>
      <c r="BA456">
        <v>896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ROUND(Y456*Source!I390*DO456,9)</f>
        <v>0</v>
      </c>
      <c r="CX456">
        <f>ROUND(Y456*Source!I390,9)</f>
        <v>0</v>
      </c>
      <c r="CY456">
        <f>AB456</f>
        <v>0.13</v>
      </c>
      <c r="CZ456">
        <f>AF456</f>
        <v>0.12</v>
      </c>
      <c r="DA456">
        <f>AJ456</f>
        <v>1</v>
      </c>
      <c r="DB456">
        <f t="shared" si="248"/>
        <v>7.0000000000000007E-2</v>
      </c>
      <c r="DC456">
        <f t="shared" si="249"/>
        <v>0</v>
      </c>
      <c r="DD456" t="s">
        <v>3</v>
      </c>
      <c r="DE456" t="s">
        <v>3</v>
      </c>
      <c r="DF456">
        <f t="shared" si="250"/>
        <v>0</v>
      </c>
      <c r="DG456">
        <f t="shared" si="245"/>
        <v>0</v>
      </c>
      <c r="DH456">
        <f t="shared" si="246"/>
        <v>0</v>
      </c>
      <c r="DI456">
        <f t="shared" si="244"/>
        <v>0</v>
      </c>
      <c r="DJ456">
        <f>DG456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ROW(Source!A390)</f>
        <v>390</v>
      </c>
      <c r="B457">
        <v>83377241</v>
      </c>
      <c r="C457">
        <v>83378793</v>
      </c>
      <c r="D457">
        <v>81594250</v>
      </c>
      <c r="E457">
        <v>1</v>
      </c>
      <c r="F457">
        <v>1</v>
      </c>
      <c r="G457">
        <v>1079</v>
      </c>
      <c r="H457">
        <v>2</v>
      </c>
      <c r="I457" t="s">
        <v>568</v>
      </c>
      <c r="J457" t="s">
        <v>569</v>
      </c>
      <c r="K457" t="s">
        <v>570</v>
      </c>
      <c r="L457">
        <v>1368</v>
      </c>
      <c r="N457">
        <v>1011</v>
      </c>
      <c r="O457" t="s">
        <v>518</v>
      </c>
      <c r="P457" t="s">
        <v>518</v>
      </c>
      <c r="Q457">
        <v>1</v>
      </c>
      <c r="W457">
        <v>0</v>
      </c>
      <c r="X457">
        <v>654681671</v>
      </c>
      <c r="Y457">
        <f t="shared" si="247"/>
        <v>0.01</v>
      </c>
      <c r="AA457">
        <v>0</v>
      </c>
      <c r="AB457">
        <v>87.01</v>
      </c>
      <c r="AC457">
        <v>13.21</v>
      </c>
      <c r="AD457">
        <v>0</v>
      </c>
      <c r="AE457">
        <v>0</v>
      </c>
      <c r="AF457">
        <v>83.1</v>
      </c>
      <c r="AG457">
        <v>12.62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0.01</v>
      </c>
      <c r="AU457" t="s">
        <v>3</v>
      </c>
      <c r="AV457">
        <v>0</v>
      </c>
      <c r="AW457">
        <v>2</v>
      </c>
      <c r="AX457">
        <v>83378805</v>
      </c>
      <c r="AY457">
        <v>1</v>
      </c>
      <c r="AZ457">
        <v>0</v>
      </c>
      <c r="BA457">
        <v>897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ROUND(Y457*Source!I390*DO457,9)</f>
        <v>0</v>
      </c>
      <c r="CX457">
        <f>ROUND(Y457*Source!I390,9)</f>
        <v>0</v>
      </c>
      <c r="CY457">
        <f>AB457</f>
        <v>87.01</v>
      </c>
      <c r="CZ457">
        <f>AF457</f>
        <v>83.1</v>
      </c>
      <c r="DA457">
        <f>AJ457</f>
        <v>1</v>
      </c>
      <c r="DB457">
        <f t="shared" si="248"/>
        <v>0.83</v>
      </c>
      <c r="DC457">
        <f t="shared" si="249"/>
        <v>0.13</v>
      </c>
      <c r="DD457" t="s">
        <v>3</v>
      </c>
      <c r="DE457" t="s">
        <v>3</v>
      </c>
      <c r="DF457">
        <f t="shared" si="250"/>
        <v>0</v>
      </c>
      <c r="DG457">
        <f t="shared" si="245"/>
        <v>0</v>
      </c>
      <c r="DH457">
        <f t="shared" si="246"/>
        <v>0</v>
      </c>
      <c r="DI457">
        <f t="shared" si="244"/>
        <v>0</v>
      </c>
      <c r="DJ457">
        <f>DG457</f>
        <v>0</v>
      </c>
      <c r="DK457">
        <v>0</v>
      </c>
      <c r="DL457" t="s">
        <v>519</v>
      </c>
      <c r="DM457">
        <v>0</v>
      </c>
      <c r="DN457" t="s">
        <v>514</v>
      </c>
      <c r="DO457">
        <v>12.62</v>
      </c>
    </row>
    <row r="458" spans="1:119" x14ac:dyDescent="0.2">
      <c r="A458">
        <f>ROW(Source!A390)</f>
        <v>390</v>
      </c>
      <c r="B458">
        <v>83377241</v>
      </c>
      <c r="C458">
        <v>83378793</v>
      </c>
      <c r="D458">
        <v>81564101</v>
      </c>
      <c r="E458">
        <v>1</v>
      </c>
      <c r="F458">
        <v>1</v>
      </c>
      <c r="G458">
        <v>1079</v>
      </c>
      <c r="H458">
        <v>3</v>
      </c>
      <c r="I458" t="s">
        <v>627</v>
      </c>
      <c r="J458" t="s">
        <v>628</v>
      </c>
      <c r="K458" t="s">
        <v>629</v>
      </c>
      <c r="L458">
        <v>1346</v>
      </c>
      <c r="N458">
        <v>1009</v>
      </c>
      <c r="O458" t="s">
        <v>306</v>
      </c>
      <c r="P458" t="s">
        <v>306</v>
      </c>
      <c r="Q458">
        <v>1</v>
      </c>
      <c r="W458">
        <v>0</v>
      </c>
      <c r="X458">
        <v>1274207263</v>
      </c>
      <c r="Y458">
        <f t="shared" si="247"/>
        <v>1.8815</v>
      </c>
      <c r="AA458">
        <v>6.25</v>
      </c>
      <c r="AB458">
        <v>0</v>
      </c>
      <c r="AC458">
        <v>0</v>
      </c>
      <c r="AD458">
        <v>0</v>
      </c>
      <c r="AE458">
        <v>6.25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1.8815</v>
      </c>
      <c r="AU458" t="s">
        <v>3</v>
      </c>
      <c r="AV458">
        <v>0</v>
      </c>
      <c r="AW458">
        <v>2</v>
      </c>
      <c r="AX458">
        <v>83378806</v>
      </c>
      <c r="AY458">
        <v>1</v>
      </c>
      <c r="AZ458">
        <v>0</v>
      </c>
      <c r="BA458">
        <v>898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ROUND(Y458*Source!I390,9)</f>
        <v>0</v>
      </c>
      <c r="CY458">
        <f>AA458</f>
        <v>6.25</v>
      </c>
      <c r="CZ458">
        <f>AE458</f>
        <v>6.25</v>
      </c>
      <c r="DA458">
        <f>AI458</f>
        <v>1</v>
      </c>
      <c r="DB458">
        <f t="shared" si="248"/>
        <v>11.76</v>
      </c>
      <c r="DC458">
        <f t="shared" si="249"/>
        <v>0</v>
      </c>
      <c r="DD458" t="s">
        <v>3</v>
      </c>
      <c r="DE458" t="s">
        <v>3</v>
      </c>
      <c r="DF458">
        <f t="shared" si="250"/>
        <v>0</v>
      </c>
      <c r="DG458">
        <f t="shared" si="245"/>
        <v>0</v>
      </c>
      <c r="DH458">
        <f t="shared" si="246"/>
        <v>0</v>
      </c>
      <c r="DI458">
        <f t="shared" si="244"/>
        <v>0</v>
      </c>
      <c r="DJ458">
        <f>DF458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ROW(Source!A391)</f>
        <v>391</v>
      </c>
      <c r="B459">
        <v>83377243</v>
      </c>
      <c r="C459">
        <v>83378793</v>
      </c>
      <c r="D459">
        <v>81523545</v>
      </c>
      <c r="E459">
        <v>1079</v>
      </c>
      <c r="F459">
        <v>1</v>
      </c>
      <c r="G459">
        <v>1079</v>
      </c>
      <c r="H459">
        <v>1</v>
      </c>
      <c r="I459" t="s">
        <v>512</v>
      </c>
      <c r="J459" t="s">
        <v>3</v>
      </c>
      <c r="K459" t="s">
        <v>513</v>
      </c>
      <c r="L459">
        <v>1191</v>
      </c>
      <c r="N459">
        <v>1013</v>
      </c>
      <c r="O459" t="s">
        <v>514</v>
      </c>
      <c r="P459" t="s">
        <v>514</v>
      </c>
      <c r="Q459">
        <v>1</v>
      </c>
      <c r="W459">
        <v>0</v>
      </c>
      <c r="X459">
        <v>476480486</v>
      </c>
      <c r="Y459">
        <f t="shared" si="247"/>
        <v>5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5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5</v>
      </c>
      <c r="AU459" t="s">
        <v>3</v>
      </c>
      <c r="AV459">
        <v>1</v>
      </c>
      <c r="AW459">
        <v>2</v>
      </c>
      <c r="AX459">
        <v>83378803</v>
      </c>
      <c r="AY459">
        <v>1</v>
      </c>
      <c r="AZ459">
        <v>0</v>
      </c>
      <c r="BA459">
        <v>900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U459">
        <f>ROUND(AT459*Source!I391*AH459*AL459,2)</f>
        <v>0</v>
      </c>
      <c r="CV459">
        <f>ROUND(Y459*Source!I391,9)</f>
        <v>0</v>
      </c>
      <c r="CW459">
        <v>0</v>
      </c>
      <c r="CX459">
        <f>ROUND(Y459*Source!I391,9)</f>
        <v>0</v>
      </c>
      <c r="CY459">
        <f>AD459</f>
        <v>0</v>
      </c>
      <c r="CZ459">
        <f>AH459</f>
        <v>0</v>
      </c>
      <c r="DA459">
        <f>AL459</f>
        <v>1</v>
      </c>
      <c r="DB459">
        <f t="shared" si="248"/>
        <v>0</v>
      </c>
      <c r="DC459">
        <f t="shared" si="249"/>
        <v>0</v>
      </c>
      <c r="DD459" t="s">
        <v>3</v>
      </c>
      <c r="DE459" t="s">
        <v>3</v>
      </c>
      <c r="DF459">
        <f t="shared" si="250"/>
        <v>0</v>
      </c>
      <c r="DG459">
        <f t="shared" si="245"/>
        <v>0</v>
      </c>
      <c r="DH459">
        <f t="shared" si="246"/>
        <v>0</v>
      </c>
      <c r="DI459">
        <f t="shared" si="244"/>
        <v>0</v>
      </c>
      <c r="DJ459">
        <f>DI459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ROW(Source!A391)</f>
        <v>391</v>
      </c>
      <c r="B460">
        <v>83377243</v>
      </c>
      <c r="C460">
        <v>83378793</v>
      </c>
      <c r="D460">
        <v>81594090</v>
      </c>
      <c r="E460">
        <v>1</v>
      </c>
      <c r="F460">
        <v>1</v>
      </c>
      <c r="G460">
        <v>1079</v>
      </c>
      <c r="H460">
        <v>2</v>
      </c>
      <c r="I460" t="s">
        <v>624</v>
      </c>
      <c r="J460" t="s">
        <v>625</v>
      </c>
      <c r="K460" t="s">
        <v>626</v>
      </c>
      <c r="L460">
        <v>1368</v>
      </c>
      <c r="N460">
        <v>1011</v>
      </c>
      <c r="O460" t="s">
        <v>518</v>
      </c>
      <c r="P460" t="s">
        <v>518</v>
      </c>
      <c r="Q460">
        <v>1</v>
      </c>
      <c r="W460">
        <v>0</v>
      </c>
      <c r="X460">
        <v>-1782049727</v>
      </c>
      <c r="Y460">
        <f t="shared" si="247"/>
        <v>0.6</v>
      </c>
      <c r="AA460">
        <v>0</v>
      </c>
      <c r="AB460">
        <v>1.1299999999999999</v>
      </c>
      <c r="AC460">
        <v>0</v>
      </c>
      <c r="AD460">
        <v>0</v>
      </c>
      <c r="AE460">
        <v>0</v>
      </c>
      <c r="AF460">
        <v>0.12</v>
      </c>
      <c r="AG460">
        <v>0</v>
      </c>
      <c r="AH460">
        <v>0</v>
      </c>
      <c r="AI460">
        <v>1</v>
      </c>
      <c r="AJ460">
        <v>9</v>
      </c>
      <c r="AK460">
        <v>55.67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0.6</v>
      </c>
      <c r="AU460" t="s">
        <v>3</v>
      </c>
      <c r="AV460">
        <v>0</v>
      </c>
      <c r="AW460">
        <v>2</v>
      </c>
      <c r="AX460">
        <v>83378804</v>
      </c>
      <c r="AY460">
        <v>1</v>
      </c>
      <c r="AZ460">
        <v>0</v>
      </c>
      <c r="BA460">
        <v>901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ROUND(Y460*Source!I391*DO460,9)</f>
        <v>0</v>
      </c>
      <c r="CX460">
        <f>ROUND(Y460*Source!I391,9)</f>
        <v>0</v>
      </c>
      <c r="CY460">
        <f>AB460</f>
        <v>1.1299999999999999</v>
      </c>
      <c r="CZ460">
        <f>AF460</f>
        <v>0.12</v>
      </c>
      <c r="DA460">
        <f>AJ460</f>
        <v>9</v>
      </c>
      <c r="DB460">
        <f t="shared" si="248"/>
        <v>7.0000000000000007E-2</v>
      </c>
      <c r="DC460">
        <f t="shared" si="249"/>
        <v>0</v>
      </c>
      <c r="DD460" t="s">
        <v>3</v>
      </c>
      <c r="DE460" t="s">
        <v>3</v>
      </c>
      <c r="DF460">
        <f t="shared" si="250"/>
        <v>0</v>
      </c>
      <c r="DG460">
        <f>ROUND(ROUND(AF460*AJ460,2)*CX460,2)</f>
        <v>0</v>
      </c>
      <c r="DH460">
        <f>ROUND(ROUND(AG460*AK460,2)*CX460,2)</f>
        <v>0</v>
      </c>
      <c r="DI460">
        <f t="shared" si="244"/>
        <v>0</v>
      </c>
      <c r="DJ460">
        <f>DG460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ROW(Source!A391)</f>
        <v>391</v>
      </c>
      <c r="B461">
        <v>83377243</v>
      </c>
      <c r="C461">
        <v>83378793</v>
      </c>
      <c r="D461">
        <v>81594250</v>
      </c>
      <c r="E461">
        <v>1</v>
      </c>
      <c r="F461">
        <v>1</v>
      </c>
      <c r="G461">
        <v>1079</v>
      </c>
      <c r="H461">
        <v>2</v>
      </c>
      <c r="I461" t="s">
        <v>568</v>
      </c>
      <c r="J461" t="s">
        <v>569</v>
      </c>
      <c r="K461" t="s">
        <v>570</v>
      </c>
      <c r="L461">
        <v>1368</v>
      </c>
      <c r="N461">
        <v>1011</v>
      </c>
      <c r="O461" t="s">
        <v>518</v>
      </c>
      <c r="P461" t="s">
        <v>518</v>
      </c>
      <c r="Q461">
        <v>1</v>
      </c>
      <c r="W461">
        <v>0</v>
      </c>
      <c r="X461">
        <v>654681671</v>
      </c>
      <c r="Y461">
        <f t="shared" si="247"/>
        <v>0.01</v>
      </c>
      <c r="AA461">
        <v>0</v>
      </c>
      <c r="AB461">
        <v>1451.26</v>
      </c>
      <c r="AC461">
        <v>735.58</v>
      </c>
      <c r="AD461">
        <v>0</v>
      </c>
      <c r="AE461">
        <v>0</v>
      </c>
      <c r="AF461">
        <v>83.1</v>
      </c>
      <c r="AG461">
        <v>12.62</v>
      </c>
      <c r="AH461">
        <v>0</v>
      </c>
      <c r="AI461">
        <v>1</v>
      </c>
      <c r="AJ461">
        <v>16.68</v>
      </c>
      <c r="AK461">
        <v>55.67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0.01</v>
      </c>
      <c r="AU461" t="s">
        <v>3</v>
      </c>
      <c r="AV461">
        <v>0</v>
      </c>
      <c r="AW461">
        <v>2</v>
      </c>
      <c r="AX461">
        <v>83378805</v>
      </c>
      <c r="AY461">
        <v>1</v>
      </c>
      <c r="AZ461">
        <v>0</v>
      </c>
      <c r="BA461">
        <v>902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ROUND(Y461*Source!I391*DO461,9)</f>
        <v>0</v>
      </c>
      <c r="CX461">
        <f>ROUND(Y461*Source!I391,9)</f>
        <v>0</v>
      </c>
      <c r="CY461">
        <f>AB461</f>
        <v>1451.26</v>
      </c>
      <c r="CZ461">
        <f>AF461</f>
        <v>83.1</v>
      </c>
      <c r="DA461">
        <f>AJ461</f>
        <v>16.68</v>
      </c>
      <c r="DB461">
        <f t="shared" si="248"/>
        <v>0.83</v>
      </c>
      <c r="DC461">
        <f t="shared" si="249"/>
        <v>0.13</v>
      </c>
      <c r="DD461" t="s">
        <v>3</v>
      </c>
      <c r="DE461" t="s">
        <v>3</v>
      </c>
      <c r="DF461">
        <f t="shared" si="250"/>
        <v>0</v>
      </c>
      <c r="DG461">
        <f>ROUND(ROUND(AF461*AJ461,2)*CX461,2)</f>
        <v>0</v>
      </c>
      <c r="DH461">
        <f>ROUND(ROUND(AG461*AK461,2)*CX461,2)</f>
        <v>0</v>
      </c>
      <c r="DI461">
        <f t="shared" si="244"/>
        <v>0</v>
      </c>
      <c r="DJ461">
        <f>DG461</f>
        <v>0</v>
      </c>
      <c r="DK461">
        <v>0</v>
      </c>
      <c r="DL461" t="s">
        <v>519</v>
      </c>
      <c r="DM461">
        <v>0</v>
      </c>
      <c r="DN461" t="s">
        <v>514</v>
      </c>
      <c r="DO461">
        <v>12.62</v>
      </c>
    </row>
    <row r="462" spans="1:119" x14ac:dyDescent="0.2">
      <c r="A462">
        <f>ROW(Source!A391)</f>
        <v>391</v>
      </c>
      <c r="B462">
        <v>83377243</v>
      </c>
      <c r="C462">
        <v>83378793</v>
      </c>
      <c r="D462">
        <v>81564101</v>
      </c>
      <c r="E462">
        <v>1</v>
      </c>
      <c r="F462">
        <v>1</v>
      </c>
      <c r="G462">
        <v>1079</v>
      </c>
      <c r="H462">
        <v>3</v>
      </c>
      <c r="I462" t="s">
        <v>627</v>
      </c>
      <c r="J462" t="s">
        <v>628</v>
      </c>
      <c r="K462" t="s">
        <v>629</v>
      </c>
      <c r="L462">
        <v>1346</v>
      </c>
      <c r="N462">
        <v>1009</v>
      </c>
      <c r="O462" t="s">
        <v>306</v>
      </c>
      <c r="P462" t="s">
        <v>306</v>
      </c>
      <c r="Q462">
        <v>1</v>
      </c>
      <c r="W462">
        <v>0</v>
      </c>
      <c r="X462">
        <v>1274207263</v>
      </c>
      <c r="Y462">
        <f t="shared" si="247"/>
        <v>1.8815</v>
      </c>
      <c r="AA462">
        <v>63</v>
      </c>
      <c r="AB462">
        <v>0</v>
      </c>
      <c r="AC462">
        <v>0</v>
      </c>
      <c r="AD462">
        <v>0</v>
      </c>
      <c r="AE462">
        <v>6.25</v>
      </c>
      <c r="AF462">
        <v>0</v>
      </c>
      <c r="AG462">
        <v>0</v>
      </c>
      <c r="AH462">
        <v>0</v>
      </c>
      <c r="AI462">
        <v>10.08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1.8815</v>
      </c>
      <c r="AU462" t="s">
        <v>3</v>
      </c>
      <c r="AV462">
        <v>0</v>
      </c>
      <c r="AW462">
        <v>2</v>
      </c>
      <c r="AX462">
        <v>83378806</v>
      </c>
      <c r="AY462">
        <v>1</v>
      </c>
      <c r="AZ462">
        <v>0</v>
      </c>
      <c r="BA462">
        <v>903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ROUND(Y462*Source!I391,9)</f>
        <v>0</v>
      </c>
      <c r="CY462">
        <f>AA462</f>
        <v>63</v>
      </c>
      <c r="CZ462">
        <f>AE462</f>
        <v>6.25</v>
      </c>
      <c r="DA462">
        <f>AI462</f>
        <v>10.08</v>
      </c>
      <c r="DB462">
        <f t="shared" si="248"/>
        <v>11.76</v>
      </c>
      <c r="DC462">
        <f t="shared" si="249"/>
        <v>0</v>
      </c>
      <c r="DD462" t="s">
        <v>3</v>
      </c>
      <c r="DE462" t="s">
        <v>3</v>
      </c>
      <c r="DF462">
        <f>ROUND(ROUND(AE462*AI462,2)*CX462,2)</f>
        <v>0</v>
      </c>
      <c r="DG462">
        <f t="shared" ref="DG462:DG467" si="251">ROUND(ROUND(AF462,2)*CX462,2)</f>
        <v>0</v>
      </c>
      <c r="DH462">
        <f t="shared" ref="DH462:DH467" si="252">ROUND(ROUND(AG462,2)*CX462,2)</f>
        <v>0</v>
      </c>
      <c r="DI462">
        <f t="shared" si="244"/>
        <v>0</v>
      </c>
      <c r="DJ462">
        <f>DF462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ROW(Source!A394)</f>
        <v>394</v>
      </c>
      <c r="B463">
        <v>83377241</v>
      </c>
      <c r="C463">
        <v>83378809</v>
      </c>
      <c r="D463">
        <v>81523545</v>
      </c>
      <c r="E463">
        <v>1079</v>
      </c>
      <c r="F463">
        <v>1</v>
      </c>
      <c r="G463">
        <v>1079</v>
      </c>
      <c r="H463">
        <v>1</v>
      </c>
      <c r="I463" t="s">
        <v>512</v>
      </c>
      <c r="J463" t="s">
        <v>3</v>
      </c>
      <c r="K463" t="s">
        <v>513</v>
      </c>
      <c r="L463">
        <v>1191</v>
      </c>
      <c r="N463">
        <v>1013</v>
      </c>
      <c r="O463" t="s">
        <v>514</v>
      </c>
      <c r="P463" t="s">
        <v>514</v>
      </c>
      <c r="Q463">
        <v>1</v>
      </c>
      <c r="W463">
        <v>0</v>
      </c>
      <c r="X463">
        <v>476480486</v>
      </c>
      <c r="Y463">
        <f>(AT463*1.2)</f>
        <v>17.939999999999998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14.95</v>
      </c>
      <c r="AU463" t="s">
        <v>354</v>
      </c>
      <c r="AV463">
        <v>1</v>
      </c>
      <c r="AW463">
        <v>2</v>
      </c>
      <c r="AX463">
        <v>83378819</v>
      </c>
      <c r="AY463">
        <v>1</v>
      </c>
      <c r="AZ463">
        <v>2048</v>
      </c>
      <c r="BA463">
        <v>905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U463">
        <f>ROUND(AT463*Source!I394*AH463*AL463,2)</f>
        <v>0</v>
      </c>
      <c r="CV463">
        <f>ROUND(Y463*Source!I394,9)</f>
        <v>0</v>
      </c>
      <c r="CW463">
        <v>0</v>
      </c>
      <c r="CX463">
        <f>ROUND(Y463*Source!I394,9)</f>
        <v>0</v>
      </c>
      <c r="CY463">
        <f>AD463</f>
        <v>0</v>
      </c>
      <c r="CZ463">
        <f>AH463</f>
        <v>0</v>
      </c>
      <c r="DA463">
        <f>AL463</f>
        <v>1</v>
      </c>
      <c r="DB463">
        <f>ROUND((ROUND(AT463*CZ463,2)*1.2),6)</f>
        <v>0</v>
      </c>
      <c r="DC463">
        <f>ROUND((ROUND(AT463*AG463,2)*1.2),6)</f>
        <v>0</v>
      </c>
      <c r="DD463" t="s">
        <v>3</v>
      </c>
      <c r="DE463" t="s">
        <v>3</v>
      </c>
      <c r="DF463">
        <f t="shared" ref="DF463:DF469" si="253">ROUND(ROUND(AE463,2)*CX463,2)</f>
        <v>0</v>
      </c>
      <c r="DG463">
        <f t="shared" si="251"/>
        <v>0</v>
      </c>
      <c r="DH463">
        <f t="shared" si="252"/>
        <v>0</v>
      </c>
      <c r="DI463">
        <f t="shared" si="244"/>
        <v>0</v>
      </c>
      <c r="DJ463">
        <f>DI463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ROW(Source!A394)</f>
        <v>394</v>
      </c>
      <c r="B464">
        <v>83377241</v>
      </c>
      <c r="C464">
        <v>83378809</v>
      </c>
      <c r="D464">
        <v>81594090</v>
      </c>
      <c r="E464">
        <v>1</v>
      </c>
      <c r="F464">
        <v>1</v>
      </c>
      <c r="G464">
        <v>1079</v>
      </c>
      <c r="H464">
        <v>2</v>
      </c>
      <c r="I464" t="s">
        <v>624</v>
      </c>
      <c r="J464" t="s">
        <v>625</v>
      </c>
      <c r="K464" t="s">
        <v>626</v>
      </c>
      <c r="L464">
        <v>1368</v>
      </c>
      <c r="N464">
        <v>1011</v>
      </c>
      <c r="O464" t="s">
        <v>518</v>
      </c>
      <c r="P464" t="s">
        <v>518</v>
      </c>
      <c r="Q464">
        <v>1</v>
      </c>
      <c r="W464">
        <v>0</v>
      </c>
      <c r="X464">
        <v>-1782049727</v>
      </c>
      <c r="Y464">
        <f>(AT464*1.2)</f>
        <v>1.68</v>
      </c>
      <c r="AA464">
        <v>0</v>
      </c>
      <c r="AB464">
        <v>0.13</v>
      </c>
      <c r="AC464">
        <v>0</v>
      </c>
      <c r="AD464">
        <v>0</v>
      </c>
      <c r="AE464">
        <v>0</v>
      </c>
      <c r="AF464">
        <v>0.12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1.4</v>
      </c>
      <c r="AU464" t="s">
        <v>354</v>
      </c>
      <c r="AV464">
        <v>0</v>
      </c>
      <c r="AW464">
        <v>2</v>
      </c>
      <c r="AX464">
        <v>83378820</v>
      </c>
      <c r="AY464">
        <v>1</v>
      </c>
      <c r="AZ464">
        <v>0</v>
      </c>
      <c r="BA464">
        <v>906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f>ROUND(Y464*Source!I394*DO464,9)</f>
        <v>0</v>
      </c>
      <c r="CX464">
        <f>ROUND(Y464*Source!I394,9)</f>
        <v>0</v>
      </c>
      <c r="CY464">
        <f>AB464</f>
        <v>0.13</v>
      </c>
      <c r="CZ464">
        <f>AF464</f>
        <v>0.12</v>
      </c>
      <c r="DA464">
        <f>AJ464</f>
        <v>1</v>
      </c>
      <c r="DB464">
        <f>ROUND((ROUND(AT464*CZ464,2)*1.2),6)</f>
        <v>0.20399999999999999</v>
      </c>
      <c r="DC464">
        <f>ROUND((ROUND(AT464*AG464,2)*1.2),6)</f>
        <v>0</v>
      </c>
      <c r="DD464" t="s">
        <v>3</v>
      </c>
      <c r="DE464" t="s">
        <v>3</v>
      </c>
      <c r="DF464">
        <f t="shared" si="253"/>
        <v>0</v>
      </c>
      <c r="DG464">
        <f t="shared" si="251"/>
        <v>0</v>
      </c>
      <c r="DH464">
        <f t="shared" si="252"/>
        <v>0</v>
      </c>
      <c r="DI464">
        <f t="shared" si="244"/>
        <v>0</v>
      </c>
      <c r="DJ464">
        <f>DG464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ROW(Source!A394)</f>
        <v>394</v>
      </c>
      <c r="B465">
        <v>83377241</v>
      </c>
      <c r="C465">
        <v>83378809</v>
      </c>
      <c r="D465">
        <v>81594250</v>
      </c>
      <c r="E465">
        <v>1</v>
      </c>
      <c r="F465">
        <v>1</v>
      </c>
      <c r="G465">
        <v>1079</v>
      </c>
      <c r="H465">
        <v>2</v>
      </c>
      <c r="I465" t="s">
        <v>568</v>
      </c>
      <c r="J465" t="s">
        <v>569</v>
      </c>
      <c r="K465" t="s">
        <v>570</v>
      </c>
      <c r="L465">
        <v>1368</v>
      </c>
      <c r="N465">
        <v>1011</v>
      </c>
      <c r="O465" t="s">
        <v>518</v>
      </c>
      <c r="P465" t="s">
        <v>518</v>
      </c>
      <c r="Q465">
        <v>1</v>
      </c>
      <c r="W465">
        <v>0</v>
      </c>
      <c r="X465">
        <v>654681671</v>
      </c>
      <c r="Y465">
        <f>(AT465*1.2)</f>
        <v>2.4E-2</v>
      </c>
      <c r="AA465">
        <v>0</v>
      </c>
      <c r="AB465">
        <v>87.01</v>
      </c>
      <c r="AC465">
        <v>13.21</v>
      </c>
      <c r="AD465">
        <v>0</v>
      </c>
      <c r="AE465">
        <v>0</v>
      </c>
      <c r="AF465">
        <v>83.1</v>
      </c>
      <c r="AG465">
        <v>12.62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0.02</v>
      </c>
      <c r="AU465" t="s">
        <v>354</v>
      </c>
      <c r="AV465">
        <v>0</v>
      </c>
      <c r="AW465">
        <v>2</v>
      </c>
      <c r="AX465">
        <v>83378821</v>
      </c>
      <c r="AY465">
        <v>1</v>
      </c>
      <c r="AZ465">
        <v>0</v>
      </c>
      <c r="BA465">
        <v>907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f>ROUND(Y465*Source!I394*DO465,9)</f>
        <v>0</v>
      </c>
      <c r="CX465">
        <f>ROUND(Y465*Source!I394,9)</f>
        <v>0</v>
      </c>
      <c r="CY465">
        <f>AB465</f>
        <v>87.01</v>
      </c>
      <c r="CZ465">
        <f>AF465</f>
        <v>83.1</v>
      </c>
      <c r="DA465">
        <f>AJ465</f>
        <v>1</v>
      </c>
      <c r="DB465">
        <f>ROUND((ROUND(AT465*CZ465,2)*1.2),6)</f>
        <v>1.992</v>
      </c>
      <c r="DC465">
        <f>ROUND((ROUND(AT465*AG465,2)*1.2),6)</f>
        <v>0.3</v>
      </c>
      <c r="DD465" t="s">
        <v>3</v>
      </c>
      <c r="DE465" t="s">
        <v>3</v>
      </c>
      <c r="DF465">
        <f t="shared" si="253"/>
        <v>0</v>
      </c>
      <c r="DG465">
        <f t="shared" si="251"/>
        <v>0</v>
      </c>
      <c r="DH465">
        <f t="shared" si="252"/>
        <v>0</v>
      </c>
      <c r="DI465">
        <f t="shared" si="244"/>
        <v>0</v>
      </c>
      <c r="DJ465">
        <f>DG465</f>
        <v>0</v>
      </c>
      <c r="DK465">
        <v>0</v>
      </c>
      <c r="DL465" t="s">
        <v>519</v>
      </c>
      <c r="DM465">
        <v>0</v>
      </c>
      <c r="DN465" t="s">
        <v>514</v>
      </c>
      <c r="DO465">
        <v>12.62</v>
      </c>
    </row>
    <row r="466" spans="1:119" x14ac:dyDescent="0.2">
      <c r="A466">
        <f>ROW(Source!A394)</f>
        <v>394</v>
      </c>
      <c r="B466">
        <v>83377241</v>
      </c>
      <c r="C466">
        <v>83378809</v>
      </c>
      <c r="D466">
        <v>81564101</v>
      </c>
      <c r="E466">
        <v>1</v>
      </c>
      <c r="F466">
        <v>1</v>
      </c>
      <c r="G466">
        <v>1079</v>
      </c>
      <c r="H466">
        <v>3</v>
      </c>
      <c r="I466" t="s">
        <v>627</v>
      </c>
      <c r="J466" t="s">
        <v>628</v>
      </c>
      <c r="K466" t="s">
        <v>629</v>
      </c>
      <c r="L466">
        <v>1346</v>
      </c>
      <c r="N466">
        <v>1009</v>
      </c>
      <c r="O466" t="s">
        <v>306</v>
      </c>
      <c r="P466" t="s">
        <v>306</v>
      </c>
      <c r="Q466">
        <v>1</v>
      </c>
      <c r="W466">
        <v>0</v>
      </c>
      <c r="X466">
        <v>1274207263</v>
      </c>
      <c r="Y466">
        <f>(AT466*1)</f>
        <v>4.3902999999999999</v>
      </c>
      <c r="AA466">
        <v>6.25</v>
      </c>
      <c r="AB466">
        <v>0</v>
      </c>
      <c r="AC466">
        <v>0</v>
      </c>
      <c r="AD466">
        <v>0</v>
      </c>
      <c r="AE466">
        <v>6.25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4.3902999999999999</v>
      </c>
      <c r="AU466" t="s">
        <v>353</v>
      </c>
      <c r="AV466">
        <v>0</v>
      </c>
      <c r="AW466">
        <v>2</v>
      </c>
      <c r="AX466">
        <v>83378822</v>
      </c>
      <c r="AY466">
        <v>1</v>
      </c>
      <c r="AZ466">
        <v>0</v>
      </c>
      <c r="BA466">
        <v>908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ROUND(Y466*Source!I394,9)</f>
        <v>0</v>
      </c>
      <c r="CY466">
        <f>AA466</f>
        <v>6.25</v>
      </c>
      <c r="CZ466">
        <f>AE466</f>
        <v>6.25</v>
      </c>
      <c r="DA466">
        <f>AI466</f>
        <v>1</v>
      </c>
      <c r="DB466">
        <f>ROUND((ROUND(AT466*CZ466,2)*1),6)</f>
        <v>27.44</v>
      </c>
      <c r="DC466">
        <f>ROUND((ROUND(AT466*AG466,2)*1),6)</f>
        <v>0</v>
      </c>
      <c r="DD466" t="s">
        <v>3</v>
      </c>
      <c r="DE466" t="s">
        <v>3</v>
      </c>
      <c r="DF466">
        <f t="shared" si="253"/>
        <v>0</v>
      </c>
      <c r="DG466">
        <f t="shared" si="251"/>
        <v>0</v>
      </c>
      <c r="DH466">
        <f t="shared" si="252"/>
        <v>0</v>
      </c>
      <c r="DI466">
        <f t="shared" si="244"/>
        <v>0</v>
      </c>
      <c r="DJ466">
        <f>DF466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ROW(Source!A395)</f>
        <v>395</v>
      </c>
      <c r="B467">
        <v>83377243</v>
      </c>
      <c r="C467">
        <v>83378809</v>
      </c>
      <c r="D467">
        <v>81523545</v>
      </c>
      <c r="E467">
        <v>1079</v>
      </c>
      <c r="F467">
        <v>1</v>
      </c>
      <c r="G467">
        <v>1079</v>
      </c>
      <c r="H467">
        <v>1</v>
      </c>
      <c r="I467" t="s">
        <v>512</v>
      </c>
      <c r="J467" t="s">
        <v>3</v>
      </c>
      <c r="K467" t="s">
        <v>513</v>
      </c>
      <c r="L467">
        <v>1191</v>
      </c>
      <c r="N467">
        <v>1013</v>
      </c>
      <c r="O467" t="s">
        <v>514</v>
      </c>
      <c r="P467" t="s">
        <v>514</v>
      </c>
      <c r="Q467">
        <v>1</v>
      </c>
      <c r="W467">
        <v>0</v>
      </c>
      <c r="X467">
        <v>476480486</v>
      </c>
      <c r="Y467">
        <f>(AT467*1.2)</f>
        <v>17.939999999999998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5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14.95</v>
      </c>
      <c r="AU467" t="s">
        <v>354</v>
      </c>
      <c r="AV467">
        <v>1</v>
      </c>
      <c r="AW467">
        <v>2</v>
      </c>
      <c r="AX467">
        <v>83378819</v>
      </c>
      <c r="AY467">
        <v>1</v>
      </c>
      <c r="AZ467">
        <v>2048</v>
      </c>
      <c r="BA467">
        <v>910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U467">
        <f>ROUND(AT467*Source!I395*AH467*AL467,2)</f>
        <v>0</v>
      </c>
      <c r="CV467">
        <f>ROUND(Y467*Source!I395,9)</f>
        <v>0</v>
      </c>
      <c r="CW467">
        <v>0</v>
      </c>
      <c r="CX467">
        <f>ROUND(Y467*Source!I395,9)</f>
        <v>0</v>
      </c>
      <c r="CY467">
        <f>AD467</f>
        <v>0</v>
      </c>
      <c r="CZ467">
        <f>AH467</f>
        <v>0</v>
      </c>
      <c r="DA467">
        <f>AL467</f>
        <v>1</v>
      </c>
      <c r="DB467">
        <f>ROUND((ROUND(AT467*CZ467,2)*1.2),6)</f>
        <v>0</v>
      </c>
      <c r="DC467">
        <f>ROUND((ROUND(AT467*AG467,2)*1.2),6)</f>
        <v>0</v>
      </c>
      <c r="DD467" t="s">
        <v>3</v>
      </c>
      <c r="DE467" t="s">
        <v>3</v>
      </c>
      <c r="DF467">
        <f t="shared" si="253"/>
        <v>0</v>
      </c>
      <c r="DG467">
        <f t="shared" si="251"/>
        <v>0</v>
      </c>
      <c r="DH467">
        <f t="shared" si="252"/>
        <v>0</v>
      </c>
      <c r="DI467">
        <f t="shared" si="244"/>
        <v>0</v>
      </c>
      <c r="DJ467">
        <f>DI467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ROW(Source!A395)</f>
        <v>395</v>
      </c>
      <c r="B468">
        <v>83377243</v>
      </c>
      <c r="C468">
        <v>83378809</v>
      </c>
      <c r="D468">
        <v>81594090</v>
      </c>
      <c r="E468">
        <v>1</v>
      </c>
      <c r="F468">
        <v>1</v>
      </c>
      <c r="G468">
        <v>1079</v>
      </c>
      <c r="H468">
        <v>2</v>
      </c>
      <c r="I468" t="s">
        <v>624</v>
      </c>
      <c r="J468" t="s">
        <v>625</v>
      </c>
      <c r="K468" t="s">
        <v>626</v>
      </c>
      <c r="L468">
        <v>1368</v>
      </c>
      <c r="N468">
        <v>1011</v>
      </c>
      <c r="O468" t="s">
        <v>518</v>
      </c>
      <c r="P468" t="s">
        <v>518</v>
      </c>
      <c r="Q468">
        <v>1</v>
      </c>
      <c r="W468">
        <v>0</v>
      </c>
      <c r="X468">
        <v>-1782049727</v>
      </c>
      <c r="Y468">
        <f>(AT468*1.2)</f>
        <v>1.68</v>
      </c>
      <c r="AA468">
        <v>0</v>
      </c>
      <c r="AB468">
        <v>1.1299999999999999</v>
      </c>
      <c r="AC468">
        <v>0</v>
      </c>
      <c r="AD468">
        <v>0</v>
      </c>
      <c r="AE468">
        <v>0</v>
      </c>
      <c r="AF468">
        <v>0.12</v>
      </c>
      <c r="AG468">
        <v>0</v>
      </c>
      <c r="AH468">
        <v>0</v>
      </c>
      <c r="AI468">
        <v>1</v>
      </c>
      <c r="AJ468">
        <v>9</v>
      </c>
      <c r="AK468">
        <v>55.67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1.4</v>
      </c>
      <c r="AU468" t="s">
        <v>354</v>
      </c>
      <c r="AV468">
        <v>0</v>
      </c>
      <c r="AW468">
        <v>2</v>
      </c>
      <c r="AX468">
        <v>83378820</v>
      </c>
      <c r="AY468">
        <v>1</v>
      </c>
      <c r="AZ468">
        <v>0</v>
      </c>
      <c r="BA468">
        <v>911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ROUND(Y468*Source!I395*DO468,9)</f>
        <v>0</v>
      </c>
      <c r="CX468">
        <f>ROUND(Y468*Source!I395,9)</f>
        <v>0</v>
      </c>
      <c r="CY468">
        <f>AB468</f>
        <v>1.1299999999999999</v>
      </c>
      <c r="CZ468">
        <f>AF468</f>
        <v>0.12</v>
      </c>
      <c r="DA468">
        <f>AJ468</f>
        <v>9</v>
      </c>
      <c r="DB468">
        <f>ROUND((ROUND(AT468*CZ468,2)*1.2),6)</f>
        <v>0.20399999999999999</v>
      </c>
      <c r="DC468">
        <f>ROUND((ROUND(AT468*AG468,2)*1.2),6)</f>
        <v>0</v>
      </c>
      <c r="DD468" t="s">
        <v>3</v>
      </c>
      <c r="DE468" t="s">
        <v>3</v>
      </c>
      <c r="DF468">
        <f t="shared" si="253"/>
        <v>0</v>
      </c>
      <c r="DG468">
        <f>ROUND(ROUND(AF468*AJ468,2)*CX468,2)</f>
        <v>0</v>
      </c>
      <c r="DH468">
        <f>ROUND(ROUND(AG468*AK468,2)*CX468,2)</f>
        <v>0</v>
      </c>
      <c r="DI468">
        <f t="shared" si="244"/>
        <v>0</v>
      </c>
      <c r="DJ468">
        <f>DG468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ROW(Source!A395)</f>
        <v>395</v>
      </c>
      <c r="B469">
        <v>83377243</v>
      </c>
      <c r="C469">
        <v>83378809</v>
      </c>
      <c r="D469">
        <v>81594250</v>
      </c>
      <c r="E469">
        <v>1</v>
      </c>
      <c r="F469">
        <v>1</v>
      </c>
      <c r="G469">
        <v>1079</v>
      </c>
      <c r="H469">
        <v>2</v>
      </c>
      <c r="I469" t="s">
        <v>568</v>
      </c>
      <c r="J469" t="s">
        <v>569</v>
      </c>
      <c r="K469" t="s">
        <v>570</v>
      </c>
      <c r="L469">
        <v>1368</v>
      </c>
      <c r="N469">
        <v>1011</v>
      </c>
      <c r="O469" t="s">
        <v>518</v>
      </c>
      <c r="P469" t="s">
        <v>518</v>
      </c>
      <c r="Q469">
        <v>1</v>
      </c>
      <c r="W469">
        <v>0</v>
      </c>
      <c r="X469">
        <v>654681671</v>
      </c>
      <c r="Y469">
        <f>(AT469*1.2)</f>
        <v>2.4E-2</v>
      </c>
      <c r="AA469">
        <v>0</v>
      </c>
      <c r="AB469">
        <v>1451.26</v>
      </c>
      <c r="AC469">
        <v>735.58</v>
      </c>
      <c r="AD469">
        <v>0</v>
      </c>
      <c r="AE469">
        <v>0</v>
      </c>
      <c r="AF469">
        <v>83.1</v>
      </c>
      <c r="AG469">
        <v>12.62</v>
      </c>
      <c r="AH469">
        <v>0</v>
      </c>
      <c r="AI469">
        <v>1</v>
      </c>
      <c r="AJ469">
        <v>16.68</v>
      </c>
      <c r="AK469">
        <v>55.67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0.02</v>
      </c>
      <c r="AU469" t="s">
        <v>354</v>
      </c>
      <c r="AV469">
        <v>0</v>
      </c>
      <c r="AW469">
        <v>2</v>
      </c>
      <c r="AX469">
        <v>83378821</v>
      </c>
      <c r="AY469">
        <v>1</v>
      </c>
      <c r="AZ469">
        <v>0</v>
      </c>
      <c r="BA469">
        <v>912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ROUND(Y469*Source!I395*DO469,9)</f>
        <v>0</v>
      </c>
      <c r="CX469">
        <f>ROUND(Y469*Source!I395,9)</f>
        <v>0</v>
      </c>
      <c r="CY469">
        <f>AB469</f>
        <v>1451.26</v>
      </c>
      <c r="CZ469">
        <f>AF469</f>
        <v>83.1</v>
      </c>
      <c r="DA469">
        <f>AJ469</f>
        <v>16.68</v>
      </c>
      <c r="DB469">
        <f>ROUND((ROUND(AT469*CZ469,2)*1.2),6)</f>
        <v>1.992</v>
      </c>
      <c r="DC469">
        <f>ROUND((ROUND(AT469*AG469,2)*1.2),6)</f>
        <v>0.3</v>
      </c>
      <c r="DD469" t="s">
        <v>3</v>
      </c>
      <c r="DE469" t="s">
        <v>3</v>
      </c>
      <c r="DF469">
        <f t="shared" si="253"/>
        <v>0</v>
      </c>
      <c r="DG469">
        <f>ROUND(ROUND(AF469*AJ469,2)*CX469,2)</f>
        <v>0</v>
      </c>
      <c r="DH469">
        <f>ROUND(ROUND(AG469*AK469,2)*CX469,2)</f>
        <v>0</v>
      </c>
      <c r="DI469">
        <f t="shared" si="244"/>
        <v>0</v>
      </c>
      <c r="DJ469">
        <f>DG469</f>
        <v>0</v>
      </c>
      <c r="DK469">
        <v>0</v>
      </c>
      <c r="DL469" t="s">
        <v>519</v>
      </c>
      <c r="DM469">
        <v>0</v>
      </c>
      <c r="DN469" t="s">
        <v>514</v>
      </c>
      <c r="DO469">
        <v>12.62</v>
      </c>
    </row>
    <row r="470" spans="1:119" x14ac:dyDescent="0.2">
      <c r="A470">
        <f>ROW(Source!A395)</f>
        <v>395</v>
      </c>
      <c r="B470">
        <v>83377243</v>
      </c>
      <c r="C470">
        <v>83378809</v>
      </c>
      <c r="D470">
        <v>81564101</v>
      </c>
      <c r="E470">
        <v>1</v>
      </c>
      <c r="F470">
        <v>1</v>
      </c>
      <c r="G470">
        <v>1079</v>
      </c>
      <c r="H470">
        <v>3</v>
      </c>
      <c r="I470" t="s">
        <v>627</v>
      </c>
      <c r="J470" t="s">
        <v>628</v>
      </c>
      <c r="K470" t="s">
        <v>629</v>
      </c>
      <c r="L470">
        <v>1346</v>
      </c>
      <c r="N470">
        <v>1009</v>
      </c>
      <c r="O470" t="s">
        <v>306</v>
      </c>
      <c r="P470" t="s">
        <v>306</v>
      </c>
      <c r="Q470">
        <v>1</v>
      </c>
      <c r="W470">
        <v>0</v>
      </c>
      <c r="X470">
        <v>1274207263</v>
      </c>
      <c r="Y470">
        <f>(AT470*1)</f>
        <v>4.3902999999999999</v>
      </c>
      <c r="AA470">
        <v>63</v>
      </c>
      <c r="AB470">
        <v>0</v>
      </c>
      <c r="AC470">
        <v>0</v>
      </c>
      <c r="AD470">
        <v>0</v>
      </c>
      <c r="AE470">
        <v>6.25</v>
      </c>
      <c r="AF470">
        <v>0</v>
      </c>
      <c r="AG470">
        <v>0</v>
      </c>
      <c r="AH470">
        <v>0</v>
      </c>
      <c r="AI470">
        <v>10.08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4.3902999999999999</v>
      </c>
      <c r="AU470" t="s">
        <v>353</v>
      </c>
      <c r="AV470">
        <v>0</v>
      </c>
      <c r="AW470">
        <v>2</v>
      </c>
      <c r="AX470">
        <v>83378822</v>
      </c>
      <c r="AY470">
        <v>1</v>
      </c>
      <c r="AZ470">
        <v>0</v>
      </c>
      <c r="BA470">
        <v>913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ROUND(Y470*Source!I395,9)</f>
        <v>0</v>
      </c>
      <c r="CY470">
        <f>AA470</f>
        <v>63</v>
      </c>
      <c r="CZ470">
        <f>AE470</f>
        <v>6.25</v>
      </c>
      <c r="DA470">
        <f>AI470</f>
        <v>10.08</v>
      </c>
      <c r="DB470">
        <f>ROUND((ROUND(AT470*CZ470,2)*1),6)</f>
        <v>27.44</v>
      </c>
      <c r="DC470">
        <f>ROUND((ROUND(AT470*AG470,2)*1),6)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ref="DG470:DG475" si="254">ROUND(ROUND(AF470,2)*CX470,2)</f>
        <v>0</v>
      </c>
      <c r="DH470">
        <f t="shared" ref="DH470:DH475" si="255">ROUND(ROUND(AG470,2)*CX470,2)</f>
        <v>0</v>
      </c>
      <c r="DI470">
        <f t="shared" si="244"/>
        <v>0</v>
      </c>
      <c r="DJ470">
        <f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ROW(Source!A396)</f>
        <v>396</v>
      </c>
      <c r="B471">
        <v>83377241</v>
      </c>
      <c r="C471">
        <v>83378824</v>
      </c>
      <c r="D471">
        <v>81523545</v>
      </c>
      <c r="E471">
        <v>1079</v>
      </c>
      <c r="F471">
        <v>1</v>
      </c>
      <c r="G471">
        <v>1079</v>
      </c>
      <c r="H471">
        <v>1</v>
      </c>
      <c r="I471" t="s">
        <v>512</v>
      </c>
      <c r="J471" t="s">
        <v>3</v>
      </c>
      <c r="K471" t="s">
        <v>513</v>
      </c>
      <c r="L471">
        <v>1191</v>
      </c>
      <c r="N471">
        <v>1013</v>
      </c>
      <c r="O471" t="s">
        <v>514</v>
      </c>
      <c r="P471" t="s">
        <v>514</v>
      </c>
      <c r="Q471">
        <v>1</v>
      </c>
      <c r="W471">
        <v>0</v>
      </c>
      <c r="X471">
        <v>476480486</v>
      </c>
      <c r="Y471">
        <f t="shared" ref="Y471:Y478" si="256">AT471</f>
        <v>14.95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14.95</v>
      </c>
      <c r="AU471" t="s">
        <v>3</v>
      </c>
      <c r="AV471">
        <v>1</v>
      </c>
      <c r="AW471">
        <v>2</v>
      </c>
      <c r="AX471">
        <v>83378834</v>
      </c>
      <c r="AY471">
        <v>1</v>
      </c>
      <c r="AZ471">
        <v>0</v>
      </c>
      <c r="BA471">
        <v>915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U471">
        <f>ROUND(AT471*Source!I396*AH471*AL471,2)</f>
        <v>0</v>
      </c>
      <c r="CV471">
        <f>ROUND(Y471*Source!I396,9)</f>
        <v>0</v>
      </c>
      <c r="CW471">
        <v>0</v>
      </c>
      <c r="CX471">
        <f>ROUND(Y471*Source!I396,9)</f>
        <v>0</v>
      </c>
      <c r="CY471">
        <f>AD471</f>
        <v>0</v>
      </c>
      <c r="CZ471">
        <f>AH471</f>
        <v>0</v>
      </c>
      <c r="DA471">
        <f>AL471</f>
        <v>1</v>
      </c>
      <c r="DB471">
        <f t="shared" ref="DB471:DB478" si="257">ROUND(ROUND(AT471*CZ471,2),6)</f>
        <v>0</v>
      </c>
      <c r="DC471">
        <f t="shared" ref="DC471:DC478" si="258">ROUND(ROUND(AT471*AG471,2),6)</f>
        <v>0</v>
      </c>
      <c r="DD471" t="s">
        <v>3</v>
      </c>
      <c r="DE471" t="s">
        <v>3</v>
      </c>
      <c r="DF471">
        <f t="shared" ref="DF471:DF477" si="259">ROUND(ROUND(AE471,2)*CX471,2)</f>
        <v>0</v>
      </c>
      <c r="DG471">
        <f t="shared" si="254"/>
        <v>0</v>
      </c>
      <c r="DH471">
        <f t="shared" si="255"/>
        <v>0</v>
      </c>
      <c r="DI471">
        <f t="shared" si="244"/>
        <v>0</v>
      </c>
      <c r="DJ471">
        <f>DI471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ROW(Source!A396)</f>
        <v>396</v>
      </c>
      <c r="B472">
        <v>83377241</v>
      </c>
      <c r="C472">
        <v>83378824</v>
      </c>
      <c r="D472">
        <v>81594090</v>
      </c>
      <c r="E472">
        <v>1</v>
      </c>
      <c r="F472">
        <v>1</v>
      </c>
      <c r="G472">
        <v>1079</v>
      </c>
      <c r="H472">
        <v>2</v>
      </c>
      <c r="I472" t="s">
        <v>624</v>
      </c>
      <c r="J472" t="s">
        <v>625</v>
      </c>
      <c r="K472" t="s">
        <v>626</v>
      </c>
      <c r="L472">
        <v>1368</v>
      </c>
      <c r="N472">
        <v>1011</v>
      </c>
      <c r="O472" t="s">
        <v>518</v>
      </c>
      <c r="P472" t="s">
        <v>518</v>
      </c>
      <c r="Q472">
        <v>1</v>
      </c>
      <c r="W472">
        <v>0</v>
      </c>
      <c r="X472">
        <v>-1782049727</v>
      </c>
      <c r="Y472">
        <f t="shared" si="256"/>
        <v>1.4</v>
      </c>
      <c r="AA472">
        <v>0</v>
      </c>
      <c r="AB472">
        <v>0.13</v>
      </c>
      <c r="AC472">
        <v>0</v>
      </c>
      <c r="AD472">
        <v>0</v>
      </c>
      <c r="AE472">
        <v>0</v>
      </c>
      <c r="AF472">
        <v>0.12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1.4</v>
      </c>
      <c r="AU472" t="s">
        <v>3</v>
      </c>
      <c r="AV472">
        <v>0</v>
      </c>
      <c r="AW472">
        <v>2</v>
      </c>
      <c r="AX472">
        <v>83378835</v>
      </c>
      <c r="AY472">
        <v>1</v>
      </c>
      <c r="AZ472">
        <v>0</v>
      </c>
      <c r="BA472">
        <v>916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ROUND(Y472*Source!I396*DO472,9)</f>
        <v>0</v>
      </c>
      <c r="CX472">
        <f>ROUND(Y472*Source!I396,9)</f>
        <v>0</v>
      </c>
      <c r="CY472">
        <f>AB472</f>
        <v>0.13</v>
      </c>
      <c r="CZ472">
        <f>AF472</f>
        <v>0.12</v>
      </c>
      <c r="DA472">
        <f>AJ472</f>
        <v>1</v>
      </c>
      <c r="DB472">
        <f t="shared" si="257"/>
        <v>0.17</v>
      </c>
      <c r="DC472">
        <f t="shared" si="258"/>
        <v>0</v>
      </c>
      <c r="DD472" t="s">
        <v>3</v>
      </c>
      <c r="DE472" t="s">
        <v>3</v>
      </c>
      <c r="DF472">
        <f t="shared" si="259"/>
        <v>0</v>
      </c>
      <c r="DG472">
        <f t="shared" si="254"/>
        <v>0</v>
      </c>
      <c r="DH472">
        <f t="shared" si="255"/>
        <v>0</v>
      </c>
      <c r="DI472">
        <f t="shared" si="244"/>
        <v>0</v>
      </c>
      <c r="DJ472">
        <f>DG472</f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ROW(Source!A396)</f>
        <v>396</v>
      </c>
      <c r="B473">
        <v>83377241</v>
      </c>
      <c r="C473">
        <v>83378824</v>
      </c>
      <c r="D473">
        <v>81594250</v>
      </c>
      <c r="E473">
        <v>1</v>
      </c>
      <c r="F473">
        <v>1</v>
      </c>
      <c r="G473">
        <v>1079</v>
      </c>
      <c r="H473">
        <v>2</v>
      </c>
      <c r="I473" t="s">
        <v>568</v>
      </c>
      <c r="J473" t="s">
        <v>569</v>
      </c>
      <c r="K473" t="s">
        <v>570</v>
      </c>
      <c r="L473">
        <v>1368</v>
      </c>
      <c r="N473">
        <v>1011</v>
      </c>
      <c r="O473" t="s">
        <v>518</v>
      </c>
      <c r="P473" t="s">
        <v>518</v>
      </c>
      <c r="Q473">
        <v>1</v>
      </c>
      <c r="W473">
        <v>0</v>
      </c>
      <c r="X473">
        <v>654681671</v>
      </c>
      <c r="Y473">
        <f t="shared" si="256"/>
        <v>0.02</v>
      </c>
      <c r="AA473">
        <v>0</v>
      </c>
      <c r="AB473">
        <v>87.01</v>
      </c>
      <c r="AC473">
        <v>13.21</v>
      </c>
      <c r="AD473">
        <v>0</v>
      </c>
      <c r="AE473">
        <v>0</v>
      </c>
      <c r="AF473">
        <v>83.1</v>
      </c>
      <c r="AG473">
        <v>12.62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0.02</v>
      </c>
      <c r="AU473" t="s">
        <v>3</v>
      </c>
      <c r="AV473">
        <v>0</v>
      </c>
      <c r="AW473">
        <v>2</v>
      </c>
      <c r="AX473">
        <v>83378836</v>
      </c>
      <c r="AY473">
        <v>1</v>
      </c>
      <c r="AZ473">
        <v>0</v>
      </c>
      <c r="BA473">
        <v>917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f>ROUND(Y473*Source!I396*DO473,9)</f>
        <v>0</v>
      </c>
      <c r="CX473">
        <f>ROUND(Y473*Source!I396,9)</f>
        <v>0</v>
      </c>
      <c r="CY473">
        <f>AB473</f>
        <v>87.01</v>
      </c>
      <c r="CZ473">
        <f>AF473</f>
        <v>83.1</v>
      </c>
      <c r="DA473">
        <f>AJ473</f>
        <v>1</v>
      </c>
      <c r="DB473">
        <f t="shared" si="257"/>
        <v>1.66</v>
      </c>
      <c r="DC473">
        <f t="shared" si="258"/>
        <v>0.25</v>
      </c>
      <c r="DD473" t="s">
        <v>3</v>
      </c>
      <c r="DE473" t="s">
        <v>3</v>
      </c>
      <c r="DF473">
        <f t="shared" si="259"/>
        <v>0</v>
      </c>
      <c r="DG473">
        <f t="shared" si="254"/>
        <v>0</v>
      </c>
      <c r="DH473">
        <f t="shared" si="255"/>
        <v>0</v>
      </c>
      <c r="DI473">
        <f t="shared" si="244"/>
        <v>0</v>
      </c>
      <c r="DJ473">
        <f>DG473</f>
        <v>0</v>
      </c>
      <c r="DK473">
        <v>0</v>
      </c>
      <c r="DL473" t="s">
        <v>519</v>
      </c>
      <c r="DM473">
        <v>0</v>
      </c>
      <c r="DN473" t="s">
        <v>514</v>
      </c>
      <c r="DO473">
        <v>12.62</v>
      </c>
    </row>
    <row r="474" spans="1:119" x14ac:dyDescent="0.2">
      <c r="A474">
        <f>ROW(Source!A396)</f>
        <v>396</v>
      </c>
      <c r="B474">
        <v>83377241</v>
      </c>
      <c r="C474">
        <v>83378824</v>
      </c>
      <c r="D474">
        <v>81564101</v>
      </c>
      <c r="E474">
        <v>1</v>
      </c>
      <c r="F474">
        <v>1</v>
      </c>
      <c r="G474">
        <v>1079</v>
      </c>
      <c r="H474">
        <v>3</v>
      </c>
      <c r="I474" t="s">
        <v>627</v>
      </c>
      <c r="J474" t="s">
        <v>628</v>
      </c>
      <c r="K474" t="s">
        <v>629</v>
      </c>
      <c r="L474">
        <v>1346</v>
      </c>
      <c r="N474">
        <v>1009</v>
      </c>
      <c r="O474" t="s">
        <v>306</v>
      </c>
      <c r="P474" t="s">
        <v>306</v>
      </c>
      <c r="Q474">
        <v>1</v>
      </c>
      <c r="W474">
        <v>0</v>
      </c>
      <c r="X474">
        <v>1274207263</v>
      </c>
      <c r="Y474">
        <f t="shared" si="256"/>
        <v>4.3902999999999999</v>
      </c>
      <c r="AA474">
        <v>6.25</v>
      </c>
      <c r="AB474">
        <v>0</v>
      </c>
      <c r="AC474">
        <v>0</v>
      </c>
      <c r="AD474">
        <v>0</v>
      </c>
      <c r="AE474">
        <v>6.25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4.3902999999999999</v>
      </c>
      <c r="AU474" t="s">
        <v>3</v>
      </c>
      <c r="AV474">
        <v>0</v>
      </c>
      <c r="AW474">
        <v>2</v>
      </c>
      <c r="AX474">
        <v>83378837</v>
      </c>
      <c r="AY474">
        <v>1</v>
      </c>
      <c r="AZ474">
        <v>0</v>
      </c>
      <c r="BA474">
        <v>918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ROUND(Y474*Source!I396,9)</f>
        <v>0</v>
      </c>
      <c r="CY474">
        <f>AA474</f>
        <v>6.25</v>
      </c>
      <c r="CZ474">
        <f>AE474</f>
        <v>6.25</v>
      </c>
      <c r="DA474">
        <f>AI474</f>
        <v>1</v>
      </c>
      <c r="DB474">
        <f t="shared" si="257"/>
        <v>27.44</v>
      </c>
      <c r="DC474">
        <f t="shared" si="258"/>
        <v>0</v>
      </c>
      <c r="DD474" t="s">
        <v>3</v>
      </c>
      <c r="DE474" t="s">
        <v>3</v>
      </c>
      <c r="DF474">
        <f t="shared" si="259"/>
        <v>0</v>
      </c>
      <c r="DG474">
        <f t="shared" si="254"/>
        <v>0</v>
      </c>
      <c r="DH474">
        <f t="shared" si="255"/>
        <v>0</v>
      </c>
      <c r="DI474">
        <f t="shared" si="244"/>
        <v>0</v>
      </c>
      <c r="DJ474">
        <f>DF474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ROW(Source!A397)</f>
        <v>397</v>
      </c>
      <c r="B475">
        <v>83377243</v>
      </c>
      <c r="C475">
        <v>83378824</v>
      </c>
      <c r="D475">
        <v>81523545</v>
      </c>
      <c r="E475">
        <v>1079</v>
      </c>
      <c r="F475">
        <v>1</v>
      </c>
      <c r="G475">
        <v>1079</v>
      </c>
      <c r="H475">
        <v>1</v>
      </c>
      <c r="I475" t="s">
        <v>512</v>
      </c>
      <c r="J475" t="s">
        <v>3</v>
      </c>
      <c r="K475" t="s">
        <v>513</v>
      </c>
      <c r="L475">
        <v>1191</v>
      </c>
      <c r="N475">
        <v>1013</v>
      </c>
      <c r="O475" t="s">
        <v>514</v>
      </c>
      <c r="P475" t="s">
        <v>514</v>
      </c>
      <c r="Q475">
        <v>1</v>
      </c>
      <c r="W475">
        <v>0</v>
      </c>
      <c r="X475">
        <v>476480486</v>
      </c>
      <c r="Y475">
        <f t="shared" si="256"/>
        <v>14.95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5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14.95</v>
      </c>
      <c r="AU475" t="s">
        <v>3</v>
      </c>
      <c r="AV475">
        <v>1</v>
      </c>
      <c r="AW475">
        <v>2</v>
      </c>
      <c r="AX475">
        <v>83378834</v>
      </c>
      <c r="AY475">
        <v>1</v>
      </c>
      <c r="AZ475">
        <v>0</v>
      </c>
      <c r="BA475">
        <v>920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U475">
        <f>ROUND(AT475*Source!I397*AH475*AL475,2)</f>
        <v>0</v>
      </c>
      <c r="CV475">
        <f>ROUND(Y475*Source!I397,9)</f>
        <v>0</v>
      </c>
      <c r="CW475">
        <v>0</v>
      </c>
      <c r="CX475">
        <f>ROUND(Y475*Source!I397,9)</f>
        <v>0</v>
      </c>
      <c r="CY475">
        <f>AD475</f>
        <v>0</v>
      </c>
      <c r="CZ475">
        <f>AH475</f>
        <v>0</v>
      </c>
      <c r="DA475">
        <f>AL475</f>
        <v>1</v>
      </c>
      <c r="DB475">
        <f t="shared" si="257"/>
        <v>0</v>
      </c>
      <c r="DC475">
        <f t="shared" si="258"/>
        <v>0</v>
      </c>
      <c r="DD475" t="s">
        <v>3</v>
      </c>
      <c r="DE475" t="s">
        <v>3</v>
      </c>
      <c r="DF475">
        <f t="shared" si="259"/>
        <v>0</v>
      </c>
      <c r="DG475">
        <f t="shared" si="254"/>
        <v>0</v>
      </c>
      <c r="DH475">
        <f t="shared" si="255"/>
        <v>0</v>
      </c>
      <c r="DI475">
        <f t="shared" si="244"/>
        <v>0</v>
      </c>
      <c r="DJ475">
        <f>DI475</f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ROW(Source!A397)</f>
        <v>397</v>
      </c>
      <c r="B476">
        <v>83377243</v>
      </c>
      <c r="C476">
        <v>83378824</v>
      </c>
      <c r="D476">
        <v>81594090</v>
      </c>
      <c r="E476">
        <v>1</v>
      </c>
      <c r="F476">
        <v>1</v>
      </c>
      <c r="G476">
        <v>1079</v>
      </c>
      <c r="H476">
        <v>2</v>
      </c>
      <c r="I476" t="s">
        <v>624</v>
      </c>
      <c r="J476" t="s">
        <v>625</v>
      </c>
      <c r="K476" t="s">
        <v>626</v>
      </c>
      <c r="L476">
        <v>1368</v>
      </c>
      <c r="N476">
        <v>1011</v>
      </c>
      <c r="O476" t="s">
        <v>518</v>
      </c>
      <c r="P476" t="s">
        <v>518</v>
      </c>
      <c r="Q476">
        <v>1</v>
      </c>
      <c r="W476">
        <v>0</v>
      </c>
      <c r="X476">
        <v>-1782049727</v>
      </c>
      <c r="Y476">
        <f t="shared" si="256"/>
        <v>1.4</v>
      </c>
      <c r="AA476">
        <v>0</v>
      </c>
      <c r="AB476">
        <v>1.1299999999999999</v>
      </c>
      <c r="AC476">
        <v>0</v>
      </c>
      <c r="AD476">
        <v>0</v>
      </c>
      <c r="AE476">
        <v>0</v>
      </c>
      <c r="AF476">
        <v>0.12</v>
      </c>
      <c r="AG476">
        <v>0</v>
      </c>
      <c r="AH476">
        <v>0</v>
      </c>
      <c r="AI476">
        <v>1</v>
      </c>
      <c r="AJ476">
        <v>9</v>
      </c>
      <c r="AK476">
        <v>55.67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1.4</v>
      </c>
      <c r="AU476" t="s">
        <v>3</v>
      </c>
      <c r="AV476">
        <v>0</v>
      </c>
      <c r="AW476">
        <v>2</v>
      </c>
      <c r="AX476">
        <v>83378835</v>
      </c>
      <c r="AY476">
        <v>1</v>
      </c>
      <c r="AZ476">
        <v>0</v>
      </c>
      <c r="BA476">
        <v>921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ROUND(Y476*Source!I397*DO476,9)</f>
        <v>0</v>
      </c>
      <c r="CX476">
        <f>ROUND(Y476*Source!I397,9)</f>
        <v>0</v>
      </c>
      <c r="CY476">
        <f>AB476</f>
        <v>1.1299999999999999</v>
      </c>
      <c r="CZ476">
        <f>AF476</f>
        <v>0.12</v>
      </c>
      <c r="DA476">
        <f>AJ476</f>
        <v>9</v>
      </c>
      <c r="DB476">
        <f t="shared" si="257"/>
        <v>0.17</v>
      </c>
      <c r="DC476">
        <f t="shared" si="258"/>
        <v>0</v>
      </c>
      <c r="DD476" t="s">
        <v>3</v>
      </c>
      <c r="DE476" t="s">
        <v>3</v>
      </c>
      <c r="DF476">
        <f t="shared" si="259"/>
        <v>0</v>
      </c>
      <c r="DG476">
        <f>ROUND(ROUND(AF476*AJ476,2)*CX476,2)</f>
        <v>0</v>
      </c>
      <c r="DH476">
        <f>ROUND(ROUND(AG476*AK476,2)*CX476,2)</f>
        <v>0</v>
      </c>
      <c r="DI476">
        <f t="shared" si="244"/>
        <v>0</v>
      </c>
      <c r="DJ476">
        <f>DG476</f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ROW(Source!A397)</f>
        <v>397</v>
      </c>
      <c r="B477">
        <v>83377243</v>
      </c>
      <c r="C477">
        <v>83378824</v>
      </c>
      <c r="D477">
        <v>81594250</v>
      </c>
      <c r="E477">
        <v>1</v>
      </c>
      <c r="F477">
        <v>1</v>
      </c>
      <c r="G477">
        <v>1079</v>
      </c>
      <c r="H477">
        <v>2</v>
      </c>
      <c r="I477" t="s">
        <v>568</v>
      </c>
      <c r="J477" t="s">
        <v>569</v>
      </c>
      <c r="K477" t="s">
        <v>570</v>
      </c>
      <c r="L477">
        <v>1368</v>
      </c>
      <c r="N477">
        <v>1011</v>
      </c>
      <c r="O477" t="s">
        <v>518</v>
      </c>
      <c r="P477" t="s">
        <v>518</v>
      </c>
      <c r="Q477">
        <v>1</v>
      </c>
      <c r="W477">
        <v>0</v>
      </c>
      <c r="X477">
        <v>654681671</v>
      </c>
      <c r="Y477">
        <f t="shared" si="256"/>
        <v>0.02</v>
      </c>
      <c r="AA477">
        <v>0</v>
      </c>
      <c r="AB477">
        <v>1451.26</v>
      </c>
      <c r="AC477">
        <v>735.58</v>
      </c>
      <c r="AD477">
        <v>0</v>
      </c>
      <c r="AE477">
        <v>0</v>
      </c>
      <c r="AF477">
        <v>83.1</v>
      </c>
      <c r="AG477">
        <v>12.62</v>
      </c>
      <c r="AH477">
        <v>0</v>
      </c>
      <c r="AI477">
        <v>1</v>
      </c>
      <c r="AJ477">
        <v>16.68</v>
      </c>
      <c r="AK477">
        <v>55.67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0.02</v>
      </c>
      <c r="AU477" t="s">
        <v>3</v>
      </c>
      <c r="AV477">
        <v>0</v>
      </c>
      <c r="AW477">
        <v>2</v>
      </c>
      <c r="AX477">
        <v>83378836</v>
      </c>
      <c r="AY477">
        <v>1</v>
      </c>
      <c r="AZ477">
        <v>0</v>
      </c>
      <c r="BA477">
        <v>922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ROUND(Y477*Source!I397*DO477,9)</f>
        <v>0</v>
      </c>
      <c r="CX477">
        <f>ROUND(Y477*Source!I397,9)</f>
        <v>0</v>
      </c>
      <c r="CY477">
        <f>AB477</f>
        <v>1451.26</v>
      </c>
      <c r="CZ477">
        <f>AF477</f>
        <v>83.1</v>
      </c>
      <c r="DA477">
        <f>AJ477</f>
        <v>16.68</v>
      </c>
      <c r="DB477">
        <f t="shared" si="257"/>
        <v>1.66</v>
      </c>
      <c r="DC477">
        <f t="shared" si="258"/>
        <v>0.25</v>
      </c>
      <c r="DD477" t="s">
        <v>3</v>
      </c>
      <c r="DE477" t="s">
        <v>3</v>
      </c>
      <c r="DF477">
        <f t="shared" si="259"/>
        <v>0</v>
      </c>
      <c r="DG477">
        <f>ROUND(ROUND(AF477*AJ477,2)*CX477,2)</f>
        <v>0</v>
      </c>
      <c r="DH477">
        <f>ROUND(ROUND(AG477*AK477,2)*CX477,2)</f>
        <v>0</v>
      </c>
      <c r="DI477">
        <f t="shared" si="244"/>
        <v>0</v>
      </c>
      <c r="DJ477">
        <f>DG477</f>
        <v>0</v>
      </c>
      <c r="DK477">
        <v>0</v>
      </c>
      <c r="DL477" t="s">
        <v>519</v>
      </c>
      <c r="DM477">
        <v>0</v>
      </c>
      <c r="DN477" t="s">
        <v>514</v>
      </c>
      <c r="DO477">
        <v>12.62</v>
      </c>
    </row>
    <row r="478" spans="1:119" x14ac:dyDescent="0.2">
      <c r="A478">
        <f>ROW(Source!A397)</f>
        <v>397</v>
      </c>
      <c r="B478">
        <v>83377243</v>
      </c>
      <c r="C478">
        <v>83378824</v>
      </c>
      <c r="D478">
        <v>81564101</v>
      </c>
      <c r="E478">
        <v>1</v>
      </c>
      <c r="F478">
        <v>1</v>
      </c>
      <c r="G478">
        <v>1079</v>
      </c>
      <c r="H478">
        <v>3</v>
      </c>
      <c r="I478" t="s">
        <v>627</v>
      </c>
      <c r="J478" t="s">
        <v>628</v>
      </c>
      <c r="K478" t="s">
        <v>629</v>
      </c>
      <c r="L478">
        <v>1346</v>
      </c>
      <c r="N478">
        <v>1009</v>
      </c>
      <c r="O478" t="s">
        <v>306</v>
      </c>
      <c r="P478" t="s">
        <v>306</v>
      </c>
      <c r="Q478">
        <v>1</v>
      </c>
      <c r="W478">
        <v>0</v>
      </c>
      <c r="X478">
        <v>1274207263</v>
      </c>
      <c r="Y478">
        <f t="shared" si="256"/>
        <v>4.3902999999999999</v>
      </c>
      <c r="AA478">
        <v>63</v>
      </c>
      <c r="AB478">
        <v>0</v>
      </c>
      <c r="AC478">
        <v>0</v>
      </c>
      <c r="AD478">
        <v>0</v>
      </c>
      <c r="AE478">
        <v>6.25</v>
      </c>
      <c r="AF478">
        <v>0</v>
      </c>
      <c r="AG478">
        <v>0</v>
      </c>
      <c r="AH478">
        <v>0</v>
      </c>
      <c r="AI478">
        <v>10.08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4.3902999999999999</v>
      </c>
      <c r="AU478" t="s">
        <v>3</v>
      </c>
      <c r="AV478">
        <v>0</v>
      </c>
      <c r="AW478">
        <v>2</v>
      </c>
      <c r="AX478">
        <v>83378837</v>
      </c>
      <c r="AY478">
        <v>1</v>
      </c>
      <c r="AZ478">
        <v>0</v>
      </c>
      <c r="BA478">
        <v>923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ROUND(Y478*Source!I397,9)</f>
        <v>0</v>
      </c>
      <c r="CY478">
        <f>AA478</f>
        <v>63</v>
      </c>
      <c r="CZ478">
        <f>AE478</f>
        <v>6.25</v>
      </c>
      <c r="DA478">
        <f>AI478</f>
        <v>10.08</v>
      </c>
      <c r="DB478">
        <f t="shared" si="257"/>
        <v>27.44</v>
      </c>
      <c r="DC478">
        <f t="shared" si="258"/>
        <v>0</v>
      </c>
      <c r="DD478" t="s">
        <v>3</v>
      </c>
      <c r="DE478" t="s">
        <v>3</v>
      </c>
      <c r="DF478">
        <f>ROUND(ROUND(AE478*AI478,2)*CX478,2)</f>
        <v>0</v>
      </c>
      <c r="DG478">
        <f>ROUND(ROUND(AF478,2)*CX478,2)</f>
        <v>0</v>
      </c>
      <c r="DH478">
        <f>ROUND(ROUND(AG478,2)*CX478,2)</f>
        <v>0</v>
      </c>
      <c r="DI478">
        <f t="shared" si="244"/>
        <v>0</v>
      </c>
      <c r="DJ478">
        <f>DF478</f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ROW(Source!A400)</f>
        <v>400</v>
      </c>
      <c r="B479">
        <v>83377241</v>
      </c>
      <c r="C479">
        <v>83378840</v>
      </c>
      <c r="D479">
        <v>81523545</v>
      </c>
      <c r="E479">
        <v>1079</v>
      </c>
      <c r="F479">
        <v>1</v>
      </c>
      <c r="G479">
        <v>1079</v>
      </c>
      <c r="H479">
        <v>1</v>
      </c>
      <c r="I479" t="s">
        <v>512</v>
      </c>
      <c r="J479" t="s">
        <v>3</v>
      </c>
      <c r="K479" t="s">
        <v>513</v>
      </c>
      <c r="L479">
        <v>1191</v>
      </c>
      <c r="N479">
        <v>1013</v>
      </c>
      <c r="O479" t="s">
        <v>514</v>
      </c>
      <c r="P479" t="s">
        <v>514</v>
      </c>
      <c r="Q479">
        <v>1</v>
      </c>
      <c r="W479">
        <v>0</v>
      </c>
      <c r="X479">
        <v>476480486</v>
      </c>
      <c r="Y479">
        <f>(AT479*1.2)</f>
        <v>4.9079999999999995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4.09</v>
      </c>
      <c r="AU479" t="s">
        <v>323</v>
      </c>
      <c r="AV479">
        <v>1</v>
      </c>
      <c r="AW479">
        <v>2</v>
      </c>
      <c r="AX479">
        <v>83378847</v>
      </c>
      <c r="AY479">
        <v>1</v>
      </c>
      <c r="AZ479">
        <v>2048</v>
      </c>
      <c r="BA479">
        <v>925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ROUND(AT479*Source!I400*AH479*AL479,2)</f>
        <v>0</v>
      </c>
      <c r="CV479">
        <f>ROUND(Y479*Source!I400,9)</f>
        <v>0</v>
      </c>
      <c r="CW479">
        <v>0</v>
      </c>
      <c r="CX479">
        <f>ROUND(Y479*Source!I400,9)</f>
        <v>0</v>
      </c>
      <c r="CY479">
        <f>AD479</f>
        <v>0</v>
      </c>
      <c r="CZ479">
        <f>AH479</f>
        <v>0</v>
      </c>
      <c r="DA479">
        <f>AL479</f>
        <v>1</v>
      </c>
      <c r="DB479">
        <f>ROUND((ROUND(AT479*CZ479,2)*1.2),6)</f>
        <v>0</v>
      </c>
      <c r="DC479">
        <f>ROUND((ROUND(AT479*AG479,2)*1.2),6)</f>
        <v>0</v>
      </c>
      <c r="DD479" t="s">
        <v>3</v>
      </c>
      <c r="DE479" t="s">
        <v>3</v>
      </c>
      <c r="DF479">
        <f>ROUND(ROUND(AE479,2)*CX479,2)</f>
        <v>0</v>
      </c>
      <c r="DG479">
        <f>ROUND(ROUND(AF479,2)*CX479,2)</f>
        <v>0</v>
      </c>
      <c r="DH479">
        <f>ROUND(ROUND(AG479,2)*CX479,2)</f>
        <v>0</v>
      </c>
      <c r="DI479">
        <f t="shared" si="244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ROW(Source!A400)</f>
        <v>400</v>
      </c>
      <c r="B480">
        <v>83377241</v>
      </c>
      <c r="C480">
        <v>83378840</v>
      </c>
      <c r="D480">
        <v>81594250</v>
      </c>
      <c r="E480">
        <v>1</v>
      </c>
      <c r="F480">
        <v>1</v>
      </c>
      <c r="G480">
        <v>1079</v>
      </c>
      <c r="H480">
        <v>2</v>
      </c>
      <c r="I480" t="s">
        <v>568</v>
      </c>
      <c r="J480" t="s">
        <v>569</v>
      </c>
      <c r="K480" t="s">
        <v>570</v>
      </c>
      <c r="L480">
        <v>1368</v>
      </c>
      <c r="N480">
        <v>1011</v>
      </c>
      <c r="O480" t="s">
        <v>518</v>
      </c>
      <c r="P480" t="s">
        <v>518</v>
      </c>
      <c r="Q480">
        <v>1</v>
      </c>
      <c r="W480">
        <v>0</v>
      </c>
      <c r="X480">
        <v>654681671</v>
      </c>
      <c r="Y480">
        <f>(AT480*1.2)</f>
        <v>0.6</v>
      </c>
      <c r="AA480">
        <v>0</v>
      </c>
      <c r="AB480">
        <v>88.67</v>
      </c>
      <c r="AC480">
        <v>13.47</v>
      </c>
      <c r="AD480">
        <v>0</v>
      </c>
      <c r="AE480">
        <v>0</v>
      </c>
      <c r="AF480">
        <v>83.1</v>
      </c>
      <c r="AG480">
        <v>12.62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0.5</v>
      </c>
      <c r="AU480" t="s">
        <v>354</v>
      </c>
      <c r="AV480">
        <v>0</v>
      </c>
      <c r="AW480">
        <v>2</v>
      </c>
      <c r="AX480">
        <v>83378848</v>
      </c>
      <c r="AY480">
        <v>1</v>
      </c>
      <c r="AZ480">
        <v>0</v>
      </c>
      <c r="BA480">
        <v>926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ROUND(Y480*Source!I400*DO480,9)</f>
        <v>0</v>
      </c>
      <c r="CX480">
        <f>ROUND(Y480*Source!I400,9)</f>
        <v>0</v>
      </c>
      <c r="CY480">
        <f>AB480</f>
        <v>88.67</v>
      </c>
      <c r="CZ480">
        <f>AF480</f>
        <v>83.1</v>
      </c>
      <c r="DA480">
        <f>AJ480</f>
        <v>1</v>
      </c>
      <c r="DB480">
        <f>ROUND((ROUND(AT480*CZ480,2)*1.2),6)</f>
        <v>49.86</v>
      </c>
      <c r="DC480">
        <f>ROUND((ROUND(AT480*AG480,2)*1.2),6)</f>
        <v>7.5720000000000001</v>
      </c>
      <c r="DD480" t="s">
        <v>3</v>
      </c>
      <c r="DE480" t="s">
        <v>3</v>
      </c>
      <c r="DF480">
        <f>ROUND(ROUND(AE480,2)*CX480,2)</f>
        <v>0</v>
      </c>
      <c r="DG480">
        <f>ROUND(ROUND(AF480,2)*CX480,2)</f>
        <v>0</v>
      </c>
      <c r="DH480">
        <f>ROUND(ROUND(AG480,2)*CX480,2)</f>
        <v>0</v>
      </c>
      <c r="DI480">
        <f t="shared" si="244"/>
        <v>0</v>
      </c>
      <c r="DJ480">
        <f>DG480</f>
        <v>0</v>
      </c>
      <c r="DK480">
        <v>0</v>
      </c>
      <c r="DL480" t="s">
        <v>519</v>
      </c>
      <c r="DM480">
        <v>0</v>
      </c>
      <c r="DN480" t="s">
        <v>514</v>
      </c>
      <c r="DO480">
        <v>12.62</v>
      </c>
    </row>
    <row r="481" spans="1:119" x14ac:dyDescent="0.2">
      <c r="A481">
        <f>ROW(Source!A400)</f>
        <v>400</v>
      </c>
      <c r="B481">
        <v>83377241</v>
      </c>
      <c r="C481">
        <v>83378840</v>
      </c>
      <c r="D481">
        <v>81564653</v>
      </c>
      <c r="E481">
        <v>1</v>
      </c>
      <c r="F481">
        <v>1</v>
      </c>
      <c r="G481">
        <v>1079</v>
      </c>
      <c r="H481">
        <v>3</v>
      </c>
      <c r="I481" t="s">
        <v>630</v>
      </c>
      <c r="J481" t="s">
        <v>631</v>
      </c>
      <c r="K481" t="s">
        <v>632</v>
      </c>
      <c r="L481">
        <v>1354</v>
      </c>
      <c r="N481">
        <v>1010</v>
      </c>
      <c r="O481" t="s">
        <v>633</v>
      </c>
      <c r="P481" t="s">
        <v>633</v>
      </c>
      <c r="Q481">
        <v>1</v>
      </c>
      <c r="W481">
        <v>0</v>
      </c>
      <c r="X481">
        <v>1728927149</v>
      </c>
      <c r="Y481">
        <f>(AT481*1)</f>
        <v>208</v>
      </c>
      <c r="AA481">
        <v>9.51</v>
      </c>
      <c r="AB481">
        <v>0</v>
      </c>
      <c r="AC481">
        <v>0</v>
      </c>
      <c r="AD481">
        <v>0</v>
      </c>
      <c r="AE481">
        <v>8.8000000000000007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208</v>
      </c>
      <c r="AU481" t="s">
        <v>26</v>
      </c>
      <c r="AV481">
        <v>0</v>
      </c>
      <c r="AW481">
        <v>2</v>
      </c>
      <c r="AX481">
        <v>83378849</v>
      </c>
      <c r="AY481">
        <v>1</v>
      </c>
      <c r="AZ481">
        <v>0</v>
      </c>
      <c r="BA481">
        <v>927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ROUND(Y481*Source!I400,9)</f>
        <v>0</v>
      </c>
      <c r="CY481">
        <f>AA481</f>
        <v>9.51</v>
      </c>
      <c r="CZ481">
        <f>AE481</f>
        <v>8.8000000000000007</v>
      </c>
      <c r="DA481">
        <f>AI481</f>
        <v>1</v>
      </c>
      <c r="DB481">
        <f>ROUND((ROUND(AT481*CZ481,2)*1),6)</f>
        <v>1830.4</v>
      </c>
      <c r="DC481">
        <f>ROUND((ROUND(AT481*AG481,2)*1),6)</f>
        <v>0</v>
      </c>
      <c r="DD481" t="s">
        <v>3</v>
      </c>
      <c r="DE481" t="s">
        <v>3</v>
      </c>
      <c r="DF481">
        <f>ROUND(ROUND(AE481,2)*CX481,2)</f>
        <v>0</v>
      </c>
      <c r="DG481">
        <f>ROUND(ROUND(AF481,2)*CX481,2)</f>
        <v>0</v>
      </c>
      <c r="DH481">
        <f>ROUND(ROUND(AG481,2)*CX481,2)</f>
        <v>0</v>
      </c>
      <c r="DI481">
        <f t="shared" si="244"/>
        <v>0</v>
      </c>
      <c r="DJ481">
        <f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ROW(Source!A401)</f>
        <v>401</v>
      </c>
      <c r="B482">
        <v>83377243</v>
      </c>
      <c r="C482">
        <v>83378840</v>
      </c>
      <c r="D482">
        <v>81523545</v>
      </c>
      <c r="E482">
        <v>1079</v>
      </c>
      <c r="F482">
        <v>1</v>
      </c>
      <c r="G482">
        <v>1079</v>
      </c>
      <c r="H482">
        <v>1</v>
      </c>
      <c r="I482" t="s">
        <v>512</v>
      </c>
      <c r="J482" t="s">
        <v>3</v>
      </c>
      <c r="K482" t="s">
        <v>513</v>
      </c>
      <c r="L482">
        <v>1191</v>
      </c>
      <c r="N482">
        <v>1013</v>
      </c>
      <c r="O482" t="s">
        <v>514</v>
      </c>
      <c r="P482" t="s">
        <v>514</v>
      </c>
      <c r="Q482">
        <v>1</v>
      </c>
      <c r="W482">
        <v>0</v>
      </c>
      <c r="X482">
        <v>476480486</v>
      </c>
      <c r="Y482">
        <f>(AT482*1.2)</f>
        <v>4.9079999999999995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5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4.09</v>
      </c>
      <c r="AU482" t="s">
        <v>323</v>
      </c>
      <c r="AV482">
        <v>1</v>
      </c>
      <c r="AW482">
        <v>2</v>
      </c>
      <c r="AX482">
        <v>83378847</v>
      </c>
      <c r="AY482">
        <v>1</v>
      </c>
      <c r="AZ482">
        <v>2048</v>
      </c>
      <c r="BA482">
        <v>928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ROUND(AT482*Source!I401*AH482*AL482,2)</f>
        <v>0</v>
      </c>
      <c r="CV482">
        <f>ROUND(Y482*Source!I401,9)</f>
        <v>0</v>
      </c>
      <c r="CW482">
        <v>0</v>
      </c>
      <c r="CX482">
        <f>ROUND(Y482*Source!I401,9)</f>
        <v>0</v>
      </c>
      <c r="CY482">
        <f>AD482</f>
        <v>0</v>
      </c>
      <c r="CZ482">
        <f>AH482</f>
        <v>0</v>
      </c>
      <c r="DA482">
        <f>AL482</f>
        <v>1</v>
      </c>
      <c r="DB482">
        <f>ROUND((ROUND(AT482*CZ482,2)*1.2),6)</f>
        <v>0</v>
      </c>
      <c r="DC482">
        <f>ROUND((ROUND(AT482*AG482,2)*1.2),6)</f>
        <v>0</v>
      </c>
      <c r="DD482" t="s">
        <v>3</v>
      </c>
      <c r="DE482" t="s">
        <v>3</v>
      </c>
      <c r="DF482">
        <f>ROUND(ROUND(AE482,2)*CX482,2)</f>
        <v>0</v>
      </c>
      <c r="DG482">
        <f>ROUND(ROUND(AF482,2)*CX482,2)</f>
        <v>0</v>
      </c>
      <c r="DH482">
        <f>ROUND(ROUND(AG482,2)*CX482,2)</f>
        <v>0</v>
      </c>
      <c r="DI482">
        <f t="shared" si="244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ROW(Source!A401)</f>
        <v>401</v>
      </c>
      <c r="B483">
        <v>83377243</v>
      </c>
      <c r="C483">
        <v>83378840</v>
      </c>
      <c r="D483">
        <v>81594250</v>
      </c>
      <c r="E483">
        <v>1</v>
      </c>
      <c r="F483">
        <v>1</v>
      </c>
      <c r="G483">
        <v>1079</v>
      </c>
      <c r="H483">
        <v>2</v>
      </c>
      <c r="I483" t="s">
        <v>568</v>
      </c>
      <c r="J483" t="s">
        <v>569</v>
      </c>
      <c r="K483" t="s">
        <v>570</v>
      </c>
      <c r="L483">
        <v>1368</v>
      </c>
      <c r="N483">
        <v>1011</v>
      </c>
      <c r="O483" t="s">
        <v>518</v>
      </c>
      <c r="P483" t="s">
        <v>518</v>
      </c>
      <c r="Q483">
        <v>1</v>
      </c>
      <c r="W483">
        <v>0</v>
      </c>
      <c r="X483">
        <v>654681671</v>
      </c>
      <c r="Y483">
        <f>(AT483*1.2)</f>
        <v>0.6</v>
      </c>
      <c r="AA483">
        <v>0</v>
      </c>
      <c r="AB483">
        <v>1478.98</v>
      </c>
      <c r="AC483">
        <v>749.63</v>
      </c>
      <c r="AD483">
        <v>0</v>
      </c>
      <c r="AE483">
        <v>0</v>
      </c>
      <c r="AF483">
        <v>83.1</v>
      </c>
      <c r="AG483">
        <v>12.62</v>
      </c>
      <c r="AH483">
        <v>0</v>
      </c>
      <c r="AI483">
        <v>1</v>
      </c>
      <c r="AJ483">
        <v>16.68</v>
      </c>
      <c r="AK483">
        <v>55.67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0.5</v>
      </c>
      <c r="AU483" t="s">
        <v>354</v>
      </c>
      <c r="AV483">
        <v>0</v>
      </c>
      <c r="AW483">
        <v>2</v>
      </c>
      <c r="AX483">
        <v>83378848</v>
      </c>
      <c r="AY483">
        <v>1</v>
      </c>
      <c r="AZ483">
        <v>0</v>
      </c>
      <c r="BA483">
        <v>929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ROUND(Y483*Source!I401*DO483,9)</f>
        <v>0</v>
      </c>
      <c r="CX483">
        <f>ROUND(Y483*Source!I401,9)</f>
        <v>0</v>
      </c>
      <c r="CY483">
        <f>AB483</f>
        <v>1478.98</v>
      </c>
      <c r="CZ483">
        <f>AF483</f>
        <v>83.1</v>
      </c>
      <c r="DA483">
        <f>AJ483</f>
        <v>16.68</v>
      </c>
      <c r="DB483">
        <f>ROUND((ROUND(AT483*CZ483,2)*1.2),6)</f>
        <v>49.86</v>
      </c>
      <c r="DC483">
        <f>ROUND((ROUND(AT483*AG483,2)*1.2),6)</f>
        <v>7.5720000000000001</v>
      </c>
      <c r="DD483" t="s">
        <v>3</v>
      </c>
      <c r="DE483" t="s">
        <v>3</v>
      </c>
      <c r="DF483">
        <f>ROUND(ROUND(AE483,2)*CX483,2)</f>
        <v>0</v>
      </c>
      <c r="DG483">
        <f>ROUND(ROUND(AF483*AJ483,2)*CX483,2)</f>
        <v>0</v>
      </c>
      <c r="DH483">
        <f>ROUND(ROUND(AG483*AK483,2)*CX483,2)</f>
        <v>0</v>
      </c>
      <c r="DI483">
        <f t="shared" si="244"/>
        <v>0</v>
      </c>
      <c r="DJ483">
        <f>DG483</f>
        <v>0</v>
      </c>
      <c r="DK483">
        <v>0</v>
      </c>
      <c r="DL483" t="s">
        <v>519</v>
      </c>
      <c r="DM483">
        <v>0</v>
      </c>
      <c r="DN483" t="s">
        <v>514</v>
      </c>
      <c r="DO483">
        <v>12.62</v>
      </c>
    </row>
    <row r="484" spans="1:119" x14ac:dyDescent="0.2">
      <c r="A484">
        <f>ROW(Source!A401)</f>
        <v>401</v>
      </c>
      <c r="B484">
        <v>83377243</v>
      </c>
      <c r="C484">
        <v>83378840</v>
      </c>
      <c r="D484">
        <v>81564653</v>
      </c>
      <c r="E484">
        <v>1</v>
      </c>
      <c r="F484">
        <v>1</v>
      </c>
      <c r="G484">
        <v>1079</v>
      </c>
      <c r="H484">
        <v>3</v>
      </c>
      <c r="I484" t="s">
        <v>630</v>
      </c>
      <c r="J484" t="s">
        <v>631</v>
      </c>
      <c r="K484" t="s">
        <v>632</v>
      </c>
      <c r="L484">
        <v>1354</v>
      </c>
      <c r="N484">
        <v>1010</v>
      </c>
      <c r="O484" t="s">
        <v>633</v>
      </c>
      <c r="P484" t="s">
        <v>633</v>
      </c>
      <c r="Q484">
        <v>1</v>
      </c>
      <c r="W484">
        <v>0</v>
      </c>
      <c r="X484">
        <v>1728927149</v>
      </c>
      <c r="Y484">
        <f>(AT484*1)</f>
        <v>208</v>
      </c>
      <c r="AA484">
        <v>88.18</v>
      </c>
      <c r="AB484">
        <v>0</v>
      </c>
      <c r="AC484">
        <v>0</v>
      </c>
      <c r="AD484">
        <v>0</v>
      </c>
      <c r="AE484">
        <v>8.8000000000000007</v>
      </c>
      <c r="AF484">
        <v>0</v>
      </c>
      <c r="AG484">
        <v>0</v>
      </c>
      <c r="AH484">
        <v>0</v>
      </c>
      <c r="AI484">
        <v>9.27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208</v>
      </c>
      <c r="AU484" t="s">
        <v>26</v>
      </c>
      <c r="AV484">
        <v>0</v>
      </c>
      <c r="AW484">
        <v>2</v>
      </c>
      <c r="AX484">
        <v>83378849</v>
      </c>
      <c r="AY484">
        <v>1</v>
      </c>
      <c r="AZ484">
        <v>0</v>
      </c>
      <c r="BA484">
        <v>930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ROUND(Y484*Source!I401,9)</f>
        <v>0</v>
      </c>
      <c r="CY484">
        <f>AA484</f>
        <v>88.18</v>
      </c>
      <c r="CZ484">
        <f>AE484</f>
        <v>8.8000000000000007</v>
      </c>
      <c r="DA484">
        <f>AI484</f>
        <v>9.27</v>
      </c>
      <c r="DB484">
        <f>ROUND((ROUND(AT484*CZ484,2)*1),6)</f>
        <v>1830.4</v>
      </c>
      <c r="DC484">
        <f>ROUND((ROUND(AT484*AG484,2)*1),6)</f>
        <v>0</v>
      </c>
      <c r="DD484" t="s">
        <v>3</v>
      </c>
      <c r="DE484" t="s">
        <v>3</v>
      </c>
      <c r="DF484">
        <f>ROUND(ROUND(AE484*AI484,2)*CX484,2)</f>
        <v>0</v>
      </c>
      <c r="DG484">
        <f>ROUND(ROUND(AF484,2)*CX484,2)</f>
        <v>0</v>
      </c>
      <c r="DH484">
        <f>ROUND(ROUND(AG484,2)*CX484,2)</f>
        <v>0</v>
      </c>
      <c r="DI484">
        <f t="shared" si="244"/>
        <v>0</v>
      </c>
      <c r="DJ484">
        <f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ROW(Source!A402)</f>
        <v>402</v>
      </c>
      <c r="B485">
        <v>83377241</v>
      </c>
      <c r="C485">
        <v>83378850</v>
      </c>
      <c r="D485">
        <v>81523545</v>
      </c>
      <c r="E485">
        <v>1079</v>
      </c>
      <c r="F485">
        <v>1</v>
      </c>
      <c r="G485">
        <v>1079</v>
      </c>
      <c r="H485">
        <v>1</v>
      </c>
      <c r="I485" t="s">
        <v>512</v>
      </c>
      <c r="J485" t="s">
        <v>3</v>
      </c>
      <c r="K485" t="s">
        <v>513</v>
      </c>
      <c r="L485">
        <v>1191</v>
      </c>
      <c r="N485">
        <v>1013</v>
      </c>
      <c r="O485" t="s">
        <v>514</v>
      </c>
      <c r="P485" t="s">
        <v>514</v>
      </c>
      <c r="Q485">
        <v>1</v>
      </c>
      <c r="W485">
        <v>0</v>
      </c>
      <c r="X485">
        <v>476480486</v>
      </c>
      <c r="Y485">
        <f t="shared" ref="Y485:Y490" si="260">AT485</f>
        <v>4.09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4.09</v>
      </c>
      <c r="AU485" t="s">
        <v>3</v>
      </c>
      <c r="AV485">
        <v>1</v>
      </c>
      <c r="AW485">
        <v>2</v>
      </c>
      <c r="AX485">
        <v>83378857</v>
      </c>
      <c r="AY485">
        <v>1</v>
      </c>
      <c r="AZ485">
        <v>0</v>
      </c>
      <c r="BA485">
        <v>931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U485">
        <f>ROUND(AT485*Source!I402*AH485*AL485,2)</f>
        <v>0</v>
      </c>
      <c r="CV485">
        <f>ROUND(Y485*Source!I402,9)</f>
        <v>0</v>
      </c>
      <c r="CW485">
        <v>0</v>
      </c>
      <c r="CX485">
        <f>ROUND(Y485*Source!I402,9)</f>
        <v>0</v>
      </c>
      <c r="CY485">
        <f>AD485</f>
        <v>0</v>
      </c>
      <c r="CZ485">
        <f>AH485</f>
        <v>0</v>
      </c>
      <c r="DA485">
        <f>AL485</f>
        <v>1</v>
      </c>
      <c r="DB485">
        <f t="shared" ref="DB485:DB490" si="261">ROUND(ROUND(AT485*CZ485,2),6)</f>
        <v>0</v>
      </c>
      <c r="DC485">
        <f t="shared" ref="DC485:DC490" si="262">ROUND(ROUND(AT485*AG485,2),6)</f>
        <v>0</v>
      </c>
      <c r="DD485" t="s">
        <v>3</v>
      </c>
      <c r="DE485" t="s">
        <v>3</v>
      </c>
      <c r="DF485">
        <f>ROUND(ROUND(AE485,2)*CX485,2)</f>
        <v>0</v>
      </c>
      <c r="DG485">
        <f>ROUND(ROUND(AF485,2)*CX485,2)</f>
        <v>0</v>
      </c>
      <c r="DH485">
        <f>ROUND(ROUND(AG485,2)*CX485,2)</f>
        <v>0</v>
      </c>
      <c r="DI485">
        <f t="shared" si="244"/>
        <v>0</v>
      </c>
      <c r="DJ485">
        <f>DI485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ROW(Source!A402)</f>
        <v>402</v>
      </c>
      <c r="B486">
        <v>83377241</v>
      </c>
      <c r="C486">
        <v>83378850</v>
      </c>
      <c r="D486">
        <v>81594250</v>
      </c>
      <c r="E486">
        <v>1</v>
      </c>
      <c r="F486">
        <v>1</v>
      </c>
      <c r="G486">
        <v>1079</v>
      </c>
      <c r="H486">
        <v>2</v>
      </c>
      <c r="I486" t="s">
        <v>568</v>
      </c>
      <c r="J486" t="s">
        <v>569</v>
      </c>
      <c r="K486" t="s">
        <v>570</v>
      </c>
      <c r="L486">
        <v>1368</v>
      </c>
      <c r="N486">
        <v>1011</v>
      </c>
      <c r="O486" t="s">
        <v>518</v>
      </c>
      <c r="P486" t="s">
        <v>518</v>
      </c>
      <c r="Q486">
        <v>1</v>
      </c>
      <c r="W486">
        <v>0</v>
      </c>
      <c r="X486">
        <v>654681671</v>
      </c>
      <c r="Y486">
        <f t="shared" si="260"/>
        <v>0.5</v>
      </c>
      <c r="AA486">
        <v>0</v>
      </c>
      <c r="AB486">
        <v>88.67</v>
      </c>
      <c r="AC486">
        <v>13.47</v>
      </c>
      <c r="AD486">
        <v>0</v>
      </c>
      <c r="AE486">
        <v>0</v>
      </c>
      <c r="AF486">
        <v>83.1</v>
      </c>
      <c r="AG486">
        <v>12.62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0.5</v>
      </c>
      <c r="AU486" t="s">
        <v>3</v>
      </c>
      <c r="AV486">
        <v>0</v>
      </c>
      <c r="AW486">
        <v>2</v>
      </c>
      <c r="AX486">
        <v>83378858</v>
      </c>
      <c r="AY486">
        <v>1</v>
      </c>
      <c r="AZ486">
        <v>0</v>
      </c>
      <c r="BA486">
        <v>932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f>ROUND(Y486*Source!I402*DO486,9)</f>
        <v>0</v>
      </c>
      <c r="CX486">
        <f>ROUND(Y486*Source!I402,9)</f>
        <v>0</v>
      </c>
      <c r="CY486">
        <f>AB486</f>
        <v>88.67</v>
      </c>
      <c r="CZ486">
        <f>AF486</f>
        <v>83.1</v>
      </c>
      <c r="DA486">
        <f>AJ486</f>
        <v>1</v>
      </c>
      <c r="DB486">
        <f t="shared" si="261"/>
        <v>41.55</v>
      </c>
      <c r="DC486">
        <f t="shared" si="262"/>
        <v>6.31</v>
      </c>
      <c r="DD486" t="s">
        <v>3</v>
      </c>
      <c r="DE486" t="s">
        <v>3</v>
      </c>
      <c r="DF486">
        <f>ROUND(ROUND(AE486,2)*CX486,2)</f>
        <v>0</v>
      </c>
      <c r="DG486">
        <f>ROUND(ROUND(AF486,2)*CX486,2)</f>
        <v>0</v>
      </c>
      <c r="DH486">
        <f>ROUND(ROUND(AG486,2)*CX486,2)</f>
        <v>0</v>
      </c>
      <c r="DI486">
        <f t="shared" si="244"/>
        <v>0</v>
      </c>
      <c r="DJ486">
        <f>DG486</f>
        <v>0</v>
      </c>
      <c r="DK486">
        <v>0</v>
      </c>
      <c r="DL486" t="s">
        <v>519</v>
      </c>
      <c r="DM486">
        <v>0</v>
      </c>
      <c r="DN486" t="s">
        <v>514</v>
      </c>
      <c r="DO486">
        <v>12.62</v>
      </c>
    </row>
    <row r="487" spans="1:119" x14ac:dyDescent="0.2">
      <c r="A487">
        <f>ROW(Source!A402)</f>
        <v>402</v>
      </c>
      <c r="B487">
        <v>83377241</v>
      </c>
      <c r="C487">
        <v>83378850</v>
      </c>
      <c r="D487">
        <v>81564653</v>
      </c>
      <c r="E487">
        <v>1</v>
      </c>
      <c r="F487">
        <v>1</v>
      </c>
      <c r="G487">
        <v>1079</v>
      </c>
      <c r="H487">
        <v>3</v>
      </c>
      <c r="I487" t="s">
        <v>630</v>
      </c>
      <c r="J487" t="s">
        <v>631</v>
      </c>
      <c r="K487" t="s">
        <v>632</v>
      </c>
      <c r="L487">
        <v>1354</v>
      </c>
      <c r="N487">
        <v>1010</v>
      </c>
      <c r="O487" t="s">
        <v>633</v>
      </c>
      <c r="P487" t="s">
        <v>633</v>
      </c>
      <c r="Q487">
        <v>1</v>
      </c>
      <c r="W487">
        <v>0</v>
      </c>
      <c r="X487">
        <v>1728927149</v>
      </c>
      <c r="Y487">
        <f t="shared" si="260"/>
        <v>208</v>
      </c>
      <c r="AA487">
        <v>9.51</v>
      </c>
      <c r="AB487">
        <v>0</v>
      </c>
      <c r="AC487">
        <v>0</v>
      </c>
      <c r="AD487">
        <v>0</v>
      </c>
      <c r="AE487">
        <v>8.8000000000000007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208</v>
      </c>
      <c r="AU487" t="s">
        <v>3</v>
      </c>
      <c r="AV487">
        <v>0</v>
      </c>
      <c r="AW487">
        <v>2</v>
      </c>
      <c r="AX487">
        <v>83378859</v>
      </c>
      <c r="AY487">
        <v>1</v>
      </c>
      <c r="AZ487">
        <v>0</v>
      </c>
      <c r="BA487">
        <v>933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ROUND(Y487*Source!I402,9)</f>
        <v>0</v>
      </c>
      <c r="CY487">
        <f>AA487</f>
        <v>9.51</v>
      </c>
      <c r="CZ487">
        <f>AE487</f>
        <v>8.8000000000000007</v>
      </c>
      <c r="DA487">
        <f>AI487</f>
        <v>1</v>
      </c>
      <c r="DB487">
        <f t="shared" si="261"/>
        <v>1830.4</v>
      </c>
      <c r="DC487">
        <f t="shared" si="262"/>
        <v>0</v>
      </c>
      <c r="DD487" t="s">
        <v>3</v>
      </c>
      <c r="DE487" t="s">
        <v>3</v>
      </c>
      <c r="DF487">
        <f>ROUND(ROUND(AE487,2)*CX487,2)</f>
        <v>0</v>
      </c>
      <c r="DG487">
        <f>ROUND(ROUND(AF487,2)*CX487,2)</f>
        <v>0</v>
      </c>
      <c r="DH487">
        <f>ROUND(ROUND(AG487,2)*CX487,2)</f>
        <v>0</v>
      </c>
      <c r="DI487">
        <f t="shared" si="244"/>
        <v>0</v>
      </c>
      <c r="DJ487">
        <f>DF487</f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ROW(Source!A403)</f>
        <v>403</v>
      </c>
      <c r="B488">
        <v>83377243</v>
      </c>
      <c r="C488">
        <v>83378850</v>
      </c>
      <c r="D488">
        <v>81523545</v>
      </c>
      <c r="E488">
        <v>1079</v>
      </c>
      <c r="F488">
        <v>1</v>
      </c>
      <c r="G488">
        <v>1079</v>
      </c>
      <c r="H488">
        <v>1</v>
      </c>
      <c r="I488" t="s">
        <v>512</v>
      </c>
      <c r="J488" t="s">
        <v>3</v>
      </c>
      <c r="K488" t="s">
        <v>513</v>
      </c>
      <c r="L488">
        <v>1191</v>
      </c>
      <c r="N488">
        <v>1013</v>
      </c>
      <c r="O488" t="s">
        <v>514</v>
      </c>
      <c r="P488" t="s">
        <v>514</v>
      </c>
      <c r="Q488">
        <v>1</v>
      </c>
      <c r="W488">
        <v>0</v>
      </c>
      <c r="X488">
        <v>476480486</v>
      </c>
      <c r="Y488">
        <f t="shared" si="260"/>
        <v>4.09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5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4.09</v>
      </c>
      <c r="AU488" t="s">
        <v>3</v>
      </c>
      <c r="AV488">
        <v>1</v>
      </c>
      <c r="AW488">
        <v>2</v>
      </c>
      <c r="AX488">
        <v>83378857</v>
      </c>
      <c r="AY488">
        <v>1</v>
      </c>
      <c r="AZ488">
        <v>0</v>
      </c>
      <c r="BA488">
        <v>934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U488">
        <f>ROUND(AT488*Source!I403*AH488*AL488,2)</f>
        <v>0</v>
      </c>
      <c r="CV488">
        <f>ROUND(Y488*Source!I403,9)</f>
        <v>0</v>
      </c>
      <c r="CW488">
        <v>0</v>
      </c>
      <c r="CX488">
        <f>ROUND(Y488*Source!I403,9)</f>
        <v>0</v>
      </c>
      <c r="CY488">
        <f>AD488</f>
        <v>0</v>
      </c>
      <c r="CZ488">
        <f>AH488</f>
        <v>0</v>
      </c>
      <c r="DA488">
        <f>AL488</f>
        <v>1</v>
      </c>
      <c r="DB488">
        <f t="shared" si="261"/>
        <v>0</v>
      </c>
      <c r="DC488">
        <f t="shared" si="262"/>
        <v>0</v>
      </c>
      <c r="DD488" t="s">
        <v>3</v>
      </c>
      <c r="DE488" t="s">
        <v>3</v>
      </c>
      <c r="DF488">
        <f>ROUND(ROUND(AE488,2)*CX488,2)</f>
        <v>0</v>
      </c>
      <c r="DG488">
        <f>ROUND(ROUND(AF488,2)*CX488,2)</f>
        <v>0</v>
      </c>
      <c r="DH488">
        <f>ROUND(ROUND(AG488,2)*CX488,2)</f>
        <v>0</v>
      </c>
      <c r="DI488">
        <f t="shared" si="244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ROW(Source!A403)</f>
        <v>403</v>
      </c>
      <c r="B489">
        <v>83377243</v>
      </c>
      <c r="C489">
        <v>83378850</v>
      </c>
      <c r="D489">
        <v>81594250</v>
      </c>
      <c r="E489">
        <v>1</v>
      </c>
      <c r="F489">
        <v>1</v>
      </c>
      <c r="G489">
        <v>1079</v>
      </c>
      <c r="H489">
        <v>2</v>
      </c>
      <c r="I489" t="s">
        <v>568</v>
      </c>
      <c r="J489" t="s">
        <v>569</v>
      </c>
      <c r="K489" t="s">
        <v>570</v>
      </c>
      <c r="L489">
        <v>1368</v>
      </c>
      <c r="N489">
        <v>1011</v>
      </c>
      <c r="O489" t="s">
        <v>518</v>
      </c>
      <c r="P489" t="s">
        <v>518</v>
      </c>
      <c r="Q489">
        <v>1</v>
      </c>
      <c r="W489">
        <v>0</v>
      </c>
      <c r="X489">
        <v>654681671</v>
      </c>
      <c r="Y489">
        <f t="shared" si="260"/>
        <v>0.5</v>
      </c>
      <c r="AA489">
        <v>0</v>
      </c>
      <c r="AB489">
        <v>1478.98</v>
      </c>
      <c r="AC489">
        <v>749.63</v>
      </c>
      <c r="AD489">
        <v>0</v>
      </c>
      <c r="AE489">
        <v>0</v>
      </c>
      <c r="AF489">
        <v>83.1</v>
      </c>
      <c r="AG489">
        <v>12.62</v>
      </c>
      <c r="AH489">
        <v>0</v>
      </c>
      <c r="AI489">
        <v>1</v>
      </c>
      <c r="AJ489">
        <v>16.68</v>
      </c>
      <c r="AK489">
        <v>55.67</v>
      </c>
      <c r="AL489">
        <v>1</v>
      </c>
      <c r="AM489">
        <v>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0.5</v>
      </c>
      <c r="AU489" t="s">
        <v>3</v>
      </c>
      <c r="AV489">
        <v>0</v>
      </c>
      <c r="AW489">
        <v>2</v>
      </c>
      <c r="AX489">
        <v>83378858</v>
      </c>
      <c r="AY489">
        <v>1</v>
      </c>
      <c r="AZ489">
        <v>0</v>
      </c>
      <c r="BA489">
        <v>935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ROUND(Y489*Source!I403*DO489,9)</f>
        <v>0</v>
      </c>
      <c r="CX489">
        <f>ROUND(Y489*Source!I403,9)</f>
        <v>0</v>
      </c>
      <c r="CY489">
        <f>AB489</f>
        <v>1478.98</v>
      </c>
      <c r="CZ489">
        <f>AF489</f>
        <v>83.1</v>
      </c>
      <c r="DA489">
        <f>AJ489</f>
        <v>16.68</v>
      </c>
      <c r="DB489">
        <f t="shared" si="261"/>
        <v>41.55</v>
      </c>
      <c r="DC489">
        <f t="shared" si="262"/>
        <v>6.31</v>
      </c>
      <c r="DD489" t="s">
        <v>3</v>
      </c>
      <c r="DE489" t="s">
        <v>3</v>
      </c>
      <c r="DF489">
        <f>ROUND(ROUND(AE489,2)*CX489,2)</f>
        <v>0</v>
      </c>
      <c r="DG489">
        <f>ROUND(ROUND(AF489*AJ489,2)*CX489,2)</f>
        <v>0</v>
      </c>
      <c r="DH489">
        <f>ROUND(ROUND(AG489*AK489,2)*CX489,2)</f>
        <v>0</v>
      </c>
      <c r="DI489">
        <f t="shared" si="244"/>
        <v>0</v>
      </c>
      <c r="DJ489">
        <f>DG489</f>
        <v>0</v>
      </c>
      <c r="DK489">
        <v>0</v>
      </c>
      <c r="DL489" t="s">
        <v>519</v>
      </c>
      <c r="DM489">
        <v>0</v>
      </c>
      <c r="DN489" t="s">
        <v>514</v>
      </c>
      <c r="DO489">
        <v>12.62</v>
      </c>
    </row>
    <row r="490" spans="1:119" x14ac:dyDescent="0.2">
      <c r="A490">
        <f>ROW(Source!A403)</f>
        <v>403</v>
      </c>
      <c r="B490">
        <v>83377243</v>
      </c>
      <c r="C490">
        <v>83378850</v>
      </c>
      <c r="D490">
        <v>81564653</v>
      </c>
      <c r="E490">
        <v>1</v>
      </c>
      <c r="F490">
        <v>1</v>
      </c>
      <c r="G490">
        <v>1079</v>
      </c>
      <c r="H490">
        <v>3</v>
      </c>
      <c r="I490" t="s">
        <v>630</v>
      </c>
      <c r="J490" t="s">
        <v>631</v>
      </c>
      <c r="K490" t="s">
        <v>632</v>
      </c>
      <c r="L490">
        <v>1354</v>
      </c>
      <c r="N490">
        <v>1010</v>
      </c>
      <c r="O490" t="s">
        <v>633</v>
      </c>
      <c r="P490" t="s">
        <v>633</v>
      </c>
      <c r="Q490">
        <v>1</v>
      </c>
      <c r="W490">
        <v>0</v>
      </c>
      <c r="X490">
        <v>1728927149</v>
      </c>
      <c r="Y490">
        <f t="shared" si="260"/>
        <v>208</v>
      </c>
      <c r="AA490">
        <v>88.18</v>
      </c>
      <c r="AB490">
        <v>0</v>
      </c>
      <c r="AC490">
        <v>0</v>
      </c>
      <c r="AD490">
        <v>0</v>
      </c>
      <c r="AE490">
        <v>8.8000000000000007</v>
      </c>
      <c r="AF490">
        <v>0</v>
      </c>
      <c r="AG490">
        <v>0</v>
      </c>
      <c r="AH490">
        <v>0</v>
      </c>
      <c r="AI490">
        <v>9.27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1</v>
      </c>
      <c r="AP490">
        <v>1</v>
      </c>
      <c r="AQ490">
        <v>0</v>
      </c>
      <c r="AR490">
        <v>0</v>
      </c>
      <c r="AS490" t="s">
        <v>3</v>
      </c>
      <c r="AT490">
        <v>208</v>
      </c>
      <c r="AU490" t="s">
        <v>3</v>
      </c>
      <c r="AV490">
        <v>0</v>
      </c>
      <c r="AW490">
        <v>2</v>
      </c>
      <c r="AX490">
        <v>83378859</v>
      </c>
      <c r="AY490">
        <v>1</v>
      </c>
      <c r="AZ490">
        <v>0</v>
      </c>
      <c r="BA490">
        <v>936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ROUND(Y490*Source!I403,9)</f>
        <v>0</v>
      </c>
      <c r="CY490">
        <f>AA490</f>
        <v>88.18</v>
      </c>
      <c r="CZ490">
        <f>AE490</f>
        <v>8.8000000000000007</v>
      </c>
      <c r="DA490">
        <f>AI490</f>
        <v>9.27</v>
      </c>
      <c r="DB490">
        <f t="shared" si="261"/>
        <v>1830.4</v>
      </c>
      <c r="DC490">
        <f t="shared" si="262"/>
        <v>0</v>
      </c>
      <c r="DD490" t="s">
        <v>3</v>
      </c>
      <c r="DE490" t="s">
        <v>3</v>
      </c>
      <c r="DF490">
        <f>ROUND(ROUND(AE490*AI490,2)*CX490,2)</f>
        <v>0</v>
      </c>
      <c r="DG490">
        <f>ROUND(ROUND(AF490,2)*CX490,2)</f>
        <v>0</v>
      </c>
      <c r="DH490">
        <f>ROUND(ROUND(AG490,2)*CX490,2)</f>
        <v>0</v>
      </c>
      <c r="DI490">
        <f t="shared" si="244"/>
        <v>0</v>
      </c>
      <c r="DJ490">
        <f>DF490</f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ROW(Source!A404)</f>
        <v>404</v>
      </c>
      <c r="B491">
        <v>83377241</v>
      </c>
      <c r="C491">
        <v>83378860</v>
      </c>
      <c r="D491">
        <v>81523545</v>
      </c>
      <c r="E491">
        <v>1079</v>
      </c>
      <c r="F491">
        <v>1</v>
      </c>
      <c r="G491">
        <v>1079</v>
      </c>
      <c r="H491">
        <v>1</v>
      </c>
      <c r="I491" t="s">
        <v>512</v>
      </c>
      <c r="J491" t="s">
        <v>3</v>
      </c>
      <c r="K491" t="s">
        <v>513</v>
      </c>
      <c r="L491">
        <v>1191</v>
      </c>
      <c r="N491">
        <v>1013</v>
      </c>
      <c r="O491" t="s">
        <v>514</v>
      </c>
      <c r="P491" t="s">
        <v>514</v>
      </c>
      <c r="Q491">
        <v>1</v>
      </c>
      <c r="W491">
        <v>0</v>
      </c>
      <c r="X491">
        <v>476480486</v>
      </c>
      <c r="Y491">
        <f>(AT491*1.2)</f>
        <v>4.0919999999999996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3.41</v>
      </c>
      <c r="AU491" t="s">
        <v>323</v>
      </c>
      <c r="AV491">
        <v>1</v>
      </c>
      <c r="AW491">
        <v>2</v>
      </c>
      <c r="AX491">
        <v>83378867</v>
      </c>
      <c r="AY491">
        <v>1</v>
      </c>
      <c r="AZ491">
        <v>0</v>
      </c>
      <c r="BA491">
        <v>937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U491">
        <f>ROUND(AT491*Source!I404*AH491*AL491,2)</f>
        <v>0</v>
      </c>
      <c r="CV491">
        <f>ROUND(Y491*Source!I404,9)</f>
        <v>0</v>
      </c>
      <c r="CW491">
        <v>0</v>
      </c>
      <c r="CX491">
        <f>ROUND(Y491*Source!I404,9)</f>
        <v>0</v>
      </c>
      <c r="CY491">
        <f>AD491</f>
        <v>0</v>
      </c>
      <c r="CZ491">
        <f>AH491</f>
        <v>0</v>
      </c>
      <c r="DA491">
        <f>AL491</f>
        <v>1</v>
      </c>
      <c r="DB491">
        <f>ROUND((ROUND(AT491*CZ491,2)*1.2),6)</f>
        <v>0</v>
      </c>
      <c r="DC491">
        <f>ROUND((ROUND(AT491*AG491,2)*1.2),6)</f>
        <v>0</v>
      </c>
      <c r="DD491" t="s">
        <v>3</v>
      </c>
      <c r="DE491" t="s">
        <v>3</v>
      </c>
      <c r="DF491">
        <f>ROUND(ROUND(AE491,2)*CX491,2)</f>
        <v>0</v>
      </c>
      <c r="DG491">
        <f>ROUND(ROUND(AF491,2)*CX491,2)</f>
        <v>0</v>
      </c>
      <c r="DH491">
        <f>ROUND(ROUND(AG491,2)*CX491,2)</f>
        <v>0</v>
      </c>
      <c r="DI491">
        <f t="shared" si="244"/>
        <v>0</v>
      </c>
      <c r="DJ491">
        <f>DI491</f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ROW(Source!A404)</f>
        <v>404</v>
      </c>
      <c r="B492">
        <v>83377241</v>
      </c>
      <c r="C492">
        <v>83378860</v>
      </c>
      <c r="D492">
        <v>81594250</v>
      </c>
      <c r="E492">
        <v>1</v>
      </c>
      <c r="F492">
        <v>1</v>
      </c>
      <c r="G492">
        <v>1079</v>
      </c>
      <c r="H492">
        <v>2</v>
      </c>
      <c r="I492" t="s">
        <v>568</v>
      </c>
      <c r="J492" t="s">
        <v>569</v>
      </c>
      <c r="K492" t="s">
        <v>570</v>
      </c>
      <c r="L492">
        <v>1368</v>
      </c>
      <c r="N492">
        <v>1011</v>
      </c>
      <c r="O492" t="s">
        <v>518</v>
      </c>
      <c r="P492" t="s">
        <v>518</v>
      </c>
      <c r="Q492">
        <v>1</v>
      </c>
      <c r="W492">
        <v>0</v>
      </c>
      <c r="X492">
        <v>654681671</v>
      </c>
      <c r="Y492">
        <f>(AT492*1.2)</f>
        <v>0.6</v>
      </c>
      <c r="AA492">
        <v>0</v>
      </c>
      <c r="AB492">
        <v>88.67</v>
      </c>
      <c r="AC492">
        <v>13.47</v>
      </c>
      <c r="AD492">
        <v>0</v>
      </c>
      <c r="AE492">
        <v>0</v>
      </c>
      <c r="AF492">
        <v>83.1</v>
      </c>
      <c r="AG492">
        <v>12.62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0.5</v>
      </c>
      <c r="AU492" t="s">
        <v>354</v>
      </c>
      <c r="AV492">
        <v>0</v>
      </c>
      <c r="AW492">
        <v>2</v>
      </c>
      <c r="AX492">
        <v>83378868</v>
      </c>
      <c r="AY492">
        <v>1</v>
      </c>
      <c r="AZ492">
        <v>0</v>
      </c>
      <c r="BA492">
        <v>938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ROUND(Y492*Source!I404*DO492,9)</f>
        <v>0</v>
      </c>
      <c r="CX492">
        <f>ROUND(Y492*Source!I404,9)</f>
        <v>0</v>
      </c>
      <c r="CY492">
        <f>AB492</f>
        <v>88.67</v>
      </c>
      <c r="CZ492">
        <f>AF492</f>
        <v>83.1</v>
      </c>
      <c r="DA492">
        <f>AJ492</f>
        <v>1</v>
      </c>
      <c r="DB492">
        <f>ROUND((ROUND(AT492*CZ492,2)*1.2),6)</f>
        <v>49.86</v>
      </c>
      <c r="DC492">
        <f>ROUND((ROUND(AT492*AG492,2)*1.2),6)</f>
        <v>7.5720000000000001</v>
      </c>
      <c r="DD492" t="s">
        <v>3</v>
      </c>
      <c r="DE492" t="s">
        <v>3</v>
      </c>
      <c r="DF492">
        <f>ROUND(ROUND(AE492,2)*CX492,2)</f>
        <v>0</v>
      </c>
      <c r="DG492">
        <f>ROUND(ROUND(AF492,2)*CX492,2)</f>
        <v>0</v>
      </c>
      <c r="DH492">
        <f>ROUND(ROUND(AG492,2)*CX492,2)</f>
        <v>0</v>
      </c>
      <c r="DI492">
        <f t="shared" si="244"/>
        <v>0</v>
      </c>
      <c r="DJ492">
        <f>DG492</f>
        <v>0</v>
      </c>
      <c r="DK492">
        <v>0</v>
      </c>
      <c r="DL492" t="s">
        <v>519</v>
      </c>
      <c r="DM492">
        <v>0</v>
      </c>
      <c r="DN492" t="s">
        <v>514</v>
      </c>
      <c r="DO492">
        <v>12.62</v>
      </c>
    </row>
    <row r="493" spans="1:119" x14ac:dyDescent="0.2">
      <c r="A493">
        <f>ROW(Source!A404)</f>
        <v>404</v>
      </c>
      <c r="B493">
        <v>83377241</v>
      </c>
      <c r="C493">
        <v>83378860</v>
      </c>
      <c r="D493">
        <v>81564654</v>
      </c>
      <c r="E493">
        <v>1</v>
      </c>
      <c r="F493">
        <v>1</v>
      </c>
      <c r="G493">
        <v>1079</v>
      </c>
      <c r="H493">
        <v>3</v>
      </c>
      <c r="I493" t="s">
        <v>634</v>
      </c>
      <c r="J493" t="s">
        <v>635</v>
      </c>
      <c r="K493" t="s">
        <v>636</v>
      </c>
      <c r="L493">
        <v>1354</v>
      </c>
      <c r="N493">
        <v>1010</v>
      </c>
      <c r="O493" t="s">
        <v>633</v>
      </c>
      <c r="P493" t="s">
        <v>633</v>
      </c>
      <c r="Q493">
        <v>1</v>
      </c>
      <c r="W493">
        <v>0</v>
      </c>
      <c r="X493">
        <v>-1705604421</v>
      </c>
      <c r="Y493">
        <f>(AT493*1)</f>
        <v>208</v>
      </c>
      <c r="AA493">
        <v>12.67</v>
      </c>
      <c r="AB493">
        <v>0</v>
      </c>
      <c r="AC493">
        <v>0</v>
      </c>
      <c r="AD493">
        <v>0</v>
      </c>
      <c r="AE493">
        <v>11.72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208</v>
      </c>
      <c r="AU493" t="s">
        <v>26</v>
      </c>
      <c r="AV493">
        <v>0</v>
      </c>
      <c r="AW493">
        <v>2</v>
      </c>
      <c r="AX493">
        <v>83378869</v>
      </c>
      <c r="AY493">
        <v>1</v>
      </c>
      <c r="AZ493">
        <v>0</v>
      </c>
      <c r="BA493">
        <v>939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ROUND(Y493*Source!I404,9)</f>
        <v>0</v>
      </c>
      <c r="CY493">
        <f>AA493</f>
        <v>12.67</v>
      </c>
      <c r="CZ493">
        <f>AE493</f>
        <v>11.72</v>
      </c>
      <c r="DA493">
        <f>AI493</f>
        <v>1</v>
      </c>
      <c r="DB493">
        <f>ROUND((ROUND(AT493*CZ493,2)*1),6)</f>
        <v>2437.7600000000002</v>
      </c>
      <c r="DC493">
        <f>ROUND((ROUND(AT493*AG493,2)*1),6)</f>
        <v>0</v>
      </c>
      <c r="DD493" t="s">
        <v>3</v>
      </c>
      <c r="DE493" t="s">
        <v>3</v>
      </c>
      <c r="DF493">
        <f>ROUND(ROUND(AE493,2)*CX493,2)</f>
        <v>0</v>
      </c>
      <c r="DG493">
        <f>ROUND(ROUND(AF493,2)*CX493,2)</f>
        <v>0</v>
      </c>
      <c r="DH493">
        <f>ROUND(ROUND(AG493,2)*CX493,2)</f>
        <v>0</v>
      </c>
      <c r="DI493">
        <f t="shared" si="244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ROW(Source!A405)</f>
        <v>405</v>
      </c>
      <c r="B494">
        <v>83377243</v>
      </c>
      <c r="C494">
        <v>83378860</v>
      </c>
      <c r="D494">
        <v>81523545</v>
      </c>
      <c r="E494">
        <v>1079</v>
      </c>
      <c r="F494">
        <v>1</v>
      </c>
      <c r="G494">
        <v>1079</v>
      </c>
      <c r="H494">
        <v>1</v>
      </c>
      <c r="I494" t="s">
        <v>512</v>
      </c>
      <c r="J494" t="s">
        <v>3</v>
      </c>
      <c r="K494" t="s">
        <v>513</v>
      </c>
      <c r="L494">
        <v>1191</v>
      </c>
      <c r="N494">
        <v>1013</v>
      </c>
      <c r="O494" t="s">
        <v>514</v>
      </c>
      <c r="P494" t="s">
        <v>514</v>
      </c>
      <c r="Q494">
        <v>1</v>
      </c>
      <c r="W494">
        <v>0</v>
      </c>
      <c r="X494">
        <v>476480486</v>
      </c>
      <c r="Y494">
        <f>(AT494*1.2)</f>
        <v>4.0919999999999996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5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3.41</v>
      </c>
      <c r="AU494" t="s">
        <v>323</v>
      </c>
      <c r="AV494">
        <v>1</v>
      </c>
      <c r="AW494">
        <v>2</v>
      </c>
      <c r="AX494">
        <v>83378867</v>
      </c>
      <c r="AY494">
        <v>1</v>
      </c>
      <c r="AZ494">
        <v>0</v>
      </c>
      <c r="BA494">
        <v>940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U494">
        <f>ROUND(AT494*Source!I405*AH494*AL494,2)</f>
        <v>0</v>
      </c>
      <c r="CV494">
        <f>ROUND(Y494*Source!I405,9)</f>
        <v>0</v>
      </c>
      <c r="CW494">
        <v>0</v>
      </c>
      <c r="CX494">
        <f>ROUND(Y494*Source!I405,9)</f>
        <v>0</v>
      </c>
      <c r="CY494">
        <f>AD494</f>
        <v>0</v>
      </c>
      <c r="CZ494">
        <f>AH494</f>
        <v>0</v>
      </c>
      <c r="DA494">
        <f>AL494</f>
        <v>1</v>
      </c>
      <c r="DB494">
        <f>ROUND((ROUND(AT494*CZ494,2)*1.2),6)</f>
        <v>0</v>
      </c>
      <c r="DC494">
        <f>ROUND((ROUND(AT494*AG494,2)*1.2),6)</f>
        <v>0</v>
      </c>
      <c r="DD494" t="s">
        <v>3</v>
      </c>
      <c r="DE494" t="s">
        <v>3</v>
      </c>
      <c r="DF494">
        <f>ROUND(ROUND(AE494,2)*CX494,2)</f>
        <v>0</v>
      </c>
      <c r="DG494">
        <f>ROUND(ROUND(AF494,2)*CX494,2)</f>
        <v>0</v>
      </c>
      <c r="DH494">
        <f>ROUND(ROUND(AG494,2)*CX494,2)</f>
        <v>0</v>
      </c>
      <c r="DI494">
        <f t="shared" si="244"/>
        <v>0</v>
      </c>
      <c r="DJ494">
        <f>DI494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ROW(Source!A405)</f>
        <v>405</v>
      </c>
      <c r="B495">
        <v>83377243</v>
      </c>
      <c r="C495">
        <v>83378860</v>
      </c>
      <c r="D495">
        <v>81594250</v>
      </c>
      <c r="E495">
        <v>1</v>
      </c>
      <c r="F495">
        <v>1</v>
      </c>
      <c r="G495">
        <v>1079</v>
      </c>
      <c r="H495">
        <v>2</v>
      </c>
      <c r="I495" t="s">
        <v>568</v>
      </c>
      <c r="J495" t="s">
        <v>569</v>
      </c>
      <c r="K495" t="s">
        <v>570</v>
      </c>
      <c r="L495">
        <v>1368</v>
      </c>
      <c r="N495">
        <v>1011</v>
      </c>
      <c r="O495" t="s">
        <v>518</v>
      </c>
      <c r="P495" t="s">
        <v>518</v>
      </c>
      <c r="Q495">
        <v>1</v>
      </c>
      <c r="W495">
        <v>0</v>
      </c>
      <c r="X495">
        <v>654681671</v>
      </c>
      <c r="Y495">
        <f>(AT495*1.2)</f>
        <v>0.6</v>
      </c>
      <c r="AA495">
        <v>0</v>
      </c>
      <c r="AB495">
        <v>1478.98</v>
      </c>
      <c r="AC495">
        <v>749.63</v>
      </c>
      <c r="AD495">
        <v>0</v>
      </c>
      <c r="AE495">
        <v>0</v>
      </c>
      <c r="AF495">
        <v>83.1</v>
      </c>
      <c r="AG495">
        <v>12.62</v>
      </c>
      <c r="AH495">
        <v>0</v>
      </c>
      <c r="AI495">
        <v>1</v>
      </c>
      <c r="AJ495">
        <v>16.68</v>
      </c>
      <c r="AK495">
        <v>55.67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0.5</v>
      </c>
      <c r="AU495" t="s">
        <v>354</v>
      </c>
      <c r="AV495">
        <v>0</v>
      </c>
      <c r="AW495">
        <v>2</v>
      </c>
      <c r="AX495">
        <v>83378868</v>
      </c>
      <c r="AY495">
        <v>1</v>
      </c>
      <c r="AZ495">
        <v>0</v>
      </c>
      <c r="BA495">
        <v>941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ROUND(Y495*Source!I405*DO495,9)</f>
        <v>0</v>
      </c>
      <c r="CX495">
        <f>ROUND(Y495*Source!I405,9)</f>
        <v>0</v>
      </c>
      <c r="CY495">
        <f>AB495</f>
        <v>1478.98</v>
      </c>
      <c r="CZ495">
        <f>AF495</f>
        <v>83.1</v>
      </c>
      <c r="DA495">
        <f>AJ495</f>
        <v>16.68</v>
      </c>
      <c r="DB495">
        <f>ROUND((ROUND(AT495*CZ495,2)*1.2),6)</f>
        <v>49.86</v>
      </c>
      <c r="DC495">
        <f>ROUND((ROUND(AT495*AG495,2)*1.2),6)</f>
        <v>7.5720000000000001</v>
      </c>
      <c r="DD495" t="s">
        <v>3</v>
      </c>
      <c r="DE495" t="s">
        <v>3</v>
      </c>
      <c r="DF495">
        <f>ROUND(ROUND(AE495,2)*CX495,2)</f>
        <v>0</v>
      </c>
      <c r="DG495">
        <f>ROUND(ROUND(AF495*AJ495,2)*CX495,2)</f>
        <v>0</v>
      </c>
      <c r="DH495">
        <f>ROUND(ROUND(AG495*AK495,2)*CX495,2)</f>
        <v>0</v>
      </c>
      <c r="DI495">
        <f t="shared" si="244"/>
        <v>0</v>
      </c>
      <c r="DJ495">
        <f>DG495</f>
        <v>0</v>
      </c>
      <c r="DK495">
        <v>0</v>
      </c>
      <c r="DL495" t="s">
        <v>519</v>
      </c>
      <c r="DM495">
        <v>0</v>
      </c>
      <c r="DN495" t="s">
        <v>514</v>
      </c>
      <c r="DO495">
        <v>12.62</v>
      </c>
    </row>
    <row r="496" spans="1:119" x14ac:dyDescent="0.2">
      <c r="A496">
        <f>ROW(Source!A405)</f>
        <v>405</v>
      </c>
      <c r="B496">
        <v>83377243</v>
      </c>
      <c r="C496">
        <v>83378860</v>
      </c>
      <c r="D496">
        <v>81564654</v>
      </c>
      <c r="E496">
        <v>1</v>
      </c>
      <c r="F496">
        <v>1</v>
      </c>
      <c r="G496">
        <v>1079</v>
      </c>
      <c r="H496">
        <v>3</v>
      </c>
      <c r="I496" t="s">
        <v>634</v>
      </c>
      <c r="J496" t="s">
        <v>635</v>
      </c>
      <c r="K496" t="s">
        <v>636</v>
      </c>
      <c r="L496">
        <v>1354</v>
      </c>
      <c r="N496">
        <v>1010</v>
      </c>
      <c r="O496" t="s">
        <v>633</v>
      </c>
      <c r="P496" t="s">
        <v>633</v>
      </c>
      <c r="Q496">
        <v>1</v>
      </c>
      <c r="W496">
        <v>0</v>
      </c>
      <c r="X496">
        <v>-1705604421</v>
      </c>
      <c r="Y496">
        <f>(AT496*1)</f>
        <v>208</v>
      </c>
      <c r="AA496">
        <v>125.55</v>
      </c>
      <c r="AB496">
        <v>0</v>
      </c>
      <c r="AC496">
        <v>0</v>
      </c>
      <c r="AD496">
        <v>0</v>
      </c>
      <c r="AE496">
        <v>11.72</v>
      </c>
      <c r="AF496">
        <v>0</v>
      </c>
      <c r="AG496">
        <v>0</v>
      </c>
      <c r="AH496">
        <v>0</v>
      </c>
      <c r="AI496">
        <v>9.91</v>
      </c>
      <c r="AJ496">
        <v>1</v>
      </c>
      <c r="AK496">
        <v>1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208</v>
      </c>
      <c r="AU496" t="s">
        <v>26</v>
      </c>
      <c r="AV496">
        <v>0</v>
      </c>
      <c r="AW496">
        <v>2</v>
      </c>
      <c r="AX496">
        <v>83378869</v>
      </c>
      <c r="AY496">
        <v>1</v>
      </c>
      <c r="AZ496">
        <v>0</v>
      </c>
      <c r="BA496">
        <v>942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ROUND(Y496*Source!I405,9)</f>
        <v>0</v>
      </c>
      <c r="CY496">
        <f>AA496</f>
        <v>125.55</v>
      </c>
      <c r="CZ496">
        <f>AE496</f>
        <v>11.72</v>
      </c>
      <c r="DA496">
        <f>AI496</f>
        <v>9.91</v>
      </c>
      <c r="DB496">
        <f>ROUND((ROUND(AT496*CZ496,2)*1),6)</f>
        <v>2437.7600000000002</v>
      </c>
      <c r="DC496">
        <f>ROUND((ROUND(AT496*AG496,2)*1),6)</f>
        <v>0</v>
      </c>
      <c r="DD496" t="s">
        <v>3</v>
      </c>
      <c r="DE496" t="s">
        <v>3</v>
      </c>
      <c r="DF496">
        <f>ROUND(ROUND(AE496*AI496,2)*CX496,2)</f>
        <v>0</v>
      </c>
      <c r="DG496">
        <f>ROUND(ROUND(AF496,2)*CX496,2)</f>
        <v>0</v>
      </c>
      <c r="DH496">
        <f>ROUND(ROUND(AG496,2)*CX496,2)</f>
        <v>0</v>
      </c>
      <c r="DI496">
        <f t="shared" si="244"/>
        <v>0</v>
      </c>
      <c r="DJ496">
        <f>DF496</f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ROW(Source!A406)</f>
        <v>406</v>
      </c>
      <c r="B497">
        <v>83377241</v>
      </c>
      <c r="C497">
        <v>83378870</v>
      </c>
      <c r="D497">
        <v>81523545</v>
      </c>
      <c r="E497">
        <v>1079</v>
      </c>
      <c r="F497">
        <v>1</v>
      </c>
      <c r="G497">
        <v>1079</v>
      </c>
      <c r="H497">
        <v>1</v>
      </c>
      <c r="I497" t="s">
        <v>512</v>
      </c>
      <c r="J497" t="s">
        <v>3</v>
      </c>
      <c r="K497" t="s">
        <v>513</v>
      </c>
      <c r="L497">
        <v>1191</v>
      </c>
      <c r="N497">
        <v>1013</v>
      </c>
      <c r="O497" t="s">
        <v>514</v>
      </c>
      <c r="P497" t="s">
        <v>514</v>
      </c>
      <c r="Q497">
        <v>1</v>
      </c>
      <c r="W497">
        <v>0</v>
      </c>
      <c r="X497">
        <v>476480486</v>
      </c>
      <c r="Y497">
        <f t="shared" ref="Y497:Y502" si="263">AT497</f>
        <v>3.41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3.41</v>
      </c>
      <c r="AU497" t="s">
        <v>3</v>
      </c>
      <c r="AV497">
        <v>1</v>
      </c>
      <c r="AW497">
        <v>2</v>
      </c>
      <c r="AX497">
        <v>83378877</v>
      </c>
      <c r="AY497">
        <v>1</v>
      </c>
      <c r="AZ497">
        <v>0</v>
      </c>
      <c r="BA497">
        <v>943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U497">
        <f>ROUND(AT497*Source!I406*AH497*AL497,2)</f>
        <v>0</v>
      </c>
      <c r="CV497">
        <f>ROUND(Y497*Source!I406,9)</f>
        <v>0</v>
      </c>
      <c r="CW497">
        <v>0</v>
      </c>
      <c r="CX497">
        <f>ROUND(Y497*Source!I406,9)</f>
        <v>0</v>
      </c>
      <c r="CY497">
        <f>AD497</f>
        <v>0</v>
      </c>
      <c r="CZ497">
        <f>AH497</f>
        <v>0</v>
      </c>
      <c r="DA497">
        <f>AL497</f>
        <v>1</v>
      </c>
      <c r="DB497">
        <f t="shared" ref="DB497:DB502" si="264">ROUND(ROUND(AT497*CZ497,2),6)</f>
        <v>0</v>
      </c>
      <c r="DC497">
        <f t="shared" ref="DC497:DC502" si="265">ROUND(ROUND(AT497*AG497,2),6)</f>
        <v>0</v>
      </c>
      <c r="DD497" t="s">
        <v>3</v>
      </c>
      <c r="DE497" t="s">
        <v>3</v>
      </c>
      <c r="DF497">
        <f>ROUND(ROUND(AE497,2)*CX497,2)</f>
        <v>0</v>
      </c>
      <c r="DG497">
        <f>ROUND(ROUND(AF497,2)*CX497,2)</f>
        <v>0</v>
      </c>
      <c r="DH497">
        <f>ROUND(ROUND(AG497,2)*CX497,2)</f>
        <v>0</v>
      </c>
      <c r="DI497">
        <f t="shared" si="244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ROW(Source!A406)</f>
        <v>406</v>
      </c>
      <c r="B498">
        <v>83377241</v>
      </c>
      <c r="C498">
        <v>83378870</v>
      </c>
      <c r="D498">
        <v>81594250</v>
      </c>
      <c r="E498">
        <v>1</v>
      </c>
      <c r="F498">
        <v>1</v>
      </c>
      <c r="G498">
        <v>1079</v>
      </c>
      <c r="H498">
        <v>2</v>
      </c>
      <c r="I498" t="s">
        <v>568</v>
      </c>
      <c r="J498" t="s">
        <v>569</v>
      </c>
      <c r="K498" t="s">
        <v>570</v>
      </c>
      <c r="L498">
        <v>1368</v>
      </c>
      <c r="N498">
        <v>1011</v>
      </c>
      <c r="O498" t="s">
        <v>518</v>
      </c>
      <c r="P498" t="s">
        <v>518</v>
      </c>
      <c r="Q498">
        <v>1</v>
      </c>
      <c r="W498">
        <v>0</v>
      </c>
      <c r="X498">
        <v>654681671</v>
      </c>
      <c r="Y498">
        <f t="shared" si="263"/>
        <v>0.5</v>
      </c>
      <c r="AA498">
        <v>0</v>
      </c>
      <c r="AB498">
        <v>88.67</v>
      </c>
      <c r="AC498">
        <v>13.47</v>
      </c>
      <c r="AD498">
        <v>0</v>
      </c>
      <c r="AE498">
        <v>0</v>
      </c>
      <c r="AF498">
        <v>83.1</v>
      </c>
      <c r="AG498">
        <v>12.62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0.5</v>
      </c>
      <c r="AU498" t="s">
        <v>3</v>
      </c>
      <c r="AV498">
        <v>0</v>
      </c>
      <c r="AW498">
        <v>2</v>
      </c>
      <c r="AX498">
        <v>83378878</v>
      </c>
      <c r="AY498">
        <v>1</v>
      </c>
      <c r="AZ498">
        <v>0</v>
      </c>
      <c r="BA498">
        <v>944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ROUND(Y498*Source!I406*DO498,9)</f>
        <v>0</v>
      </c>
      <c r="CX498">
        <f>ROUND(Y498*Source!I406,9)</f>
        <v>0</v>
      </c>
      <c r="CY498">
        <f>AB498</f>
        <v>88.67</v>
      </c>
      <c r="CZ498">
        <f>AF498</f>
        <v>83.1</v>
      </c>
      <c r="DA498">
        <f>AJ498</f>
        <v>1</v>
      </c>
      <c r="DB498">
        <f t="shared" si="264"/>
        <v>41.55</v>
      </c>
      <c r="DC498">
        <f t="shared" si="265"/>
        <v>6.31</v>
      </c>
      <c r="DD498" t="s">
        <v>3</v>
      </c>
      <c r="DE498" t="s">
        <v>3</v>
      </c>
      <c r="DF498">
        <f>ROUND(ROUND(AE498,2)*CX498,2)</f>
        <v>0</v>
      </c>
      <c r="DG498">
        <f>ROUND(ROUND(AF498,2)*CX498,2)</f>
        <v>0</v>
      </c>
      <c r="DH498">
        <f>ROUND(ROUND(AG498,2)*CX498,2)</f>
        <v>0</v>
      </c>
      <c r="DI498">
        <f t="shared" si="244"/>
        <v>0</v>
      </c>
      <c r="DJ498">
        <f>DG498</f>
        <v>0</v>
      </c>
      <c r="DK498">
        <v>0</v>
      </c>
      <c r="DL498" t="s">
        <v>519</v>
      </c>
      <c r="DM498">
        <v>0</v>
      </c>
      <c r="DN498" t="s">
        <v>514</v>
      </c>
      <c r="DO498">
        <v>12.62</v>
      </c>
    </row>
    <row r="499" spans="1:119" x14ac:dyDescent="0.2">
      <c r="A499">
        <f>ROW(Source!A406)</f>
        <v>406</v>
      </c>
      <c r="B499">
        <v>83377241</v>
      </c>
      <c r="C499">
        <v>83378870</v>
      </c>
      <c r="D499">
        <v>81564654</v>
      </c>
      <c r="E499">
        <v>1</v>
      </c>
      <c r="F499">
        <v>1</v>
      </c>
      <c r="G499">
        <v>1079</v>
      </c>
      <c r="H499">
        <v>3</v>
      </c>
      <c r="I499" t="s">
        <v>634</v>
      </c>
      <c r="J499" t="s">
        <v>635</v>
      </c>
      <c r="K499" t="s">
        <v>636</v>
      </c>
      <c r="L499">
        <v>1354</v>
      </c>
      <c r="N499">
        <v>1010</v>
      </c>
      <c r="O499" t="s">
        <v>633</v>
      </c>
      <c r="P499" t="s">
        <v>633</v>
      </c>
      <c r="Q499">
        <v>1</v>
      </c>
      <c r="W499">
        <v>0</v>
      </c>
      <c r="X499">
        <v>-1705604421</v>
      </c>
      <c r="Y499">
        <f t="shared" si="263"/>
        <v>208</v>
      </c>
      <c r="AA499">
        <v>12.67</v>
      </c>
      <c r="AB499">
        <v>0</v>
      </c>
      <c r="AC499">
        <v>0</v>
      </c>
      <c r="AD499">
        <v>0</v>
      </c>
      <c r="AE499">
        <v>11.72</v>
      </c>
      <c r="AF499">
        <v>0</v>
      </c>
      <c r="AG499">
        <v>0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208</v>
      </c>
      <c r="AU499" t="s">
        <v>3</v>
      </c>
      <c r="AV499">
        <v>0</v>
      </c>
      <c r="AW499">
        <v>2</v>
      </c>
      <c r="AX499">
        <v>83378879</v>
      </c>
      <c r="AY499">
        <v>1</v>
      </c>
      <c r="AZ499">
        <v>0</v>
      </c>
      <c r="BA499">
        <v>945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ROUND(Y499*Source!I406,9)</f>
        <v>0</v>
      </c>
      <c r="CY499">
        <f>AA499</f>
        <v>12.67</v>
      </c>
      <c r="CZ499">
        <f>AE499</f>
        <v>11.72</v>
      </c>
      <c r="DA499">
        <f>AI499</f>
        <v>1</v>
      </c>
      <c r="DB499">
        <f t="shared" si="264"/>
        <v>2437.7600000000002</v>
      </c>
      <c r="DC499">
        <f t="shared" si="265"/>
        <v>0</v>
      </c>
      <c r="DD499" t="s">
        <v>3</v>
      </c>
      <c r="DE499" t="s">
        <v>3</v>
      </c>
      <c r="DF499">
        <f>ROUND(ROUND(AE499,2)*CX499,2)</f>
        <v>0</v>
      </c>
      <c r="DG499">
        <f>ROUND(ROUND(AF499,2)*CX499,2)</f>
        <v>0</v>
      </c>
      <c r="DH499">
        <f>ROUND(ROUND(AG499,2)*CX499,2)</f>
        <v>0</v>
      </c>
      <c r="DI499">
        <f t="shared" si="244"/>
        <v>0</v>
      </c>
      <c r="DJ499">
        <f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ROW(Source!A407)</f>
        <v>407</v>
      </c>
      <c r="B500">
        <v>83377243</v>
      </c>
      <c r="C500">
        <v>83378870</v>
      </c>
      <c r="D500">
        <v>81523545</v>
      </c>
      <c r="E500">
        <v>1079</v>
      </c>
      <c r="F500">
        <v>1</v>
      </c>
      <c r="G500">
        <v>1079</v>
      </c>
      <c r="H500">
        <v>1</v>
      </c>
      <c r="I500" t="s">
        <v>512</v>
      </c>
      <c r="J500" t="s">
        <v>3</v>
      </c>
      <c r="K500" t="s">
        <v>513</v>
      </c>
      <c r="L500">
        <v>1191</v>
      </c>
      <c r="N500">
        <v>1013</v>
      </c>
      <c r="O500" t="s">
        <v>514</v>
      </c>
      <c r="P500" t="s">
        <v>514</v>
      </c>
      <c r="Q500">
        <v>1</v>
      </c>
      <c r="W500">
        <v>0</v>
      </c>
      <c r="X500">
        <v>476480486</v>
      </c>
      <c r="Y500">
        <f t="shared" si="263"/>
        <v>3.41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5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3.41</v>
      </c>
      <c r="AU500" t="s">
        <v>3</v>
      </c>
      <c r="AV500">
        <v>1</v>
      </c>
      <c r="AW500">
        <v>2</v>
      </c>
      <c r="AX500">
        <v>83378877</v>
      </c>
      <c r="AY500">
        <v>1</v>
      </c>
      <c r="AZ500">
        <v>0</v>
      </c>
      <c r="BA500">
        <v>946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U500">
        <f>ROUND(AT500*Source!I407*AH500*AL500,2)</f>
        <v>0</v>
      </c>
      <c r="CV500">
        <f>ROUND(Y500*Source!I407,9)</f>
        <v>0</v>
      </c>
      <c r="CW500">
        <v>0</v>
      </c>
      <c r="CX500">
        <f>ROUND(Y500*Source!I407,9)</f>
        <v>0</v>
      </c>
      <c r="CY500">
        <f>AD500</f>
        <v>0</v>
      </c>
      <c r="CZ500">
        <f>AH500</f>
        <v>0</v>
      </c>
      <c r="DA500">
        <f>AL500</f>
        <v>1</v>
      </c>
      <c r="DB500">
        <f t="shared" si="264"/>
        <v>0</v>
      </c>
      <c r="DC500">
        <f t="shared" si="265"/>
        <v>0</v>
      </c>
      <c r="DD500" t="s">
        <v>3</v>
      </c>
      <c r="DE500" t="s">
        <v>3</v>
      </c>
      <c r="DF500">
        <f>ROUND(ROUND(AE500,2)*CX500,2)</f>
        <v>0</v>
      </c>
      <c r="DG500">
        <f>ROUND(ROUND(AF500,2)*CX500,2)</f>
        <v>0</v>
      </c>
      <c r="DH500">
        <f>ROUND(ROUND(AG500,2)*CX500,2)</f>
        <v>0</v>
      </c>
      <c r="DI500">
        <f t="shared" si="244"/>
        <v>0</v>
      </c>
      <c r="DJ500">
        <f>DI500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ROW(Source!A407)</f>
        <v>407</v>
      </c>
      <c r="B501">
        <v>83377243</v>
      </c>
      <c r="C501">
        <v>83378870</v>
      </c>
      <c r="D501">
        <v>81594250</v>
      </c>
      <c r="E501">
        <v>1</v>
      </c>
      <c r="F501">
        <v>1</v>
      </c>
      <c r="G501">
        <v>1079</v>
      </c>
      <c r="H501">
        <v>2</v>
      </c>
      <c r="I501" t="s">
        <v>568</v>
      </c>
      <c r="J501" t="s">
        <v>569</v>
      </c>
      <c r="K501" t="s">
        <v>570</v>
      </c>
      <c r="L501">
        <v>1368</v>
      </c>
      <c r="N501">
        <v>1011</v>
      </c>
      <c r="O501" t="s">
        <v>518</v>
      </c>
      <c r="P501" t="s">
        <v>518</v>
      </c>
      <c r="Q501">
        <v>1</v>
      </c>
      <c r="W501">
        <v>0</v>
      </c>
      <c r="X501">
        <v>654681671</v>
      </c>
      <c r="Y501">
        <f t="shared" si="263"/>
        <v>0.5</v>
      </c>
      <c r="AA501">
        <v>0</v>
      </c>
      <c r="AB501">
        <v>1478.98</v>
      </c>
      <c r="AC501">
        <v>749.63</v>
      </c>
      <c r="AD501">
        <v>0</v>
      </c>
      <c r="AE501">
        <v>0</v>
      </c>
      <c r="AF501">
        <v>83.1</v>
      </c>
      <c r="AG501">
        <v>12.62</v>
      </c>
      <c r="AH501">
        <v>0</v>
      </c>
      <c r="AI501">
        <v>1</v>
      </c>
      <c r="AJ501">
        <v>16.68</v>
      </c>
      <c r="AK501">
        <v>55.67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0.5</v>
      </c>
      <c r="AU501" t="s">
        <v>3</v>
      </c>
      <c r="AV501">
        <v>0</v>
      </c>
      <c r="AW501">
        <v>2</v>
      </c>
      <c r="AX501">
        <v>83378878</v>
      </c>
      <c r="AY501">
        <v>1</v>
      </c>
      <c r="AZ501">
        <v>0</v>
      </c>
      <c r="BA501">
        <v>947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ROUND(Y501*Source!I407*DO501,9)</f>
        <v>0</v>
      </c>
      <c r="CX501">
        <f>ROUND(Y501*Source!I407,9)</f>
        <v>0</v>
      </c>
      <c r="CY501">
        <f>AB501</f>
        <v>1478.98</v>
      </c>
      <c r="CZ501">
        <f>AF501</f>
        <v>83.1</v>
      </c>
      <c r="DA501">
        <f>AJ501</f>
        <v>16.68</v>
      </c>
      <c r="DB501">
        <f t="shared" si="264"/>
        <v>41.55</v>
      </c>
      <c r="DC501">
        <f t="shared" si="265"/>
        <v>6.31</v>
      </c>
      <c r="DD501" t="s">
        <v>3</v>
      </c>
      <c r="DE501" t="s">
        <v>3</v>
      </c>
      <c r="DF501">
        <f>ROUND(ROUND(AE501,2)*CX501,2)</f>
        <v>0</v>
      </c>
      <c r="DG501">
        <f>ROUND(ROUND(AF501*AJ501,2)*CX501,2)</f>
        <v>0</v>
      </c>
      <c r="DH501">
        <f>ROUND(ROUND(AG501*AK501,2)*CX501,2)</f>
        <v>0</v>
      </c>
      <c r="DI501">
        <f t="shared" si="244"/>
        <v>0</v>
      </c>
      <c r="DJ501">
        <f>DG501</f>
        <v>0</v>
      </c>
      <c r="DK501">
        <v>0</v>
      </c>
      <c r="DL501" t="s">
        <v>519</v>
      </c>
      <c r="DM501">
        <v>0</v>
      </c>
      <c r="DN501" t="s">
        <v>514</v>
      </c>
      <c r="DO501">
        <v>12.62</v>
      </c>
    </row>
    <row r="502" spans="1:119" x14ac:dyDescent="0.2">
      <c r="A502">
        <f>ROW(Source!A407)</f>
        <v>407</v>
      </c>
      <c r="B502">
        <v>83377243</v>
      </c>
      <c r="C502">
        <v>83378870</v>
      </c>
      <c r="D502">
        <v>81564654</v>
      </c>
      <c r="E502">
        <v>1</v>
      </c>
      <c r="F502">
        <v>1</v>
      </c>
      <c r="G502">
        <v>1079</v>
      </c>
      <c r="H502">
        <v>3</v>
      </c>
      <c r="I502" t="s">
        <v>634</v>
      </c>
      <c r="J502" t="s">
        <v>635</v>
      </c>
      <c r="K502" t="s">
        <v>636</v>
      </c>
      <c r="L502">
        <v>1354</v>
      </c>
      <c r="N502">
        <v>1010</v>
      </c>
      <c r="O502" t="s">
        <v>633</v>
      </c>
      <c r="P502" t="s">
        <v>633</v>
      </c>
      <c r="Q502">
        <v>1</v>
      </c>
      <c r="W502">
        <v>0</v>
      </c>
      <c r="X502">
        <v>-1705604421</v>
      </c>
      <c r="Y502">
        <f t="shared" si="263"/>
        <v>208</v>
      </c>
      <c r="AA502">
        <v>125.55</v>
      </c>
      <c r="AB502">
        <v>0</v>
      </c>
      <c r="AC502">
        <v>0</v>
      </c>
      <c r="AD502">
        <v>0</v>
      </c>
      <c r="AE502">
        <v>11.72</v>
      </c>
      <c r="AF502">
        <v>0</v>
      </c>
      <c r="AG502">
        <v>0</v>
      </c>
      <c r="AH502">
        <v>0</v>
      </c>
      <c r="AI502">
        <v>9.91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208</v>
      </c>
      <c r="AU502" t="s">
        <v>3</v>
      </c>
      <c r="AV502">
        <v>0</v>
      </c>
      <c r="AW502">
        <v>2</v>
      </c>
      <c r="AX502">
        <v>83378879</v>
      </c>
      <c r="AY502">
        <v>1</v>
      </c>
      <c r="AZ502">
        <v>0</v>
      </c>
      <c r="BA502">
        <v>948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ROUND(Y502*Source!I407,9)</f>
        <v>0</v>
      </c>
      <c r="CY502">
        <f>AA502</f>
        <v>125.55</v>
      </c>
      <c r="CZ502">
        <f>AE502</f>
        <v>11.72</v>
      </c>
      <c r="DA502">
        <f>AI502</f>
        <v>9.91</v>
      </c>
      <c r="DB502">
        <f t="shared" si="264"/>
        <v>2437.7600000000002</v>
      </c>
      <c r="DC502">
        <f t="shared" si="265"/>
        <v>0</v>
      </c>
      <c r="DD502" t="s">
        <v>3</v>
      </c>
      <c r="DE502" t="s">
        <v>3</v>
      </c>
      <c r="DF502">
        <f>ROUND(ROUND(AE502*AI502,2)*CX502,2)</f>
        <v>0</v>
      </c>
      <c r="DG502">
        <f>ROUND(ROUND(AF502,2)*CX502,2)</f>
        <v>0</v>
      </c>
      <c r="DH502">
        <f>ROUND(ROUND(AG502,2)*CX502,2)</f>
        <v>0</v>
      </c>
      <c r="DI502">
        <f t="shared" si="244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ROW(Source!A408)</f>
        <v>408</v>
      </c>
      <c r="B503">
        <v>83377241</v>
      </c>
      <c r="C503">
        <v>83378880</v>
      </c>
      <c r="D503">
        <v>81523545</v>
      </c>
      <c r="E503">
        <v>1079</v>
      </c>
      <c r="F503">
        <v>1</v>
      </c>
      <c r="G503">
        <v>1079</v>
      </c>
      <c r="H503">
        <v>1</v>
      </c>
      <c r="I503" t="s">
        <v>512</v>
      </c>
      <c r="J503" t="s">
        <v>3</v>
      </c>
      <c r="K503" t="s">
        <v>513</v>
      </c>
      <c r="L503">
        <v>1191</v>
      </c>
      <c r="N503">
        <v>1013</v>
      </c>
      <c r="O503" t="s">
        <v>514</v>
      </c>
      <c r="P503" t="s">
        <v>514</v>
      </c>
      <c r="Q503">
        <v>1</v>
      </c>
      <c r="W503">
        <v>0</v>
      </c>
      <c r="X503">
        <v>476480486</v>
      </c>
      <c r="Y503">
        <f>((AT503*1.2)*1.15)</f>
        <v>4.9817999999999998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1</v>
      </c>
      <c r="AJ503">
        <v>1</v>
      </c>
      <c r="AK503">
        <v>1</v>
      </c>
      <c r="AL503">
        <v>1</v>
      </c>
      <c r="AM503">
        <v>-2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3.61</v>
      </c>
      <c r="AU503" t="s">
        <v>381</v>
      </c>
      <c r="AV503">
        <v>1</v>
      </c>
      <c r="AW503">
        <v>2</v>
      </c>
      <c r="AX503">
        <v>83378887</v>
      </c>
      <c r="AY503">
        <v>1</v>
      </c>
      <c r="AZ503">
        <v>0</v>
      </c>
      <c r="BA503">
        <v>949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U503">
        <f>ROUND(AT503*Source!I408*AH503*AL503,2)</f>
        <v>0</v>
      </c>
      <c r="CV503">
        <f>ROUND(Y503*Source!I408,9)</f>
        <v>0.79459709999999995</v>
      </c>
      <c r="CW503">
        <v>0</v>
      </c>
      <c r="CX503">
        <f>ROUND(Y503*Source!I408,9)</f>
        <v>0.79459709999999995</v>
      </c>
      <c r="CY503">
        <f>AD503</f>
        <v>0</v>
      </c>
      <c r="CZ503">
        <f>AH503</f>
        <v>0</v>
      </c>
      <c r="DA503">
        <f>AL503</f>
        <v>1</v>
      </c>
      <c r="DB503">
        <f>ROUND(((ROUND(AT503*CZ503,2)*1.2)*1.15),6)</f>
        <v>0</v>
      </c>
      <c r="DC503">
        <f>ROUND(((ROUND(AT503*AG503,2)*1.2)*1.15),6)</f>
        <v>0</v>
      </c>
      <c r="DD503" t="s">
        <v>3</v>
      </c>
      <c r="DE503" t="s">
        <v>3</v>
      </c>
      <c r="DF503">
        <f>ROUND(ROUND(AE503,2)*CX503,2)</f>
        <v>0</v>
      </c>
      <c r="DG503">
        <f>ROUND(ROUND(AF503,2)*CX503,2)</f>
        <v>0</v>
      </c>
      <c r="DH503">
        <f>ROUND(ROUND(AG503,2)*CX503,2)</f>
        <v>0</v>
      </c>
      <c r="DI503">
        <f t="shared" si="244"/>
        <v>0</v>
      </c>
      <c r="DJ503">
        <f>DI503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ROW(Source!A408)</f>
        <v>408</v>
      </c>
      <c r="B504">
        <v>83377241</v>
      </c>
      <c r="C504">
        <v>83378880</v>
      </c>
      <c r="D504">
        <v>81594250</v>
      </c>
      <c r="E504">
        <v>1</v>
      </c>
      <c r="F504">
        <v>1</v>
      </c>
      <c r="G504">
        <v>1079</v>
      </c>
      <c r="H504">
        <v>2</v>
      </c>
      <c r="I504" t="s">
        <v>568</v>
      </c>
      <c r="J504" t="s">
        <v>569</v>
      </c>
      <c r="K504" t="s">
        <v>570</v>
      </c>
      <c r="L504">
        <v>1368</v>
      </c>
      <c r="N504">
        <v>1011</v>
      </c>
      <c r="O504" t="s">
        <v>518</v>
      </c>
      <c r="P504" t="s">
        <v>518</v>
      </c>
      <c r="Q504">
        <v>1</v>
      </c>
      <c r="W504">
        <v>0</v>
      </c>
      <c r="X504">
        <v>654681671</v>
      </c>
      <c r="Y504">
        <f>((AT504*1.2)*1.15)</f>
        <v>0.46920000000000001</v>
      </c>
      <c r="AA504">
        <v>0</v>
      </c>
      <c r="AB504">
        <v>88.67</v>
      </c>
      <c r="AC504">
        <v>13.47</v>
      </c>
      <c r="AD504">
        <v>0</v>
      </c>
      <c r="AE504">
        <v>0</v>
      </c>
      <c r="AF504">
        <v>83.1</v>
      </c>
      <c r="AG504">
        <v>12.62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-2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0.34</v>
      </c>
      <c r="AU504" t="s">
        <v>381</v>
      </c>
      <c r="AV504">
        <v>0</v>
      </c>
      <c r="AW504">
        <v>2</v>
      </c>
      <c r="AX504">
        <v>83378888</v>
      </c>
      <c r="AY504">
        <v>1</v>
      </c>
      <c r="AZ504">
        <v>0</v>
      </c>
      <c r="BA504">
        <v>950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ROUND(Y504*Source!I408*DO504,9)</f>
        <v>0.94444798799999996</v>
      </c>
      <c r="CX504">
        <f>ROUND(Y504*Source!I408,9)</f>
        <v>7.4837399999999998E-2</v>
      </c>
      <c r="CY504">
        <f>AB504</f>
        <v>88.67</v>
      </c>
      <c r="CZ504">
        <f>AF504</f>
        <v>83.1</v>
      </c>
      <c r="DA504">
        <f>AJ504</f>
        <v>1</v>
      </c>
      <c r="DB504">
        <f>ROUND(((ROUND(AT504*CZ504,2)*1.2)*1.15),6)</f>
        <v>38.984999999999999</v>
      </c>
      <c r="DC504">
        <f>ROUND(((ROUND(AT504*AG504,2)*1.2)*1.15),6)</f>
        <v>5.9202000000000004</v>
      </c>
      <c r="DD504" t="s">
        <v>3</v>
      </c>
      <c r="DE504" t="s">
        <v>3</v>
      </c>
      <c r="DF504">
        <f>ROUND(ROUND(AE504,2)*CX504,2)</f>
        <v>0</v>
      </c>
      <c r="DG504">
        <f>ROUND(ROUND(AF504,2)*CX504,2)</f>
        <v>6.22</v>
      </c>
      <c r="DH504">
        <f>ROUND(ROUND(AG504,2)*CX504,2)</f>
        <v>0.94</v>
      </c>
      <c r="DI504">
        <f t="shared" si="244"/>
        <v>0</v>
      </c>
      <c r="DJ504">
        <f>DG504</f>
        <v>6.22</v>
      </c>
      <c r="DK504">
        <v>0</v>
      </c>
      <c r="DL504" t="s">
        <v>519</v>
      </c>
      <c r="DM504">
        <v>0</v>
      </c>
      <c r="DN504" t="s">
        <v>514</v>
      </c>
      <c r="DO504">
        <v>12.62</v>
      </c>
    </row>
    <row r="505" spans="1:119" x14ac:dyDescent="0.2">
      <c r="A505">
        <f>ROW(Source!A408)</f>
        <v>408</v>
      </c>
      <c r="B505">
        <v>83377241</v>
      </c>
      <c r="C505">
        <v>83378880</v>
      </c>
      <c r="D505">
        <v>81564652</v>
      </c>
      <c r="E505">
        <v>1</v>
      </c>
      <c r="F505">
        <v>1</v>
      </c>
      <c r="G505">
        <v>1079</v>
      </c>
      <c r="H505">
        <v>3</v>
      </c>
      <c r="I505" t="s">
        <v>637</v>
      </c>
      <c r="J505" t="s">
        <v>638</v>
      </c>
      <c r="K505" t="s">
        <v>639</v>
      </c>
      <c r="L505">
        <v>1354</v>
      </c>
      <c r="N505">
        <v>1010</v>
      </c>
      <c r="O505" t="s">
        <v>633</v>
      </c>
      <c r="P505" t="s">
        <v>633</v>
      </c>
      <c r="Q505">
        <v>1</v>
      </c>
      <c r="W505">
        <v>0</v>
      </c>
      <c r="X505">
        <v>1579466687</v>
      </c>
      <c r="Y505">
        <f>(AT505*1)</f>
        <v>208</v>
      </c>
      <c r="AA505">
        <v>6.35</v>
      </c>
      <c r="AB505">
        <v>0</v>
      </c>
      <c r="AC505">
        <v>0</v>
      </c>
      <c r="AD505">
        <v>0</v>
      </c>
      <c r="AE505">
        <v>5.87</v>
      </c>
      <c r="AF505">
        <v>0</v>
      </c>
      <c r="AG505">
        <v>0</v>
      </c>
      <c r="AH505">
        <v>0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208</v>
      </c>
      <c r="AU505" t="s">
        <v>353</v>
      </c>
      <c r="AV505">
        <v>0</v>
      </c>
      <c r="AW505">
        <v>2</v>
      </c>
      <c r="AX505">
        <v>83378889</v>
      </c>
      <c r="AY505">
        <v>1</v>
      </c>
      <c r="AZ505">
        <v>0</v>
      </c>
      <c r="BA505">
        <v>951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ROUND(Y505*Source!I408,9)</f>
        <v>33.176000000000002</v>
      </c>
      <c r="CY505">
        <f>AA505</f>
        <v>6.35</v>
      </c>
      <c r="CZ505">
        <f>AE505</f>
        <v>5.87</v>
      </c>
      <c r="DA505">
        <f>AI505</f>
        <v>1</v>
      </c>
      <c r="DB505">
        <f>ROUND((ROUND(AT505*CZ505,2)*1),6)</f>
        <v>1220.96</v>
      </c>
      <c r="DC505">
        <f>ROUND((ROUND(AT505*AG505,2)*1),6)</f>
        <v>0</v>
      </c>
      <c r="DD505" t="s">
        <v>3</v>
      </c>
      <c r="DE505" t="s">
        <v>3</v>
      </c>
      <c r="DF505">
        <f>ROUND(ROUND(AE505,2)*CX505,2)</f>
        <v>194.74</v>
      </c>
      <c r="DG505">
        <f>ROUND(ROUND(AF505,2)*CX505,2)</f>
        <v>0</v>
      </c>
      <c r="DH505">
        <f>ROUND(ROUND(AG505,2)*CX505,2)</f>
        <v>0</v>
      </c>
      <c r="DI505">
        <f t="shared" si="244"/>
        <v>0</v>
      </c>
      <c r="DJ505">
        <f>DF505</f>
        <v>194.74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ROW(Source!A409)</f>
        <v>409</v>
      </c>
      <c r="B506">
        <v>83377243</v>
      </c>
      <c r="C506">
        <v>83378880</v>
      </c>
      <c r="D506">
        <v>81523545</v>
      </c>
      <c r="E506">
        <v>1079</v>
      </c>
      <c r="F506">
        <v>1</v>
      </c>
      <c r="G506">
        <v>1079</v>
      </c>
      <c r="H506">
        <v>1</v>
      </c>
      <c r="I506" t="s">
        <v>512</v>
      </c>
      <c r="J506" t="s">
        <v>3</v>
      </c>
      <c r="K506" t="s">
        <v>513</v>
      </c>
      <c r="L506">
        <v>1191</v>
      </c>
      <c r="N506">
        <v>1013</v>
      </c>
      <c r="O506" t="s">
        <v>514</v>
      </c>
      <c r="P506" t="s">
        <v>514</v>
      </c>
      <c r="Q506">
        <v>1</v>
      </c>
      <c r="W506">
        <v>0</v>
      </c>
      <c r="X506">
        <v>476480486</v>
      </c>
      <c r="Y506">
        <f>((AT506*1.2)*1.15)</f>
        <v>4.9817999999999998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5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3.61</v>
      </c>
      <c r="AU506" t="s">
        <v>381</v>
      </c>
      <c r="AV506">
        <v>1</v>
      </c>
      <c r="AW506">
        <v>2</v>
      </c>
      <c r="AX506">
        <v>83378887</v>
      </c>
      <c r="AY506">
        <v>1</v>
      </c>
      <c r="AZ506">
        <v>0</v>
      </c>
      <c r="BA506">
        <v>952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U506">
        <f>ROUND(AT506*Source!I409*AH506*AL506,2)</f>
        <v>0</v>
      </c>
      <c r="CV506">
        <f>ROUND(Y506*Source!I409,9)</f>
        <v>0.79459709999999995</v>
      </c>
      <c r="CW506">
        <v>0</v>
      </c>
      <c r="CX506">
        <f>ROUND(Y506*Source!I409,9)</f>
        <v>0.79459709999999995</v>
      </c>
      <c r="CY506">
        <f>AD506</f>
        <v>0</v>
      </c>
      <c r="CZ506">
        <f>AH506</f>
        <v>0</v>
      </c>
      <c r="DA506">
        <f>AL506</f>
        <v>1</v>
      </c>
      <c r="DB506">
        <f>ROUND(((ROUND(AT506*CZ506,2)*1.2)*1.15),6)</f>
        <v>0</v>
      </c>
      <c r="DC506">
        <f>ROUND(((ROUND(AT506*AG506,2)*1.2)*1.15),6)</f>
        <v>0</v>
      </c>
      <c r="DD506" t="s">
        <v>3</v>
      </c>
      <c r="DE506" t="s">
        <v>3</v>
      </c>
      <c r="DF506">
        <f>ROUND(ROUND(AE506,2)*CX506,2)</f>
        <v>0</v>
      </c>
      <c r="DG506">
        <f>ROUND(ROUND(AF506,2)*CX506,2)</f>
        <v>0</v>
      </c>
      <c r="DH506">
        <f>ROUND(ROUND(AG506,2)*CX506,2)</f>
        <v>0</v>
      </c>
      <c r="DI506">
        <f t="shared" si="244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ROW(Source!A409)</f>
        <v>409</v>
      </c>
      <c r="B507">
        <v>83377243</v>
      </c>
      <c r="C507">
        <v>83378880</v>
      </c>
      <c r="D507">
        <v>81594250</v>
      </c>
      <c r="E507">
        <v>1</v>
      </c>
      <c r="F507">
        <v>1</v>
      </c>
      <c r="G507">
        <v>1079</v>
      </c>
      <c r="H507">
        <v>2</v>
      </c>
      <c r="I507" t="s">
        <v>568</v>
      </c>
      <c r="J507" t="s">
        <v>569</v>
      </c>
      <c r="K507" t="s">
        <v>570</v>
      </c>
      <c r="L507">
        <v>1368</v>
      </c>
      <c r="N507">
        <v>1011</v>
      </c>
      <c r="O507" t="s">
        <v>518</v>
      </c>
      <c r="P507" t="s">
        <v>518</v>
      </c>
      <c r="Q507">
        <v>1</v>
      </c>
      <c r="W507">
        <v>0</v>
      </c>
      <c r="X507">
        <v>654681671</v>
      </c>
      <c r="Y507">
        <f>((AT507*1.2)*1.15)</f>
        <v>0.46920000000000001</v>
      </c>
      <c r="AA507">
        <v>0</v>
      </c>
      <c r="AB507">
        <v>1478.98</v>
      </c>
      <c r="AC507">
        <v>749.63</v>
      </c>
      <c r="AD507">
        <v>0</v>
      </c>
      <c r="AE507">
        <v>0</v>
      </c>
      <c r="AF507">
        <v>83.1</v>
      </c>
      <c r="AG507">
        <v>12.62</v>
      </c>
      <c r="AH507">
        <v>0</v>
      </c>
      <c r="AI507">
        <v>1</v>
      </c>
      <c r="AJ507">
        <v>16.68</v>
      </c>
      <c r="AK507">
        <v>55.67</v>
      </c>
      <c r="AL507">
        <v>1</v>
      </c>
      <c r="AM507">
        <v>2</v>
      </c>
      <c r="AN507">
        <v>0</v>
      </c>
      <c r="AO507">
        <v>1</v>
      </c>
      <c r="AP507">
        <v>1</v>
      </c>
      <c r="AQ507">
        <v>0</v>
      </c>
      <c r="AR507">
        <v>0</v>
      </c>
      <c r="AS507" t="s">
        <v>3</v>
      </c>
      <c r="AT507">
        <v>0.34</v>
      </c>
      <c r="AU507" t="s">
        <v>381</v>
      </c>
      <c r="AV507">
        <v>0</v>
      </c>
      <c r="AW507">
        <v>2</v>
      </c>
      <c r="AX507">
        <v>83378888</v>
      </c>
      <c r="AY507">
        <v>1</v>
      </c>
      <c r="AZ507">
        <v>0</v>
      </c>
      <c r="BA507">
        <v>953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f>ROUND(Y507*Source!I409*DO507,9)</f>
        <v>0.94444798799999996</v>
      </c>
      <c r="CX507">
        <f>ROUND(Y507*Source!I409,9)</f>
        <v>7.4837399999999998E-2</v>
      </c>
      <c r="CY507">
        <f>AB507</f>
        <v>1478.98</v>
      </c>
      <c r="CZ507">
        <f>AF507</f>
        <v>83.1</v>
      </c>
      <c r="DA507">
        <f>AJ507</f>
        <v>16.68</v>
      </c>
      <c r="DB507">
        <f>ROUND(((ROUND(AT507*CZ507,2)*1.2)*1.15),6)</f>
        <v>38.984999999999999</v>
      </c>
      <c r="DC507">
        <f>ROUND(((ROUND(AT507*AG507,2)*1.2)*1.15),6)</f>
        <v>5.9202000000000004</v>
      </c>
      <c r="DD507" t="s">
        <v>3</v>
      </c>
      <c r="DE507" t="s">
        <v>3</v>
      </c>
      <c r="DF507">
        <f>ROUND(ROUND(AE507,2)*CX507,2)</f>
        <v>0</v>
      </c>
      <c r="DG507">
        <f>ROUND(ROUND(AF507*AJ507,2)*CX507,2)</f>
        <v>103.73</v>
      </c>
      <c r="DH507">
        <f>ROUND(ROUND(AG507*AK507,2)*CX507,2)</f>
        <v>52.58</v>
      </c>
      <c r="DI507">
        <f t="shared" si="244"/>
        <v>0</v>
      </c>
      <c r="DJ507">
        <f>DG507</f>
        <v>103.73</v>
      </c>
      <c r="DK507">
        <v>0</v>
      </c>
      <c r="DL507" t="s">
        <v>519</v>
      </c>
      <c r="DM507">
        <v>0</v>
      </c>
      <c r="DN507" t="s">
        <v>514</v>
      </c>
      <c r="DO507">
        <v>12.62</v>
      </c>
    </row>
    <row r="508" spans="1:119" x14ac:dyDescent="0.2">
      <c r="A508">
        <f>ROW(Source!A409)</f>
        <v>409</v>
      </c>
      <c r="B508">
        <v>83377243</v>
      </c>
      <c r="C508">
        <v>83378880</v>
      </c>
      <c r="D508">
        <v>81564652</v>
      </c>
      <c r="E508">
        <v>1</v>
      </c>
      <c r="F508">
        <v>1</v>
      </c>
      <c r="G508">
        <v>1079</v>
      </c>
      <c r="H508">
        <v>3</v>
      </c>
      <c r="I508" t="s">
        <v>637</v>
      </c>
      <c r="J508" t="s">
        <v>638</v>
      </c>
      <c r="K508" t="s">
        <v>639</v>
      </c>
      <c r="L508">
        <v>1354</v>
      </c>
      <c r="N508">
        <v>1010</v>
      </c>
      <c r="O508" t="s">
        <v>633</v>
      </c>
      <c r="P508" t="s">
        <v>633</v>
      </c>
      <c r="Q508">
        <v>1</v>
      </c>
      <c r="W508">
        <v>0</v>
      </c>
      <c r="X508">
        <v>1579466687</v>
      </c>
      <c r="Y508">
        <f>(AT508*1)</f>
        <v>208</v>
      </c>
      <c r="AA508">
        <v>72.849999999999994</v>
      </c>
      <c r="AB508">
        <v>0</v>
      </c>
      <c r="AC508">
        <v>0</v>
      </c>
      <c r="AD508">
        <v>0</v>
      </c>
      <c r="AE508">
        <v>5.87</v>
      </c>
      <c r="AF508">
        <v>0</v>
      </c>
      <c r="AG508">
        <v>0</v>
      </c>
      <c r="AH508">
        <v>0</v>
      </c>
      <c r="AI508">
        <v>11.48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208</v>
      </c>
      <c r="AU508" t="s">
        <v>353</v>
      </c>
      <c r="AV508">
        <v>0</v>
      </c>
      <c r="AW508">
        <v>2</v>
      </c>
      <c r="AX508">
        <v>83378889</v>
      </c>
      <c r="AY508">
        <v>1</v>
      </c>
      <c r="AZ508">
        <v>0</v>
      </c>
      <c r="BA508">
        <v>954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ROUND(Y508*Source!I409,9)</f>
        <v>33.176000000000002</v>
      </c>
      <c r="CY508">
        <f>AA508</f>
        <v>72.849999999999994</v>
      </c>
      <c r="CZ508">
        <f>AE508</f>
        <v>5.87</v>
      </c>
      <c r="DA508">
        <f>AI508</f>
        <v>11.48</v>
      </c>
      <c r="DB508">
        <f>ROUND((ROUND(AT508*CZ508,2)*1),6)</f>
        <v>1220.96</v>
      </c>
      <c r="DC508">
        <f>ROUND((ROUND(AT508*AG508,2)*1),6)</f>
        <v>0</v>
      </c>
      <c r="DD508" t="s">
        <v>3</v>
      </c>
      <c r="DE508" t="s">
        <v>3</v>
      </c>
      <c r="DF508">
        <f>ROUND(ROUND(AE508*AI508,2)*CX508,2)</f>
        <v>2235.73</v>
      </c>
      <c r="DG508">
        <f>ROUND(ROUND(AF508,2)*CX508,2)</f>
        <v>0</v>
      </c>
      <c r="DH508">
        <f>ROUND(ROUND(AG508,2)*CX508,2)</f>
        <v>0</v>
      </c>
      <c r="DI508">
        <f t="shared" si="244"/>
        <v>0</v>
      </c>
      <c r="DJ508">
        <f>DF508</f>
        <v>2235.73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ROW(Source!A410)</f>
        <v>410</v>
      </c>
      <c r="B509">
        <v>83377241</v>
      </c>
      <c r="C509">
        <v>83378890</v>
      </c>
      <c r="D509">
        <v>81523545</v>
      </c>
      <c r="E509">
        <v>1079</v>
      </c>
      <c r="F509">
        <v>1</v>
      </c>
      <c r="G509">
        <v>1079</v>
      </c>
      <c r="H509">
        <v>1</v>
      </c>
      <c r="I509" t="s">
        <v>512</v>
      </c>
      <c r="J509" t="s">
        <v>3</v>
      </c>
      <c r="K509" t="s">
        <v>513</v>
      </c>
      <c r="L509">
        <v>1191</v>
      </c>
      <c r="N509">
        <v>1013</v>
      </c>
      <c r="O509" t="s">
        <v>514</v>
      </c>
      <c r="P509" t="s">
        <v>514</v>
      </c>
      <c r="Q509">
        <v>1</v>
      </c>
      <c r="W509">
        <v>0</v>
      </c>
      <c r="X509">
        <v>476480486</v>
      </c>
      <c r="Y509">
        <f>(AT509*1.15)</f>
        <v>4.1514999999999995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3.61</v>
      </c>
      <c r="AU509" t="s">
        <v>36</v>
      </c>
      <c r="AV509">
        <v>1</v>
      </c>
      <c r="AW509">
        <v>2</v>
      </c>
      <c r="AX509">
        <v>83378897</v>
      </c>
      <c r="AY509">
        <v>1</v>
      </c>
      <c r="AZ509">
        <v>2048</v>
      </c>
      <c r="BA509">
        <v>955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ROUND(AT509*Source!I410*AH509*AL509,2)</f>
        <v>0</v>
      </c>
      <c r="CV509">
        <f>ROUND(Y509*Source!I410,9)</f>
        <v>0.54177074999999997</v>
      </c>
      <c r="CW509">
        <v>0</v>
      </c>
      <c r="CX509">
        <f>ROUND(Y509*Source!I410,9)</f>
        <v>0.54177074999999997</v>
      </c>
      <c r="CY509">
        <f>AD509</f>
        <v>0</v>
      </c>
      <c r="CZ509">
        <f>AH509</f>
        <v>0</v>
      </c>
      <c r="DA509">
        <f>AL509</f>
        <v>1</v>
      </c>
      <c r="DB509">
        <f>ROUND((ROUND(AT509*CZ509,2)*1.15),6)</f>
        <v>0</v>
      </c>
      <c r="DC509">
        <f>ROUND((ROUND(AT509*AG509,2)*1.15),6)</f>
        <v>0</v>
      </c>
      <c r="DD509" t="s">
        <v>3</v>
      </c>
      <c r="DE509" t="s">
        <v>3</v>
      </c>
      <c r="DF509">
        <f>ROUND(ROUND(AE509,2)*CX509,2)</f>
        <v>0</v>
      </c>
      <c r="DG509">
        <f>ROUND(ROUND(AF509,2)*CX509,2)</f>
        <v>0</v>
      </c>
      <c r="DH509">
        <f>ROUND(ROUND(AG509,2)*CX509,2)</f>
        <v>0</v>
      </c>
      <c r="DI509">
        <f t="shared" si="244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ROW(Source!A410)</f>
        <v>410</v>
      </c>
      <c r="B510">
        <v>83377241</v>
      </c>
      <c r="C510">
        <v>83378890</v>
      </c>
      <c r="D510">
        <v>81594250</v>
      </c>
      <c r="E510">
        <v>1</v>
      </c>
      <c r="F510">
        <v>1</v>
      </c>
      <c r="G510">
        <v>1079</v>
      </c>
      <c r="H510">
        <v>2</v>
      </c>
      <c r="I510" t="s">
        <v>568</v>
      </c>
      <c r="J510" t="s">
        <v>569</v>
      </c>
      <c r="K510" t="s">
        <v>570</v>
      </c>
      <c r="L510">
        <v>1368</v>
      </c>
      <c r="N510">
        <v>1011</v>
      </c>
      <c r="O510" t="s">
        <v>518</v>
      </c>
      <c r="P510" t="s">
        <v>518</v>
      </c>
      <c r="Q510">
        <v>1</v>
      </c>
      <c r="W510">
        <v>0</v>
      </c>
      <c r="X510">
        <v>654681671</v>
      </c>
      <c r="Y510">
        <f>(AT510*1.15)</f>
        <v>0.39100000000000001</v>
      </c>
      <c r="AA510">
        <v>0</v>
      </c>
      <c r="AB510">
        <v>88.67</v>
      </c>
      <c r="AC510">
        <v>13.47</v>
      </c>
      <c r="AD510">
        <v>0</v>
      </c>
      <c r="AE510">
        <v>0</v>
      </c>
      <c r="AF510">
        <v>83.1</v>
      </c>
      <c r="AG510">
        <v>12.62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0.34</v>
      </c>
      <c r="AU510" t="s">
        <v>36</v>
      </c>
      <c r="AV510">
        <v>0</v>
      </c>
      <c r="AW510">
        <v>2</v>
      </c>
      <c r="AX510">
        <v>83378898</v>
      </c>
      <c r="AY510">
        <v>1</v>
      </c>
      <c r="AZ510">
        <v>0</v>
      </c>
      <c r="BA510">
        <v>956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ROUND(Y510*Source!I410*DO510,9)</f>
        <v>0.64394180999999995</v>
      </c>
      <c r="CX510">
        <f>ROUND(Y510*Source!I410,9)</f>
        <v>5.1025500000000001E-2</v>
      </c>
      <c r="CY510">
        <f>AB510</f>
        <v>88.67</v>
      </c>
      <c r="CZ510">
        <f>AF510</f>
        <v>83.1</v>
      </c>
      <c r="DA510">
        <f>AJ510</f>
        <v>1</v>
      </c>
      <c r="DB510">
        <f>ROUND((ROUND(AT510*CZ510,2)*1.15),6)</f>
        <v>32.487499999999997</v>
      </c>
      <c r="DC510">
        <f>ROUND((ROUND(AT510*AG510,2)*1.15),6)</f>
        <v>4.9335000000000004</v>
      </c>
      <c r="DD510" t="s">
        <v>3</v>
      </c>
      <c r="DE510" t="s">
        <v>3</v>
      </c>
      <c r="DF510">
        <f>ROUND(ROUND(AE510,2)*CX510,2)</f>
        <v>0</v>
      </c>
      <c r="DG510">
        <f>ROUND(ROUND(AF510,2)*CX510,2)</f>
        <v>4.24</v>
      </c>
      <c r="DH510">
        <f>ROUND(ROUND(AG510,2)*CX510,2)</f>
        <v>0.64</v>
      </c>
      <c r="DI510">
        <f t="shared" si="244"/>
        <v>0</v>
      </c>
      <c r="DJ510">
        <f>DG510</f>
        <v>4.24</v>
      </c>
      <c r="DK510">
        <v>0</v>
      </c>
      <c r="DL510" t="s">
        <v>519</v>
      </c>
      <c r="DM510">
        <v>0</v>
      </c>
      <c r="DN510" t="s">
        <v>514</v>
      </c>
      <c r="DO510">
        <v>12.62</v>
      </c>
    </row>
    <row r="511" spans="1:119" x14ac:dyDescent="0.2">
      <c r="A511">
        <f>ROW(Source!A410)</f>
        <v>410</v>
      </c>
      <c r="B511">
        <v>83377241</v>
      </c>
      <c r="C511">
        <v>83378890</v>
      </c>
      <c r="D511">
        <v>81564652</v>
      </c>
      <c r="E511">
        <v>1</v>
      </c>
      <c r="F511">
        <v>1</v>
      </c>
      <c r="G511">
        <v>1079</v>
      </c>
      <c r="H511">
        <v>3</v>
      </c>
      <c r="I511" t="s">
        <v>637</v>
      </c>
      <c r="J511" t="s">
        <v>638</v>
      </c>
      <c r="K511" t="s">
        <v>639</v>
      </c>
      <c r="L511">
        <v>1354</v>
      </c>
      <c r="N511">
        <v>1010</v>
      </c>
      <c r="O511" t="s">
        <v>633</v>
      </c>
      <c r="P511" t="s">
        <v>633</v>
      </c>
      <c r="Q511">
        <v>1</v>
      </c>
      <c r="W511">
        <v>0</v>
      </c>
      <c r="X511">
        <v>1579466687</v>
      </c>
      <c r="Y511">
        <f>AT511</f>
        <v>208</v>
      </c>
      <c r="AA511">
        <v>6.35</v>
      </c>
      <c r="AB511">
        <v>0</v>
      </c>
      <c r="AC511">
        <v>0</v>
      </c>
      <c r="AD511">
        <v>0</v>
      </c>
      <c r="AE511">
        <v>5.87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-2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208</v>
      </c>
      <c r="AU511" t="s">
        <v>3</v>
      </c>
      <c r="AV511">
        <v>0</v>
      </c>
      <c r="AW511">
        <v>2</v>
      </c>
      <c r="AX511">
        <v>83378899</v>
      </c>
      <c r="AY511">
        <v>1</v>
      </c>
      <c r="AZ511">
        <v>0</v>
      </c>
      <c r="BA511">
        <v>957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ROUND(Y511*Source!I410,9)</f>
        <v>27.143999999999998</v>
      </c>
      <c r="CY511">
        <f>AA511</f>
        <v>6.35</v>
      </c>
      <c r="CZ511">
        <f>AE511</f>
        <v>5.87</v>
      </c>
      <c r="DA511">
        <f>AI511</f>
        <v>1</v>
      </c>
      <c r="DB511">
        <f>ROUND(ROUND(AT511*CZ511,2),6)</f>
        <v>1220.96</v>
      </c>
      <c r="DC511">
        <f>ROUND(ROUND(AT511*AG511,2),6)</f>
        <v>0</v>
      </c>
      <c r="DD511" t="s">
        <v>3</v>
      </c>
      <c r="DE511" t="s">
        <v>3</v>
      </c>
      <c r="DF511">
        <f>ROUND(ROUND(AE511,2)*CX511,2)</f>
        <v>159.34</v>
      </c>
      <c r="DG511">
        <f>ROUND(ROUND(AF511,2)*CX511,2)</f>
        <v>0</v>
      </c>
      <c r="DH511">
        <f>ROUND(ROUND(AG511,2)*CX511,2)</f>
        <v>0</v>
      </c>
      <c r="DI511">
        <f t="shared" si="244"/>
        <v>0</v>
      </c>
      <c r="DJ511">
        <f>DF511</f>
        <v>159.34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ROW(Source!A411)</f>
        <v>411</v>
      </c>
      <c r="B512">
        <v>83377243</v>
      </c>
      <c r="C512">
        <v>83378890</v>
      </c>
      <c r="D512">
        <v>81523545</v>
      </c>
      <c r="E512">
        <v>1079</v>
      </c>
      <c r="F512">
        <v>1</v>
      </c>
      <c r="G512">
        <v>1079</v>
      </c>
      <c r="H512">
        <v>1</v>
      </c>
      <c r="I512" t="s">
        <v>512</v>
      </c>
      <c r="J512" t="s">
        <v>3</v>
      </c>
      <c r="K512" t="s">
        <v>513</v>
      </c>
      <c r="L512">
        <v>1191</v>
      </c>
      <c r="N512">
        <v>1013</v>
      </c>
      <c r="O512" t="s">
        <v>514</v>
      </c>
      <c r="P512" t="s">
        <v>514</v>
      </c>
      <c r="Q512">
        <v>1</v>
      </c>
      <c r="W512">
        <v>0</v>
      </c>
      <c r="X512">
        <v>476480486</v>
      </c>
      <c r="Y512">
        <f>(AT512*1.15)</f>
        <v>4.1514999999999995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5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3.61</v>
      </c>
      <c r="AU512" t="s">
        <v>36</v>
      </c>
      <c r="AV512">
        <v>1</v>
      </c>
      <c r="AW512">
        <v>2</v>
      </c>
      <c r="AX512">
        <v>83378897</v>
      </c>
      <c r="AY512">
        <v>1</v>
      </c>
      <c r="AZ512">
        <v>2048</v>
      </c>
      <c r="BA512">
        <v>958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U512">
        <f>ROUND(AT512*Source!I411*AH512*AL512,2)</f>
        <v>0</v>
      </c>
      <c r="CV512">
        <f>ROUND(Y512*Source!I411,9)</f>
        <v>0.54177074999999997</v>
      </c>
      <c r="CW512">
        <v>0</v>
      </c>
      <c r="CX512">
        <f>ROUND(Y512*Source!I411,9)</f>
        <v>0.54177074999999997</v>
      </c>
      <c r="CY512">
        <f>AD512</f>
        <v>0</v>
      </c>
      <c r="CZ512">
        <f>AH512</f>
        <v>0</v>
      </c>
      <c r="DA512">
        <f>AL512</f>
        <v>1</v>
      </c>
      <c r="DB512">
        <f>ROUND((ROUND(AT512*CZ512,2)*1.15),6)</f>
        <v>0</v>
      </c>
      <c r="DC512">
        <f>ROUND((ROUND(AT512*AG512,2)*1.15),6)</f>
        <v>0</v>
      </c>
      <c r="DD512" t="s">
        <v>3</v>
      </c>
      <c r="DE512" t="s">
        <v>3</v>
      </c>
      <c r="DF512">
        <f>ROUND(ROUND(AE512,2)*CX512,2)</f>
        <v>0</v>
      </c>
      <c r="DG512">
        <f>ROUND(ROUND(AF512,2)*CX512,2)</f>
        <v>0</v>
      </c>
      <c r="DH512">
        <f>ROUND(ROUND(AG512,2)*CX512,2)</f>
        <v>0</v>
      </c>
      <c r="DI512">
        <f t="shared" si="244"/>
        <v>0</v>
      </c>
      <c r="DJ512">
        <f>DI512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ROW(Source!A411)</f>
        <v>411</v>
      </c>
      <c r="B513">
        <v>83377243</v>
      </c>
      <c r="C513">
        <v>83378890</v>
      </c>
      <c r="D513">
        <v>81594250</v>
      </c>
      <c r="E513">
        <v>1</v>
      </c>
      <c r="F513">
        <v>1</v>
      </c>
      <c r="G513">
        <v>1079</v>
      </c>
      <c r="H513">
        <v>2</v>
      </c>
      <c r="I513" t="s">
        <v>568</v>
      </c>
      <c r="J513" t="s">
        <v>569</v>
      </c>
      <c r="K513" t="s">
        <v>570</v>
      </c>
      <c r="L513">
        <v>1368</v>
      </c>
      <c r="N513">
        <v>1011</v>
      </c>
      <c r="O513" t="s">
        <v>518</v>
      </c>
      <c r="P513" t="s">
        <v>518</v>
      </c>
      <c r="Q513">
        <v>1</v>
      </c>
      <c r="W513">
        <v>0</v>
      </c>
      <c r="X513">
        <v>654681671</v>
      </c>
      <c r="Y513">
        <f>(AT513*1.15)</f>
        <v>0.39100000000000001</v>
      </c>
      <c r="AA513">
        <v>0</v>
      </c>
      <c r="AB513">
        <v>1478.98</v>
      </c>
      <c r="AC513">
        <v>749.63</v>
      </c>
      <c r="AD513">
        <v>0</v>
      </c>
      <c r="AE513">
        <v>0</v>
      </c>
      <c r="AF513">
        <v>83.1</v>
      </c>
      <c r="AG513">
        <v>12.62</v>
      </c>
      <c r="AH513">
        <v>0</v>
      </c>
      <c r="AI513">
        <v>1</v>
      </c>
      <c r="AJ513">
        <v>16.68</v>
      </c>
      <c r="AK513">
        <v>55.67</v>
      </c>
      <c r="AL513">
        <v>1</v>
      </c>
      <c r="AM513">
        <v>2</v>
      </c>
      <c r="AN513">
        <v>0</v>
      </c>
      <c r="AO513">
        <v>1</v>
      </c>
      <c r="AP513">
        <v>1</v>
      </c>
      <c r="AQ513">
        <v>0</v>
      </c>
      <c r="AR513">
        <v>0</v>
      </c>
      <c r="AS513" t="s">
        <v>3</v>
      </c>
      <c r="AT513">
        <v>0.34</v>
      </c>
      <c r="AU513" t="s">
        <v>36</v>
      </c>
      <c r="AV513">
        <v>0</v>
      </c>
      <c r="AW513">
        <v>2</v>
      </c>
      <c r="AX513">
        <v>83378898</v>
      </c>
      <c r="AY513">
        <v>1</v>
      </c>
      <c r="AZ513">
        <v>0</v>
      </c>
      <c r="BA513">
        <v>959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f>ROUND(Y513*Source!I411*DO513,9)</f>
        <v>0.64394180999999995</v>
      </c>
      <c r="CX513">
        <f>ROUND(Y513*Source!I411,9)</f>
        <v>5.1025500000000001E-2</v>
      </c>
      <c r="CY513">
        <f>AB513</f>
        <v>1478.98</v>
      </c>
      <c r="CZ513">
        <f>AF513</f>
        <v>83.1</v>
      </c>
      <c r="DA513">
        <f>AJ513</f>
        <v>16.68</v>
      </c>
      <c r="DB513">
        <f>ROUND((ROUND(AT513*CZ513,2)*1.15),6)</f>
        <v>32.487499999999997</v>
      </c>
      <c r="DC513">
        <f>ROUND((ROUND(AT513*AG513,2)*1.15),6)</f>
        <v>4.9335000000000004</v>
      </c>
      <c r="DD513" t="s">
        <v>3</v>
      </c>
      <c r="DE513" t="s">
        <v>3</v>
      </c>
      <c r="DF513">
        <f>ROUND(ROUND(AE513,2)*CX513,2)</f>
        <v>0</v>
      </c>
      <c r="DG513">
        <f>ROUND(ROUND(AF513*AJ513,2)*CX513,2)</f>
        <v>70.73</v>
      </c>
      <c r="DH513">
        <f>ROUND(ROUND(AG513*AK513,2)*CX513,2)</f>
        <v>35.85</v>
      </c>
      <c r="DI513">
        <f t="shared" ref="DI513:DI528" si="266">ROUND(ROUND(AH513,2)*CX513,2)</f>
        <v>0</v>
      </c>
      <c r="DJ513">
        <f>DG513</f>
        <v>70.73</v>
      </c>
      <c r="DK513">
        <v>0</v>
      </c>
      <c r="DL513" t="s">
        <v>519</v>
      </c>
      <c r="DM513">
        <v>0</v>
      </c>
      <c r="DN513" t="s">
        <v>514</v>
      </c>
      <c r="DO513">
        <v>12.62</v>
      </c>
    </row>
    <row r="514" spans="1:119" x14ac:dyDescent="0.2">
      <c r="A514">
        <f>ROW(Source!A411)</f>
        <v>411</v>
      </c>
      <c r="B514">
        <v>83377243</v>
      </c>
      <c r="C514">
        <v>83378890</v>
      </c>
      <c r="D514">
        <v>81564652</v>
      </c>
      <c r="E514">
        <v>1</v>
      </c>
      <c r="F514">
        <v>1</v>
      </c>
      <c r="G514">
        <v>1079</v>
      </c>
      <c r="H514">
        <v>3</v>
      </c>
      <c r="I514" t="s">
        <v>637</v>
      </c>
      <c r="J514" t="s">
        <v>638</v>
      </c>
      <c r="K514" t="s">
        <v>639</v>
      </c>
      <c r="L514">
        <v>1354</v>
      </c>
      <c r="N514">
        <v>1010</v>
      </c>
      <c r="O514" t="s">
        <v>633</v>
      </c>
      <c r="P514" t="s">
        <v>633</v>
      </c>
      <c r="Q514">
        <v>1</v>
      </c>
      <c r="W514">
        <v>0</v>
      </c>
      <c r="X514">
        <v>1579466687</v>
      </c>
      <c r="Y514">
        <f>AT514</f>
        <v>208</v>
      </c>
      <c r="AA514">
        <v>72.849999999999994</v>
      </c>
      <c r="AB514">
        <v>0</v>
      </c>
      <c r="AC514">
        <v>0</v>
      </c>
      <c r="AD514">
        <v>0</v>
      </c>
      <c r="AE514">
        <v>5.87</v>
      </c>
      <c r="AF514">
        <v>0</v>
      </c>
      <c r="AG514">
        <v>0</v>
      </c>
      <c r="AH514">
        <v>0</v>
      </c>
      <c r="AI514">
        <v>11.48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208</v>
      </c>
      <c r="AU514" t="s">
        <v>3</v>
      </c>
      <c r="AV514">
        <v>0</v>
      </c>
      <c r="AW514">
        <v>2</v>
      </c>
      <c r="AX514">
        <v>83378899</v>
      </c>
      <c r="AY514">
        <v>1</v>
      </c>
      <c r="AZ514">
        <v>0</v>
      </c>
      <c r="BA514">
        <v>960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ROUND(Y514*Source!I411,9)</f>
        <v>27.143999999999998</v>
      </c>
      <c r="CY514">
        <f>AA514</f>
        <v>72.849999999999994</v>
      </c>
      <c r="CZ514">
        <f>AE514</f>
        <v>5.87</v>
      </c>
      <c r="DA514">
        <f>AI514</f>
        <v>11.48</v>
      </c>
      <c r="DB514">
        <f>ROUND(ROUND(AT514*CZ514,2),6)</f>
        <v>1220.96</v>
      </c>
      <c r="DC514">
        <f>ROUND(ROUND(AT514*AG514,2),6)</f>
        <v>0</v>
      </c>
      <c r="DD514" t="s">
        <v>3</v>
      </c>
      <c r="DE514" t="s">
        <v>3</v>
      </c>
      <c r="DF514">
        <f>ROUND(ROUND(AE514*AI514,2)*CX514,2)</f>
        <v>1829.23</v>
      </c>
      <c r="DG514">
        <f>ROUND(ROUND(AF514,2)*CX514,2)</f>
        <v>0</v>
      </c>
      <c r="DH514">
        <f>ROUND(ROUND(AG514,2)*CX514,2)</f>
        <v>0</v>
      </c>
      <c r="DI514">
        <f t="shared" si="266"/>
        <v>0</v>
      </c>
      <c r="DJ514">
        <f>DF514</f>
        <v>1829.23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ROW(Source!A412)</f>
        <v>412</v>
      </c>
      <c r="B515">
        <v>83377241</v>
      </c>
      <c r="C515">
        <v>83378900</v>
      </c>
      <c r="D515">
        <v>81523545</v>
      </c>
      <c r="E515">
        <v>1079</v>
      </c>
      <c r="F515">
        <v>1</v>
      </c>
      <c r="G515">
        <v>1079</v>
      </c>
      <c r="H515">
        <v>1</v>
      </c>
      <c r="I515" t="s">
        <v>512</v>
      </c>
      <c r="J515" t="s">
        <v>3</v>
      </c>
      <c r="K515" t="s">
        <v>513</v>
      </c>
      <c r="L515">
        <v>1191</v>
      </c>
      <c r="N515">
        <v>1013</v>
      </c>
      <c r="O515" t="s">
        <v>514</v>
      </c>
      <c r="P515" t="s">
        <v>514</v>
      </c>
      <c r="Q515">
        <v>1</v>
      </c>
      <c r="W515">
        <v>0</v>
      </c>
      <c r="X515">
        <v>476480486</v>
      </c>
      <c r="Y515">
        <f>(AT515*1.2)</f>
        <v>3.54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2.95</v>
      </c>
      <c r="AU515" t="s">
        <v>354</v>
      </c>
      <c r="AV515">
        <v>1</v>
      </c>
      <c r="AW515">
        <v>2</v>
      </c>
      <c r="AX515">
        <v>83378907</v>
      </c>
      <c r="AY515">
        <v>1</v>
      </c>
      <c r="AZ515">
        <v>0</v>
      </c>
      <c r="BA515">
        <v>961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ROUND(AT515*Source!I412*AH515*AL515,2)</f>
        <v>0</v>
      </c>
      <c r="CV515">
        <f>ROUND(Y515*Source!I412,9)</f>
        <v>0</v>
      </c>
      <c r="CW515">
        <v>0</v>
      </c>
      <c r="CX515">
        <f>ROUND(Y515*Source!I412,9)</f>
        <v>0</v>
      </c>
      <c r="CY515">
        <f>AD515</f>
        <v>0</v>
      </c>
      <c r="CZ515">
        <f>AH515</f>
        <v>0</v>
      </c>
      <c r="DA515">
        <f>AL515</f>
        <v>1</v>
      </c>
      <c r="DB515">
        <f>ROUND((ROUND(AT515*CZ515,2)*1.2),6)</f>
        <v>0</v>
      </c>
      <c r="DC515">
        <f>ROUND((ROUND(AT515*AG515,2)*1.2),6)</f>
        <v>0</v>
      </c>
      <c r="DD515" t="s">
        <v>3</v>
      </c>
      <c r="DE515" t="s">
        <v>3</v>
      </c>
      <c r="DF515">
        <f>ROUND(ROUND(AE515,2)*CX515,2)</f>
        <v>0</v>
      </c>
      <c r="DG515">
        <f>ROUND(ROUND(AF515,2)*CX515,2)</f>
        <v>0</v>
      </c>
      <c r="DH515">
        <f>ROUND(ROUND(AG515,2)*CX515,2)</f>
        <v>0</v>
      </c>
      <c r="DI515">
        <f t="shared" si="266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ROW(Source!A412)</f>
        <v>412</v>
      </c>
      <c r="B516">
        <v>83377241</v>
      </c>
      <c r="C516">
        <v>83378900</v>
      </c>
      <c r="D516">
        <v>81594250</v>
      </c>
      <c r="E516">
        <v>1</v>
      </c>
      <c r="F516">
        <v>1</v>
      </c>
      <c r="G516">
        <v>1079</v>
      </c>
      <c r="H516">
        <v>2</v>
      </c>
      <c r="I516" t="s">
        <v>568</v>
      </c>
      <c r="J516" t="s">
        <v>569</v>
      </c>
      <c r="K516" t="s">
        <v>570</v>
      </c>
      <c r="L516">
        <v>1368</v>
      </c>
      <c r="N516">
        <v>1011</v>
      </c>
      <c r="O516" t="s">
        <v>518</v>
      </c>
      <c r="P516" t="s">
        <v>518</v>
      </c>
      <c r="Q516">
        <v>1</v>
      </c>
      <c r="W516">
        <v>0</v>
      </c>
      <c r="X516">
        <v>654681671</v>
      </c>
      <c r="Y516">
        <f>(AT516*1.2)</f>
        <v>0.40800000000000003</v>
      </c>
      <c r="AA516">
        <v>0</v>
      </c>
      <c r="AB516">
        <v>88.67</v>
      </c>
      <c r="AC516">
        <v>13.47</v>
      </c>
      <c r="AD516">
        <v>0</v>
      </c>
      <c r="AE516">
        <v>0</v>
      </c>
      <c r="AF516">
        <v>83.1</v>
      </c>
      <c r="AG516">
        <v>12.62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0.34</v>
      </c>
      <c r="AU516" t="s">
        <v>354</v>
      </c>
      <c r="AV516">
        <v>0</v>
      </c>
      <c r="AW516">
        <v>2</v>
      </c>
      <c r="AX516">
        <v>83378908</v>
      </c>
      <c r="AY516">
        <v>1</v>
      </c>
      <c r="AZ516">
        <v>2048</v>
      </c>
      <c r="BA516">
        <v>962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f>ROUND(Y516*Source!I412*DO516,9)</f>
        <v>0</v>
      </c>
      <c r="CX516">
        <f>ROUND(Y516*Source!I412,9)</f>
        <v>0</v>
      </c>
      <c r="CY516">
        <f>AB516</f>
        <v>88.67</v>
      </c>
      <c r="CZ516">
        <f>AF516</f>
        <v>83.1</v>
      </c>
      <c r="DA516">
        <f>AJ516</f>
        <v>1</v>
      </c>
      <c r="DB516">
        <f>ROUND((ROUND(AT516*CZ516,2)*1.2),6)</f>
        <v>33.9</v>
      </c>
      <c r="DC516">
        <f>ROUND((ROUND(AT516*AG516,2)*1.2),6)</f>
        <v>5.1479999999999997</v>
      </c>
      <c r="DD516" t="s">
        <v>3</v>
      </c>
      <c r="DE516" t="s">
        <v>3</v>
      </c>
      <c r="DF516">
        <f>ROUND(ROUND(AE516,2)*CX516,2)</f>
        <v>0</v>
      </c>
      <c r="DG516">
        <f>ROUND(ROUND(AF516,2)*CX516,2)</f>
        <v>0</v>
      </c>
      <c r="DH516">
        <f>ROUND(ROUND(AG516,2)*CX516,2)</f>
        <v>0</v>
      </c>
      <c r="DI516">
        <f t="shared" si="266"/>
        <v>0</v>
      </c>
      <c r="DJ516">
        <f>DG516</f>
        <v>0</v>
      </c>
      <c r="DK516">
        <v>0</v>
      </c>
      <c r="DL516" t="s">
        <v>519</v>
      </c>
      <c r="DM516">
        <v>0</v>
      </c>
      <c r="DN516" t="s">
        <v>514</v>
      </c>
      <c r="DO516">
        <v>12.62</v>
      </c>
    </row>
    <row r="517" spans="1:119" x14ac:dyDescent="0.2">
      <c r="A517">
        <f>ROW(Source!A412)</f>
        <v>412</v>
      </c>
      <c r="B517">
        <v>83377241</v>
      </c>
      <c r="C517">
        <v>83378900</v>
      </c>
      <c r="D517">
        <v>81564652</v>
      </c>
      <c r="E517">
        <v>1</v>
      </c>
      <c r="F517">
        <v>1</v>
      </c>
      <c r="G517">
        <v>1079</v>
      </c>
      <c r="H517">
        <v>3</v>
      </c>
      <c r="I517" t="s">
        <v>637</v>
      </c>
      <c r="J517" t="s">
        <v>638</v>
      </c>
      <c r="K517" t="s">
        <v>639</v>
      </c>
      <c r="L517">
        <v>1354</v>
      </c>
      <c r="N517">
        <v>1010</v>
      </c>
      <c r="O517" t="s">
        <v>633</v>
      </c>
      <c r="P517" t="s">
        <v>633</v>
      </c>
      <c r="Q517">
        <v>1</v>
      </c>
      <c r="W517">
        <v>0</v>
      </c>
      <c r="X517">
        <v>1579466687</v>
      </c>
      <c r="Y517">
        <f>(AT517*1)</f>
        <v>208</v>
      </c>
      <c r="AA517">
        <v>6.35</v>
      </c>
      <c r="AB517">
        <v>0</v>
      </c>
      <c r="AC517">
        <v>0</v>
      </c>
      <c r="AD517">
        <v>0</v>
      </c>
      <c r="AE517">
        <v>5.87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208</v>
      </c>
      <c r="AU517" t="s">
        <v>353</v>
      </c>
      <c r="AV517">
        <v>0</v>
      </c>
      <c r="AW517">
        <v>2</v>
      </c>
      <c r="AX517">
        <v>83378909</v>
      </c>
      <c r="AY517">
        <v>1</v>
      </c>
      <c r="AZ517">
        <v>0</v>
      </c>
      <c r="BA517">
        <v>963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ROUND(Y517*Source!I412,9)</f>
        <v>0</v>
      </c>
      <c r="CY517">
        <f>AA517</f>
        <v>6.35</v>
      </c>
      <c r="CZ517">
        <f>AE517</f>
        <v>5.87</v>
      </c>
      <c r="DA517">
        <f>AI517</f>
        <v>1</v>
      </c>
      <c r="DB517">
        <f>ROUND((ROUND(AT517*CZ517,2)*1),6)</f>
        <v>1220.96</v>
      </c>
      <c r="DC517">
        <f>ROUND((ROUND(AT517*AG517,2)*1),6)</f>
        <v>0</v>
      </c>
      <c r="DD517" t="s">
        <v>3</v>
      </c>
      <c r="DE517" t="s">
        <v>3</v>
      </c>
      <c r="DF517">
        <f>ROUND(ROUND(AE517,2)*CX517,2)</f>
        <v>0</v>
      </c>
      <c r="DG517">
        <f>ROUND(ROUND(AF517,2)*CX517,2)</f>
        <v>0</v>
      </c>
      <c r="DH517">
        <f>ROUND(ROUND(AG517,2)*CX517,2)</f>
        <v>0</v>
      </c>
      <c r="DI517">
        <f t="shared" si="266"/>
        <v>0</v>
      </c>
      <c r="DJ517">
        <f>DF517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ROW(Source!A413)</f>
        <v>413</v>
      </c>
      <c r="B518">
        <v>83377243</v>
      </c>
      <c r="C518">
        <v>83378900</v>
      </c>
      <c r="D518">
        <v>81523545</v>
      </c>
      <c r="E518">
        <v>1079</v>
      </c>
      <c r="F518">
        <v>1</v>
      </c>
      <c r="G518">
        <v>1079</v>
      </c>
      <c r="H518">
        <v>1</v>
      </c>
      <c r="I518" t="s">
        <v>512</v>
      </c>
      <c r="J518" t="s">
        <v>3</v>
      </c>
      <c r="K518" t="s">
        <v>513</v>
      </c>
      <c r="L518">
        <v>1191</v>
      </c>
      <c r="N518">
        <v>1013</v>
      </c>
      <c r="O518" t="s">
        <v>514</v>
      </c>
      <c r="P518" t="s">
        <v>514</v>
      </c>
      <c r="Q518">
        <v>1</v>
      </c>
      <c r="W518">
        <v>0</v>
      </c>
      <c r="X518">
        <v>476480486</v>
      </c>
      <c r="Y518">
        <f>(AT518*1.2)</f>
        <v>3.54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5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2.95</v>
      </c>
      <c r="AU518" t="s">
        <v>354</v>
      </c>
      <c r="AV518">
        <v>1</v>
      </c>
      <c r="AW518">
        <v>2</v>
      </c>
      <c r="AX518">
        <v>83378907</v>
      </c>
      <c r="AY518">
        <v>1</v>
      </c>
      <c r="AZ518">
        <v>0</v>
      </c>
      <c r="BA518">
        <v>964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ROUND(AT518*Source!I413*AH518*AL518,2)</f>
        <v>0</v>
      </c>
      <c r="CV518">
        <f>ROUND(Y518*Source!I413,9)</f>
        <v>0</v>
      </c>
      <c r="CW518">
        <v>0</v>
      </c>
      <c r="CX518">
        <f>ROUND(Y518*Source!I413,9)</f>
        <v>0</v>
      </c>
      <c r="CY518">
        <f>AD518</f>
        <v>0</v>
      </c>
      <c r="CZ518">
        <f>AH518</f>
        <v>0</v>
      </c>
      <c r="DA518">
        <f>AL518</f>
        <v>1</v>
      </c>
      <c r="DB518">
        <f>ROUND((ROUND(AT518*CZ518,2)*1.2),6)</f>
        <v>0</v>
      </c>
      <c r="DC518">
        <f>ROUND((ROUND(AT518*AG518,2)*1.2),6)</f>
        <v>0</v>
      </c>
      <c r="DD518" t="s">
        <v>3</v>
      </c>
      <c r="DE518" t="s">
        <v>3</v>
      </c>
      <c r="DF518">
        <f>ROUND(ROUND(AE518,2)*CX518,2)</f>
        <v>0</v>
      </c>
      <c r="DG518">
        <f>ROUND(ROUND(AF518,2)*CX518,2)</f>
        <v>0</v>
      </c>
      <c r="DH518">
        <f>ROUND(ROUND(AG518,2)*CX518,2)</f>
        <v>0</v>
      </c>
      <c r="DI518">
        <f t="shared" si="266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ROW(Source!A413)</f>
        <v>413</v>
      </c>
      <c r="B519">
        <v>83377243</v>
      </c>
      <c r="C519">
        <v>83378900</v>
      </c>
      <c r="D519">
        <v>81594250</v>
      </c>
      <c r="E519">
        <v>1</v>
      </c>
      <c r="F519">
        <v>1</v>
      </c>
      <c r="G519">
        <v>1079</v>
      </c>
      <c r="H519">
        <v>2</v>
      </c>
      <c r="I519" t="s">
        <v>568</v>
      </c>
      <c r="J519" t="s">
        <v>569</v>
      </c>
      <c r="K519" t="s">
        <v>570</v>
      </c>
      <c r="L519">
        <v>1368</v>
      </c>
      <c r="N519">
        <v>1011</v>
      </c>
      <c r="O519" t="s">
        <v>518</v>
      </c>
      <c r="P519" t="s">
        <v>518</v>
      </c>
      <c r="Q519">
        <v>1</v>
      </c>
      <c r="W519">
        <v>0</v>
      </c>
      <c r="X519">
        <v>654681671</v>
      </c>
      <c r="Y519">
        <f>(AT519*1.2)</f>
        <v>0.40800000000000003</v>
      </c>
      <c r="AA519">
        <v>0</v>
      </c>
      <c r="AB519">
        <v>1478.98</v>
      </c>
      <c r="AC519">
        <v>749.63</v>
      </c>
      <c r="AD519">
        <v>0</v>
      </c>
      <c r="AE519">
        <v>0</v>
      </c>
      <c r="AF519">
        <v>83.1</v>
      </c>
      <c r="AG519">
        <v>12.62</v>
      </c>
      <c r="AH519">
        <v>0</v>
      </c>
      <c r="AI519">
        <v>1</v>
      </c>
      <c r="AJ519">
        <v>16.68</v>
      </c>
      <c r="AK519">
        <v>55.67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0.34</v>
      </c>
      <c r="AU519" t="s">
        <v>354</v>
      </c>
      <c r="AV519">
        <v>0</v>
      </c>
      <c r="AW519">
        <v>2</v>
      </c>
      <c r="AX519">
        <v>83378908</v>
      </c>
      <c r="AY519">
        <v>1</v>
      </c>
      <c r="AZ519">
        <v>2048</v>
      </c>
      <c r="BA519">
        <v>965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ROUND(Y519*Source!I413*DO519,9)</f>
        <v>0</v>
      </c>
      <c r="CX519">
        <f>ROUND(Y519*Source!I413,9)</f>
        <v>0</v>
      </c>
      <c r="CY519">
        <f>AB519</f>
        <v>1478.98</v>
      </c>
      <c r="CZ519">
        <f>AF519</f>
        <v>83.1</v>
      </c>
      <c r="DA519">
        <f>AJ519</f>
        <v>16.68</v>
      </c>
      <c r="DB519">
        <f>ROUND((ROUND(AT519*CZ519,2)*1.2),6)</f>
        <v>33.9</v>
      </c>
      <c r="DC519">
        <f>ROUND((ROUND(AT519*AG519,2)*1.2),6)</f>
        <v>5.1479999999999997</v>
      </c>
      <c r="DD519" t="s">
        <v>3</v>
      </c>
      <c r="DE519" t="s">
        <v>3</v>
      </c>
      <c r="DF519">
        <f>ROUND(ROUND(AE519,2)*CX519,2)</f>
        <v>0</v>
      </c>
      <c r="DG519">
        <f>ROUND(ROUND(AF519*AJ519,2)*CX519,2)</f>
        <v>0</v>
      </c>
      <c r="DH519">
        <f>ROUND(ROUND(AG519*AK519,2)*CX519,2)</f>
        <v>0</v>
      </c>
      <c r="DI519">
        <f t="shared" si="266"/>
        <v>0</v>
      </c>
      <c r="DJ519">
        <f>DG519</f>
        <v>0</v>
      </c>
      <c r="DK519">
        <v>0</v>
      </c>
      <c r="DL519" t="s">
        <v>519</v>
      </c>
      <c r="DM519">
        <v>0</v>
      </c>
      <c r="DN519" t="s">
        <v>514</v>
      </c>
      <c r="DO519">
        <v>12.62</v>
      </c>
    </row>
    <row r="520" spans="1:119" x14ac:dyDescent="0.2">
      <c r="A520">
        <f>ROW(Source!A413)</f>
        <v>413</v>
      </c>
      <c r="B520">
        <v>83377243</v>
      </c>
      <c r="C520">
        <v>83378900</v>
      </c>
      <c r="D520">
        <v>81564652</v>
      </c>
      <c r="E520">
        <v>1</v>
      </c>
      <c r="F520">
        <v>1</v>
      </c>
      <c r="G520">
        <v>1079</v>
      </c>
      <c r="H520">
        <v>3</v>
      </c>
      <c r="I520" t="s">
        <v>637</v>
      </c>
      <c r="J520" t="s">
        <v>638</v>
      </c>
      <c r="K520" t="s">
        <v>639</v>
      </c>
      <c r="L520">
        <v>1354</v>
      </c>
      <c r="N520">
        <v>1010</v>
      </c>
      <c r="O520" t="s">
        <v>633</v>
      </c>
      <c r="P520" t="s">
        <v>633</v>
      </c>
      <c r="Q520">
        <v>1</v>
      </c>
      <c r="W520">
        <v>0</v>
      </c>
      <c r="X520">
        <v>1579466687</v>
      </c>
      <c r="Y520">
        <f>(AT520*1)</f>
        <v>208</v>
      </c>
      <c r="AA520">
        <v>72.849999999999994</v>
      </c>
      <c r="AB520">
        <v>0</v>
      </c>
      <c r="AC520">
        <v>0</v>
      </c>
      <c r="AD520">
        <v>0</v>
      </c>
      <c r="AE520">
        <v>5.87</v>
      </c>
      <c r="AF520">
        <v>0</v>
      </c>
      <c r="AG520">
        <v>0</v>
      </c>
      <c r="AH520">
        <v>0</v>
      </c>
      <c r="AI520">
        <v>11.48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208</v>
      </c>
      <c r="AU520" t="s">
        <v>353</v>
      </c>
      <c r="AV520">
        <v>0</v>
      </c>
      <c r="AW520">
        <v>2</v>
      </c>
      <c r="AX520">
        <v>83378909</v>
      </c>
      <c r="AY520">
        <v>1</v>
      </c>
      <c r="AZ520">
        <v>0</v>
      </c>
      <c r="BA520">
        <v>966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ROUND(Y520*Source!I413,9)</f>
        <v>0</v>
      </c>
      <c r="CY520">
        <f>AA520</f>
        <v>72.849999999999994</v>
      </c>
      <c r="CZ520">
        <f>AE520</f>
        <v>5.87</v>
      </c>
      <c r="DA520">
        <f>AI520</f>
        <v>11.48</v>
      </c>
      <c r="DB520">
        <f>ROUND((ROUND(AT520*CZ520,2)*1),6)</f>
        <v>1220.96</v>
      </c>
      <c r="DC520">
        <f>ROUND((ROUND(AT520*AG520,2)*1),6)</f>
        <v>0</v>
      </c>
      <c r="DD520" t="s">
        <v>3</v>
      </c>
      <c r="DE520" t="s">
        <v>3</v>
      </c>
      <c r="DF520">
        <f>ROUND(ROUND(AE520*AI520,2)*CX520,2)</f>
        <v>0</v>
      </c>
      <c r="DG520">
        <f>ROUND(ROUND(AF520,2)*CX520,2)</f>
        <v>0</v>
      </c>
      <c r="DH520">
        <f>ROUND(ROUND(AG520,2)*CX520,2)</f>
        <v>0</v>
      </c>
      <c r="DI520">
        <f t="shared" si="266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ROW(Source!A414)</f>
        <v>414</v>
      </c>
      <c r="B521">
        <v>83377241</v>
      </c>
      <c r="C521">
        <v>83378910</v>
      </c>
      <c r="D521">
        <v>81523545</v>
      </c>
      <c r="E521">
        <v>1079</v>
      </c>
      <c r="F521">
        <v>1</v>
      </c>
      <c r="G521">
        <v>1079</v>
      </c>
      <c r="H521">
        <v>1</v>
      </c>
      <c r="I521" t="s">
        <v>512</v>
      </c>
      <c r="J521" t="s">
        <v>3</v>
      </c>
      <c r="K521" t="s">
        <v>513</v>
      </c>
      <c r="L521">
        <v>1191</v>
      </c>
      <c r="N521">
        <v>1013</v>
      </c>
      <c r="O521" t="s">
        <v>514</v>
      </c>
      <c r="P521" t="s">
        <v>514</v>
      </c>
      <c r="Q521">
        <v>1</v>
      </c>
      <c r="W521">
        <v>0</v>
      </c>
      <c r="X521">
        <v>476480486</v>
      </c>
      <c r="Y521">
        <f t="shared" ref="Y521:Y528" si="267">AT521</f>
        <v>2.95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2.95</v>
      </c>
      <c r="AU521" t="s">
        <v>3</v>
      </c>
      <c r="AV521">
        <v>1</v>
      </c>
      <c r="AW521">
        <v>2</v>
      </c>
      <c r="AX521">
        <v>83378917</v>
      </c>
      <c r="AY521">
        <v>1</v>
      </c>
      <c r="AZ521">
        <v>0</v>
      </c>
      <c r="BA521">
        <v>967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U521">
        <f>ROUND(AT521*Source!I414*AH521*AL521,2)</f>
        <v>0</v>
      </c>
      <c r="CV521">
        <f>ROUND(Y521*Source!I414,9)</f>
        <v>0</v>
      </c>
      <c r="CW521">
        <v>0</v>
      </c>
      <c r="CX521">
        <f>ROUND(Y521*Source!I414,9)</f>
        <v>0</v>
      </c>
      <c r="CY521">
        <f>AD521</f>
        <v>0</v>
      </c>
      <c r="CZ521">
        <f>AH521</f>
        <v>0</v>
      </c>
      <c r="DA521">
        <f>AL521</f>
        <v>1</v>
      </c>
      <c r="DB521">
        <f t="shared" ref="DB521:DB528" si="268">ROUND(ROUND(AT521*CZ521,2),6)</f>
        <v>0</v>
      </c>
      <c r="DC521">
        <f t="shared" ref="DC521:DC528" si="269">ROUND(ROUND(AT521*AG521,2),6)</f>
        <v>0</v>
      </c>
      <c r="DD521" t="s">
        <v>3</v>
      </c>
      <c r="DE521" t="s">
        <v>3</v>
      </c>
      <c r="DF521">
        <f>ROUND(ROUND(AE521,2)*CX521,2)</f>
        <v>0</v>
      </c>
      <c r="DG521">
        <f>ROUND(ROUND(AF521,2)*CX521,2)</f>
        <v>0</v>
      </c>
      <c r="DH521">
        <f>ROUND(ROUND(AG521,2)*CX521,2)</f>
        <v>0</v>
      </c>
      <c r="DI521">
        <f t="shared" si="266"/>
        <v>0</v>
      </c>
      <c r="DJ521">
        <f>DI521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ROW(Source!A414)</f>
        <v>414</v>
      </c>
      <c r="B522">
        <v>83377241</v>
      </c>
      <c r="C522">
        <v>83378910</v>
      </c>
      <c r="D522">
        <v>81594250</v>
      </c>
      <c r="E522">
        <v>1</v>
      </c>
      <c r="F522">
        <v>1</v>
      </c>
      <c r="G522">
        <v>1079</v>
      </c>
      <c r="H522">
        <v>2</v>
      </c>
      <c r="I522" t="s">
        <v>568</v>
      </c>
      <c r="J522" t="s">
        <v>569</v>
      </c>
      <c r="K522" t="s">
        <v>570</v>
      </c>
      <c r="L522">
        <v>1368</v>
      </c>
      <c r="N522">
        <v>1011</v>
      </c>
      <c r="O522" t="s">
        <v>518</v>
      </c>
      <c r="P522" t="s">
        <v>518</v>
      </c>
      <c r="Q522">
        <v>1</v>
      </c>
      <c r="W522">
        <v>0</v>
      </c>
      <c r="X522">
        <v>654681671</v>
      </c>
      <c r="Y522">
        <f t="shared" si="267"/>
        <v>0.34</v>
      </c>
      <c r="AA522">
        <v>0</v>
      </c>
      <c r="AB522">
        <v>88.67</v>
      </c>
      <c r="AC522">
        <v>13.47</v>
      </c>
      <c r="AD522">
        <v>0</v>
      </c>
      <c r="AE522">
        <v>0</v>
      </c>
      <c r="AF522">
        <v>83.1</v>
      </c>
      <c r="AG522">
        <v>12.62</v>
      </c>
      <c r="AH522">
        <v>0</v>
      </c>
      <c r="AI522">
        <v>1</v>
      </c>
      <c r="AJ522">
        <v>1</v>
      </c>
      <c r="AK522">
        <v>1</v>
      </c>
      <c r="AL522">
        <v>1</v>
      </c>
      <c r="AM522">
        <v>-2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0.34</v>
      </c>
      <c r="AU522" t="s">
        <v>3</v>
      </c>
      <c r="AV522">
        <v>0</v>
      </c>
      <c r="AW522">
        <v>2</v>
      </c>
      <c r="AX522">
        <v>83378918</v>
      </c>
      <c r="AY522">
        <v>1</v>
      </c>
      <c r="AZ522">
        <v>0</v>
      </c>
      <c r="BA522">
        <v>968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f>ROUND(Y522*Source!I414*DO522,9)</f>
        <v>0</v>
      </c>
      <c r="CX522">
        <f>ROUND(Y522*Source!I414,9)</f>
        <v>0</v>
      </c>
      <c r="CY522">
        <f>AB522</f>
        <v>88.67</v>
      </c>
      <c r="CZ522">
        <f>AF522</f>
        <v>83.1</v>
      </c>
      <c r="DA522">
        <f>AJ522</f>
        <v>1</v>
      </c>
      <c r="DB522">
        <f t="shared" si="268"/>
        <v>28.25</v>
      </c>
      <c r="DC522">
        <f t="shared" si="269"/>
        <v>4.29</v>
      </c>
      <c r="DD522" t="s">
        <v>3</v>
      </c>
      <c r="DE522" t="s">
        <v>3</v>
      </c>
      <c r="DF522">
        <f>ROUND(ROUND(AE522,2)*CX522,2)</f>
        <v>0</v>
      </c>
      <c r="DG522">
        <f>ROUND(ROUND(AF522,2)*CX522,2)</f>
        <v>0</v>
      </c>
      <c r="DH522">
        <f>ROUND(ROUND(AG522,2)*CX522,2)</f>
        <v>0</v>
      </c>
      <c r="DI522">
        <f t="shared" si="266"/>
        <v>0</v>
      </c>
      <c r="DJ522">
        <f>DG522</f>
        <v>0</v>
      </c>
      <c r="DK522">
        <v>0</v>
      </c>
      <c r="DL522" t="s">
        <v>519</v>
      </c>
      <c r="DM522">
        <v>0</v>
      </c>
      <c r="DN522" t="s">
        <v>514</v>
      </c>
      <c r="DO522">
        <v>12.62</v>
      </c>
    </row>
    <row r="523" spans="1:119" x14ac:dyDescent="0.2">
      <c r="A523">
        <f>ROW(Source!A414)</f>
        <v>414</v>
      </c>
      <c r="B523">
        <v>83377241</v>
      </c>
      <c r="C523">
        <v>83378910</v>
      </c>
      <c r="D523">
        <v>81564652</v>
      </c>
      <c r="E523">
        <v>1</v>
      </c>
      <c r="F523">
        <v>1</v>
      </c>
      <c r="G523">
        <v>1079</v>
      </c>
      <c r="H523">
        <v>3</v>
      </c>
      <c r="I523" t="s">
        <v>637</v>
      </c>
      <c r="J523" t="s">
        <v>638</v>
      </c>
      <c r="K523" t="s">
        <v>639</v>
      </c>
      <c r="L523">
        <v>1354</v>
      </c>
      <c r="N523">
        <v>1010</v>
      </c>
      <c r="O523" t="s">
        <v>633</v>
      </c>
      <c r="P523" t="s">
        <v>633</v>
      </c>
      <c r="Q523">
        <v>1</v>
      </c>
      <c r="W523">
        <v>0</v>
      </c>
      <c r="X523">
        <v>1579466687</v>
      </c>
      <c r="Y523">
        <f t="shared" si="267"/>
        <v>208</v>
      </c>
      <c r="AA523">
        <v>6.35</v>
      </c>
      <c r="AB523">
        <v>0</v>
      </c>
      <c r="AC523">
        <v>0</v>
      </c>
      <c r="AD523">
        <v>0</v>
      </c>
      <c r="AE523">
        <v>5.87</v>
      </c>
      <c r="AF523">
        <v>0</v>
      </c>
      <c r="AG523">
        <v>0</v>
      </c>
      <c r="AH523">
        <v>0</v>
      </c>
      <c r="AI523">
        <v>1</v>
      </c>
      <c r="AJ523">
        <v>1</v>
      </c>
      <c r="AK523">
        <v>1</v>
      </c>
      <c r="AL523">
        <v>1</v>
      </c>
      <c r="AM523">
        <v>-2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208</v>
      </c>
      <c r="AU523" t="s">
        <v>3</v>
      </c>
      <c r="AV523">
        <v>0</v>
      </c>
      <c r="AW523">
        <v>2</v>
      </c>
      <c r="AX523">
        <v>83378919</v>
      </c>
      <c r="AY523">
        <v>1</v>
      </c>
      <c r="AZ523">
        <v>0</v>
      </c>
      <c r="BA523">
        <v>969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ROUND(Y523*Source!I414,9)</f>
        <v>0</v>
      </c>
      <c r="CY523">
        <f>AA523</f>
        <v>6.35</v>
      </c>
      <c r="CZ523">
        <f>AE523</f>
        <v>5.87</v>
      </c>
      <c r="DA523">
        <f>AI523</f>
        <v>1</v>
      </c>
      <c r="DB523">
        <f t="shared" si="268"/>
        <v>1220.96</v>
      </c>
      <c r="DC523">
        <f t="shared" si="269"/>
        <v>0</v>
      </c>
      <c r="DD523" t="s">
        <v>3</v>
      </c>
      <c r="DE523" t="s">
        <v>3</v>
      </c>
      <c r="DF523">
        <f>ROUND(ROUND(AE523,2)*CX523,2)</f>
        <v>0</v>
      </c>
      <c r="DG523">
        <f>ROUND(ROUND(AF523,2)*CX523,2)</f>
        <v>0</v>
      </c>
      <c r="DH523">
        <f>ROUND(ROUND(AG523,2)*CX523,2)</f>
        <v>0</v>
      </c>
      <c r="DI523">
        <f t="shared" si="266"/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ROW(Source!A415)</f>
        <v>415</v>
      </c>
      <c r="B524">
        <v>83377243</v>
      </c>
      <c r="C524">
        <v>83378910</v>
      </c>
      <c r="D524">
        <v>81523545</v>
      </c>
      <c r="E524">
        <v>1079</v>
      </c>
      <c r="F524">
        <v>1</v>
      </c>
      <c r="G524">
        <v>1079</v>
      </c>
      <c r="H524">
        <v>1</v>
      </c>
      <c r="I524" t="s">
        <v>512</v>
      </c>
      <c r="J524" t="s">
        <v>3</v>
      </c>
      <c r="K524" t="s">
        <v>513</v>
      </c>
      <c r="L524">
        <v>1191</v>
      </c>
      <c r="N524">
        <v>1013</v>
      </c>
      <c r="O524" t="s">
        <v>514</v>
      </c>
      <c r="P524" t="s">
        <v>514</v>
      </c>
      <c r="Q524">
        <v>1</v>
      </c>
      <c r="W524">
        <v>0</v>
      </c>
      <c r="X524">
        <v>476480486</v>
      </c>
      <c r="Y524">
        <f t="shared" si="267"/>
        <v>2.95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5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2.95</v>
      </c>
      <c r="AU524" t="s">
        <v>3</v>
      </c>
      <c r="AV524">
        <v>1</v>
      </c>
      <c r="AW524">
        <v>2</v>
      </c>
      <c r="AX524">
        <v>83378917</v>
      </c>
      <c r="AY524">
        <v>1</v>
      </c>
      <c r="AZ524">
        <v>0</v>
      </c>
      <c r="BA524">
        <v>970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U524">
        <f>ROUND(AT524*Source!I415*AH524*AL524,2)</f>
        <v>0</v>
      </c>
      <c r="CV524">
        <f>ROUND(Y524*Source!I415,9)</f>
        <v>0</v>
      </c>
      <c r="CW524">
        <v>0</v>
      </c>
      <c r="CX524">
        <f>ROUND(Y524*Source!I415,9)</f>
        <v>0</v>
      </c>
      <c r="CY524">
        <f>AD524</f>
        <v>0</v>
      </c>
      <c r="CZ524">
        <f>AH524</f>
        <v>0</v>
      </c>
      <c r="DA524">
        <f>AL524</f>
        <v>1</v>
      </c>
      <c r="DB524">
        <f t="shared" si="268"/>
        <v>0</v>
      </c>
      <c r="DC524">
        <f t="shared" si="269"/>
        <v>0</v>
      </c>
      <c r="DD524" t="s">
        <v>3</v>
      </c>
      <c r="DE524" t="s">
        <v>3</v>
      </c>
      <c r="DF524">
        <f>ROUND(ROUND(AE524,2)*CX524,2)</f>
        <v>0</v>
      </c>
      <c r="DG524">
        <f>ROUND(ROUND(AF524,2)*CX524,2)</f>
        <v>0</v>
      </c>
      <c r="DH524">
        <f>ROUND(ROUND(AG524,2)*CX524,2)</f>
        <v>0</v>
      </c>
      <c r="DI524">
        <f t="shared" si="266"/>
        <v>0</v>
      </c>
      <c r="DJ524">
        <f>DI524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ROW(Source!A415)</f>
        <v>415</v>
      </c>
      <c r="B525">
        <v>83377243</v>
      </c>
      <c r="C525">
        <v>83378910</v>
      </c>
      <c r="D525">
        <v>81594250</v>
      </c>
      <c r="E525">
        <v>1</v>
      </c>
      <c r="F525">
        <v>1</v>
      </c>
      <c r="G525">
        <v>1079</v>
      </c>
      <c r="H525">
        <v>2</v>
      </c>
      <c r="I525" t="s">
        <v>568</v>
      </c>
      <c r="J525" t="s">
        <v>569</v>
      </c>
      <c r="K525" t="s">
        <v>570</v>
      </c>
      <c r="L525">
        <v>1368</v>
      </c>
      <c r="N525">
        <v>1011</v>
      </c>
      <c r="O525" t="s">
        <v>518</v>
      </c>
      <c r="P525" t="s">
        <v>518</v>
      </c>
      <c r="Q525">
        <v>1</v>
      </c>
      <c r="W525">
        <v>0</v>
      </c>
      <c r="X525">
        <v>654681671</v>
      </c>
      <c r="Y525">
        <f t="shared" si="267"/>
        <v>0.34</v>
      </c>
      <c r="AA525">
        <v>0</v>
      </c>
      <c r="AB525">
        <v>1478.98</v>
      </c>
      <c r="AC525">
        <v>749.63</v>
      </c>
      <c r="AD525">
        <v>0</v>
      </c>
      <c r="AE525">
        <v>0</v>
      </c>
      <c r="AF525">
        <v>83.1</v>
      </c>
      <c r="AG525">
        <v>12.62</v>
      </c>
      <c r="AH525">
        <v>0</v>
      </c>
      <c r="AI525">
        <v>1</v>
      </c>
      <c r="AJ525">
        <v>16.68</v>
      </c>
      <c r="AK525">
        <v>55.67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0.34</v>
      </c>
      <c r="AU525" t="s">
        <v>3</v>
      </c>
      <c r="AV525">
        <v>0</v>
      </c>
      <c r="AW525">
        <v>2</v>
      </c>
      <c r="AX525">
        <v>83378918</v>
      </c>
      <c r="AY525">
        <v>1</v>
      </c>
      <c r="AZ525">
        <v>0</v>
      </c>
      <c r="BA525">
        <v>971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f>ROUND(Y525*Source!I415*DO525,9)</f>
        <v>0</v>
      </c>
      <c r="CX525">
        <f>ROUND(Y525*Source!I415,9)</f>
        <v>0</v>
      </c>
      <c r="CY525">
        <f>AB525</f>
        <v>1478.98</v>
      </c>
      <c r="CZ525">
        <f>AF525</f>
        <v>83.1</v>
      </c>
      <c r="DA525">
        <f>AJ525</f>
        <v>16.68</v>
      </c>
      <c r="DB525">
        <f t="shared" si="268"/>
        <v>28.25</v>
      </c>
      <c r="DC525">
        <f t="shared" si="269"/>
        <v>4.29</v>
      </c>
      <c r="DD525" t="s">
        <v>3</v>
      </c>
      <c r="DE525" t="s">
        <v>3</v>
      </c>
      <c r="DF525">
        <f>ROUND(ROUND(AE525,2)*CX525,2)</f>
        <v>0</v>
      </c>
      <c r="DG525">
        <f>ROUND(ROUND(AF525*AJ525,2)*CX525,2)</f>
        <v>0</v>
      </c>
      <c r="DH525">
        <f>ROUND(ROUND(AG525*AK525,2)*CX525,2)</f>
        <v>0</v>
      </c>
      <c r="DI525">
        <f t="shared" si="266"/>
        <v>0</v>
      </c>
      <c r="DJ525">
        <f>DG525</f>
        <v>0</v>
      </c>
      <c r="DK525">
        <v>0</v>
      </c>
      <c r="DL525" t="s">
        <v>519</v>
      </c>
      <c r="DM525">
        <v>0</v>
      </c>
      <c r="DN525" t="s">
        <v>514</v>
      </c>
      <c r="DO525">
        <v>12.62</v>
      </c>
    </row>
    <row r="526" spans="1:119" x14ac:dyDescent="0.2">
      <c r="A526">
        <f>ROW(Source!A415)</f>
        <v>415</v>
      </c>
      <c r="B526">
        <v>83377243</v>
      </c>
      <c r="C526">
        <v>83378910</v>
      </c>
      <c r="D526">
        <v>81564652</v>
      </c>
      <c r="E526">
        <v>1</v>
      </c>
      <c r="F526">
        <v>1</v>
      </c>
      <c r="G526">
        <v>1079</v>
      </c>
      <c r="H526">
        <v>3</v>
      </c>
      <c r="I526" t="s">
        <v>637</v>
      </c>
      <c r="J526" t="s">
        <v>638</v>
      </c>
      <c r="K526" t="s">
        <v>639</v>
      </c>
      <c r="L526">
        <v>1354</v>
      </c>
      <c r="N526">
        <v>1010</v>
      </c>
      <c r="O526" t="s">
        <v>633</v>
      </c>
      <c r="P526" t="s">
        <v>633</v>
      </c>
      <c r="Q526">
        <v>1</v>
      </c>
      <c r="W526">
        <v>0</v>
      </c>
      <c r="X526">
        <v>1579466687</v>
      </c>
      <c r="Y526">
        <f t="shared" si="267"/>
        <v>208</v>
      </c>
      <c r="AA526">
        <v>72.849999999999994</v>
      </c>
      <c r="AB526">
        <v>0</v>
      </c>
      <c r="AC526">
        <v>0</v>
      </c>
      <c r="AD526">
        <v>0</v>
      </c>
      <c r="AE526">
        <v>5.87</v>
      </c>
      <c r="AF526">
        <v>0</v>
      </c>
      <c r="AG526">
        <v>0</v>
      </c>
      <c r="AH526">
        <v>0</v>
      </c>
      <c r="AI526">
        <v>11.48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208</v>
      </c>
      <c r="AU526" t="s">
        <v>3</v>
      </c>
      <c r="AV526">
        <v>0</v>
      </c>
      <c r="AW526">
        <v>2</v>
      </c>
      <c r="AX526">
        <v>83378919</v>
      </c>
      <c r="AY526">
        <v>1</v>
      </c>
      <c r="AZ526">
        <v>0</v>
      </c>
      <c r="BA526">
        <v>972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ROUND(Y526*Source!I415,9)</f>
        <v>0</v>
      </c>
      <c r="CY526">
        <f>AA526</f>
        <v>72.849999999999994</v>
      </c>
      <c r="CZ526">
        <f>AE526</f>
        <v>5.87</v>
      </c>
      <c r="DA526">
        <f>AI526</f>
        <v>11.48</v>
      </c>
      <c r="DB526">
        <f t="shared" si="268"/>
        <v>1220.96</v>
      </c>
      <c r="DC526">
        <f t="shared" si="269"/>
        <v>0</v>
      </c>
      <c r="DD526" t="s">
        <v>3</v>
      </c>
      <c r="DE526" t="s">
        <v>3</v>
      </c>
      <c r="DF526">
        <f>ROUND(ROUND(AE526*AI526,2)*CX526,2)</f>
        <v>0</v>
      </c>
      <c r="DG526">
        <f>ROUND(ROUND(AF526,2)*CX526,2)</f>
        <v>0</v>
      </c>
      <c r="DH526">
        <f>ROUND(ROUND(AG526,2)*CX526,2)</f>
        <v>0</v>
      </c>
      <c r="DI526">
        <f t="shared" si="266"/>
        <v>0</v>
      </c>
      <c r="DJ526">
        <f>DF526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ROW(Source!A451)</f>
        <v>451</v>
      </c>
      <c r="B527">
        <v>83377241</v>
      </c>
      <c r="C527">
        <v>83378920</v>
      </c>
      <c r="D527">
        <v>81523541</v>
      </c>
      <c r="E527">
        <v>1079</v>
      </c>
      <c r="F527">
        <v>1</v>
      </c>
      <c r="G527">
        <v>1079</v>
      </c>
      <c r="H527">
        <v>2</v>
      </c>
      <c r="I527" t="s">
        <v>529</v>
      </c>
      <c r="J527" t="s">
        <v>3</v>
      </c>
      <c r="K527" t="s">
        <v>530</v>
      </c>
      <c r="L527">
        <v>1344</v>
      </c>
      <c r="N527">
        <v>1008</v>
      </c>
      <c r="O527" t="s">
        <v>531</v>
      </c>
      <c r="P527" t="s">
        <v>531</v>
      </c>
      <c r="Q527">
        <v>1</v>
      </c>
      <c r="W527">
        <v>0</v>
      </c>
      <c r="X527">
        <v>-1180195794</v>
      </c>
      <c r="Y527">
        <f t="shared" si="267"/>
        <v>42.72</v>
      </c>
      <c r="AA527">
        <v>0</v>
      </c>
      <c r="AB527">
        <v>1</v>
      </c>
      <c r="AC527">
        <v>0</v>
      </c>
      <c r="AD527">
        <v>0</v>
      </c>
      <c r="AE527">
        <v>0</v>
      </c>
      <c r="AF527">
        <v>1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42.72</v>
      </c>
      <c r="AU527" t="s">
        <v>3</v>
      </c>
      <c r="AV527">
        <v>0</v>
      </c>
      <c r="AW527">
        <v>2</v>
      </c>
      <c r="AX527">
        <v>83378922</v>
      </c>
      <c r="AY527">
        <v>1</v>
      </c>
      <c r="AZ527">
        <v>0</v>
      </c>
      <c r="BA527">
        <v>973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ROUND(Y527*Source!I451*DO527,9)</f>
        <v>0</v>
      </c>
      <c r="CX527">
        <f>ROUND(Y527*Source!I451,9)</f>
        <v>295.28064000000001</v>
      </c>
      <c r="CY527">
        <f>AB527</f>
        <v>1</v>
      </c>
      <c r="CZ527">
        <f>AF527</f>
        <v>1</v>
      </c>
      <c r="DA527">
        <f>AJ527</f>
        <v>1</v>
      </c>
      <c r="DB527">
        <f t="shared" si="268"/>
        <v>42.72</v>
      </c>
      <c r="DC527">
        <f t="shared" si="269"/>
        <v>0</v>
      </c>
      <c r="DD527" t="s">
        <v>3</v>
      </c>
      <c r="DE527" t="s">
        <v>3</v>
      </c>
      <c r="DF527">
        <f>ROUND(ROUND(AE527,2)*CX527,2)</f>
        <v>0</v>
      </c>
      <c r="DG527">
        <f>ROUND(ROUND(AF527,2)*CX527,2)</f>
        <v>295.27999999999997</v>
      </c>
      <c r="DH527">
        <f>ROUND(ROUND(AG527,2)*CX527,2)</f>
        <v>0</v>
      </c>
      <c r="DI527">
        <f t="shared" si="266"/>
        <v>0</v>
      </c>
      <c r="DJ527">
        <f>DG527</f>
        <v>295.27999999999997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ROW(Source!A452)</f>
        <v>452</v>
      </c>
      <c r="B528">
        <v>83377243</v>
      </c>
      <c r="C528">
        <v>83378920</v>
      </c>
      <c r="D528">
        <v>81523541</v>
      </c>
      <c r="E528">
        <v>1079</v>
      </c>
      <c r="F528">
        <v>1</v>
      </c>
      <c r="G528">
        <v>1079</v>
      </c>
      <c r="H528">
        <v>2</v>
      </c>
      <c r="I528" t="s">
        <v>529</v>
      </c>
      <c r="J528" t="s">
        <v>3</v>
      </c>
      <c r="K528" t="s">
        <v>530</v>
      </c>
      <c r="L528">
        <v>1344</v>
      </c>
      <c r="N528">
        <v>1008</v>
      </c>
      <c r="O528" t="s">
        <v>531</v>
      </c>
      <c r="P528" t="s">
        <v>531</v>
      </c>
      <c r="Q528">
        <v>1</v>
      </c>
      <c r="W528">
        <v>0</v>
      </c>
      <c r="X528">
        <v>-1180195794</v>
      </c>
      <c r="Y528">
        <f t="shared" si="267"/>
        <v>42.72</v>
      </c>
      <c r="AA528">
        <v>0</v>
      </c>
      <c r="AB528">
        <v>1</v>
      </c>
      <c r="AC528">
        <v>0</v>
      </c>
      <c r="AD528">
        <v>0</v>
      </c>
      <c r="AE528">
        <v>0</v>
      </c>
      <c r="AF528">
        <v>1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5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42.72</v>
      </c>
      <c r="AU528" t="s">
        <v>3</v>
      </c>
      <c r="AV528">
        <v>0</v>
      </c>
      <c r="AW528">
        <v>2</v>
      </c>
      <c r="AX528">
        <v>83378922</v>
      </c>
      <c r="AY528">
        <v>1</v>
      </c>
      <c r="AZ528">
        <v>0</v>
      </c>
      <c r="BA528">
        <v>974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ROUND(Y528*Source!I452*DO528,9)</f>
        <v>0</v>
      </c>
      <c r="CX528">
        <f>ROUND(Y528*Source!I452,9)</f>
        <v>295.28064000000001</v>
      </c>
      <c r="CY528">
        <f>AB528</f>
        <v>1</v>
      </c>
      <c r="CZ528">
        <f>AF528</f>
        <v>1</v>
      </c>
      <c r="DA528">
        <f>AJ528</f>
        <v>1</v>
      </c>
      <c r="DB528">
        <f t="shared" si="268"/>
        <v>42.72</v>
      </c>
      <c r="DC528">
        <f t="shared" si="269"/>
        <v>0</v>
      </c>
      <c r="DD528" t="s">
        <v>3</v>
      </c>
      <c r="DE528" t="s">
        <v>3</v>
      </c>
      <c r="DF528">
        <f>ROUND(ROUND(AE528,2)*CX528,2)</f>
        <v>0</v>
      </c>
      <c r="DG528">
        <f>ROUND(ROUND(AF528,2)*CX528,2)</f>
        <v>295.27999999999997</v>
      </c>
      <c r="DH528">
        <f>ROUND(ROUND(AG528,2)*CX528,2)</f>
        <v>0</v>
      </c>
      <c r="DI528">
        <f t="shared" si="266"/>
        <v>0</v>
      </c>
      <c r="DJ528">
        <f>DG528</f>
        <v>295.27999999999997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83377540</v>
      </c>
      <c r="C1">
        <v>83377538</v>
      </c>
      <c r="D1">
        <v>81523545</v>
      </c>
      <c r="E1">
        <v>1079</v>
      </c>
      <c r="F1">
        <v>1</v>
      </c>
      <c r="G1">
        <v>1079</v>
      </c>
      <c r="H1">
        <v>1</v>
      </c>
      <c r="I1" t="s">
        <v>512</v>
      </c>
      <c r="J1" t="s">
        <v>3</v>
      </c>
      <c r="K1" t="s">
        <v>513</v>
      </c>
      <c r="L1">
        <v>1191</v>
      </c>
      <c r="N1">
        <v>1013</v>
      </c>
      <c r="O1" t="s">
        <v>514</v>
      </c>
      <c r="P1" t="s">
        <v>514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28</v>
      </c>
      <c r="AG1">
        <v>288.08649999999994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83377540</v>
      </c>
      <c r="C2">
        <v>83377538</v>
      </c>
      <c r="D2">
        <v>81523545</v>
      </c>
      <c r="E2">
        <v>1079</v>
      </c>
      <c r="F2">
        <v>1</v>
      </c>
      <c r="G2">
        <v>1079</v>
      </c>
      <c r="H2">
        <v>1</v>
      </c>
      <c r="I2" t="s">
        <v>512</v>
      </c>
      <c r="J2" t="s">
        <v>3</v>
      </c>
      <c r="K2" t="s">
        <v>513</v>
      </c>
      <c r="L2">
        <v>1191</v>
      </c>
      <c r="N2">
        <v>1013</v>
      </c>
      <c r="O2" t="s">
        <v>514</v>
      </c>
      <c r="P2" t="s">
        <v>514</v>
      </c>
      <c r="Q2">
        <v>1</v>
      </c>
      <c r="X2">
        <v>192.7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28</v>
      </c>
      <c r="AG2">
        <v>288.08649999999994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83377543</v>
      </c>
      <c r="C3">
        <v>83377541</v>
      </c>
      <c r="D3">
        <v>81523545</v>
      </c>
      <c r="E3">
        <v>1079</v>
      </c>
      <c r="F3">
        <v>1</v>
      </c>
      <c r="G3">
        <v>1079</v>
      </c>
      <c r="H3">
        <v>1</v>
      </c>
      <c r="I3" t="s">
        <v>512</v>
      </c>
      <c r="J3" t="s">
        <v>3</v>
      </c>
      <c r="K3" t="s">
        <v>513</v>
      </c>
      <c r="L3">
        <v>1191</v>
      </c>
      <c r="N3">
        <v>1013</v>
      </c>
      <c r="O3" t="s">
        <v>514</v>
      </c>
      <c r="P3" t="s">
        <v>514</v>
      </c>
      <c r="Q3">
        <v>1</v>
      </c>
      <c r="X3">
        <v>107.04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36</v>
      </c>
      <c r="AG3">
        <v>123.096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83377543</v>
      </c>
      <c r="C4">
        <v>83377541</v>
      </c>
      <c r="D4">
        <v>81523545</v>
      </c>
      <c r="E4">
        <v>1079</v>
      </c>
      <c r="F4">
        <v>1</v>
      </c>
      <c r="G4">
        <v>1079</v>
      </c>
      <c r="H4">
        <v>1</v>
      </c>
      <c r="I4" t="s">
        <v>512</v>
      </c>
      <c r="J4" t="s">
        <v>3</v>
      </c>
      <c r="K4" t="s">
        <v>513</v>
      </c>
      <c r="L4">
        <v>1191</v>
      </c>
      <c r="N4">
        <v>1013</v>
      </c>
      <c r="O4" t="s">
        <v>514</v>
      </c>
      <c r="P4" t="s">
        <v>514</v>
      </c>
      <c r="Q4">
        <v>1</v>
      </c>
      <c r="X4">
        <v>107.04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36</v>
      </c>
      <c r="AG4">
        <v>123.096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83377546</v>
      </c>
      <c r="C5">
        <v>83377544</v>
      </c>
      <c r="D5">
        <v>81523545</v>
      </c>
      <c r="E5">
        <v>1079</v>
      </c>
      <c r="F5">
        <v>1</v>
      </c>
      <c r="G5">
        <v>1079</v>
      </c>
      <c r="H5">
        <v>1</v>
      </c>
      <c r="I5" t="s">
        <v>512</v>
      </c>
      <c r="J5" t="s">
        <v>3</v>
      </c>
      <c r="K5" t="s">
        <v>513</v>
      </c>
      <c r="L5">
        <v>1191</v>
      </c>
      <c r="N5">
        <v>1013</v>
      </c>
      <c r="O5" t="s">
        <v>514</v>
      </c>
      <c r="P5" t="s">
        <v>514</v>
      </c>
      <c r="Q5">
        <v>1</v>
      </c>
      <c r="X5">
        <v>192.7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28</v>
      </c>
      <c r="AG5">
        <v>288.08649999999994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ROW(Source!A34)</f>
        <v>34</v>
      </c>
      <c r="B6">
        <v>83377546</v>
      </c>
      <c r="C6">
        <v>83377544</v>
      </c>
      <c r="D6">
        <v>81523545</v>
      </c>
      <c r="E6">
        <v>1079</v>
      </c>
      <c r="F6">
        <v>1</v>
      </c>
      <c r="G6">
        <v>1079</v>
      </c>
      <c r="H6">
        <v>1</v>
      </c>
      <c r="I6" t="s">
        <v>512</v>
      </c>
      <c r="J6" t="s">
        <v>3</v>
      </c>
      <c r="K6" t="s">
        <v>513</v>
      </c>
      <c r="L6">
        <v>1191</v>
      </c>
      <c r="N6">
        <v>1013</v>
      </c>
      <c r="O6" t="s">
        <v>514</v>
      </c>
      <c r="P6" t="s">
        <v>514</v>
      </c>
      <c r="Q6">
        <v>1</v>
      </c>
      <c r="X6">
        <v>192.7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28</v>
      </c>
      <c r="AG6">
        <v>288.08649999999994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ROW(Source!A35)</f>
        <v>35</v>
      </c>
      <c r="B7">
        <v>83377549</v>
      </c>
      <c r="C7">
        <v>83377547</v>
      </c>
      <c r="D7">
        <v>81523545</v>
      </c>
      <c r="E7">
        <v>1079</v>
      </c>
      <c r="F7">
        <v>1</v>
      </c>
      <c r="G7">
        <v>1079</v>
      </c>
      <c r="H7">
        <v>1</v>
      </c>
      <c r="I7" t="s">
        <v>512</v>
      </c>
      <c r="J7" t="s">
        <v>3</v>
      </c>
      <c r="K7" t="s">
        <v>513</v>
      </c>
      <c r="L7">
        <v>1191</v>
      </c>
      <c r="N7">
        <v>1013</v>
      </c>
      <c r="O7" t="s">
        <v>514</v>
      </c>
      <c r="P7" t="s">
        <v>514</v>
      </c>
      <c r="Q7">
        <v>1</v>
      </c>
      <c r="X7">
        <v>192.7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36</v>
      </c>
      <c r="AG7">
        <v>221.60499999999996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ROW(Source!A36)</f>
        <v>36</v>
      </c>
      <c r="B8">
        <v>83377549</v>
      </c>
      <c r="C8">
        <v>83377547</v>
      </c>
      <c r="D8">
        <v>81523545</v>
      </c>
      <c r="E8">
        <v>1079</v>
      </c>
      <c r="F8">
        <v>1</v>
      </c>
      <c r="G8">
        <v>1079</v>
      </c>
      <c r="H8">
        <v>1</v>
      </c>
      <c r="I8" t="s">
        <v>512</v>
      </c>
      <c r="J8" t="s">
        <v>3</v>
      </c>
      <c r="K8" t="s">
        <v>513</v>
      </c>
      <c r="L8">
        <v>1191</v>
      </c>
      <c r="N8">
        <v>1013</v>
      </c>
      <c r="O8" t="s">
        <v>514</v>
      </c>
      <c r="P8" t="s">
        <v>514</v>
      </c>
      <c r="Q8">
        <v>1</v>
      </c>
      <c r="X8">
        <v>192.7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36</v>
      </c>
      <c r="AG8">
        <v>221.60499999999996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ROW(Source!A37)</f>
        <v>37</v>
      </c>
      <c r="B9">
        <v>83377555</v>
      </c>
      <c r="C9">
        <v>83377550</v>
      </c>
      <c r="D9">
        <v>81523545</v>
      </c>
      <c r="E9">
        <v>1079</v>
      </c>
      <c r="F9">
        <v>1</v>
      </c>
      <c r="G9">
        <v>1079</v>
      </c>
      <c r="H9">
        <v>1</v>
      </c>
      <c r="I9" t="s">
        <v>512</v>
      </c>
      <c r="J9" t="s">
        <v>3</v>
      </c>
      <c r="K9" t="s">
        <v>513</v>
      </c>
      <c r="L9">
        <v>1191</v>
      </c>
      <c r="N9">
        <v>1013</v>
      </c>
      <c r="O9" t="s">
        <v>514</v>
      </c>
      <c r="P9" t="s">
        <v>514</v>
      </c>
      <c r="Q9">
        <v>1</v>
      </c>
      <c r="X9">
        <v>0.56999999999999995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0.56999999999999995</v>
      </c>
      <c r="AH9">
        <v>2</v>
      </c>
      <c r="AI9">
        <v>83377551</v>
      </c>
      <c r="AJ9">
        <v>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ROW(Source!A37)</f>
        <v>37</v>
      </c>
      <c r="B10">
        <v>83377556</v>
      </c>
      <c r="C10">
        <v>83377550</v>
      </c>
      <c r="D10">
        <v>81593412</v>
      </c>
      <c r="E10">
        <v>1</v>
      </c>
      <c r="F10">
        <v>1</v>
      </c>
      <c r="G10">
        <v>1079</v>
      </c>
      <c r="H10">
        <v>2</v>
      </c>
      <c r="I10" t="s">
        <v>515</v>
      </c>
      <c r="J10" t="s">
        <v>516</v>
      </c>
      <c r="K10" t="s">
        <v>517</v>
      </c>
      <c r="L10">
        <v>1368</v>
      </c>
      <c r="N10">
        <v>1011</v>
      </c>
      <c r="O10" t="s">
        <v>518</v>
      </c>
      <c r="P10" t="s">
        <v>518</v>
      </c>
      <c r="Q10">
        <v>1</v>
      </c>
      <c r="X10">
        <v>4.97</v>
      </c>
      <c r="Y10">
        <v>0</v>
      </c>
      <c r="Z10">
        <v>156.56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4.97</v>
      </c>
      <c r="AH10">
        <v>2</v>
      </c>
      <c r="AI10">
        <v>83377552</v>
      </c>
      <c r="AJ10">
        <v>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83377555</v>
      </c>
      <c r="C11">
        <v>83377550</v>
      </c>
      <c r="D11">
        <v>81523545</v>
      </c>
      <c r="E11">
        <v>1079</v>
      </c>
      <c r="F11">
        <v>1</v>
      </c>
      <c r="G11">
        <v>1079</v>
      </c>
      <c r="H11">
        <v>1</v>
      </c>
      <c r="I11" t="s">
        <v>512</v>
      </c>
      <c r="J11" t="s">
        <v>3</v>
      </c>
      <c r="K11" t="s">
        <v>513</v>
      </c>
      <c r="L11">
        <v>1191</v>
      </c>
      <c r="N11">
        <v>1013</v>
      </c>
      <c r="O11" t="s">
        <v>514</v>
      </c>
      <c r="P11" t="s">
        <v>514</v>
      </c>
      <c r="Q11">
        <v>1</v>
      </c>
      <c r="X11">
        <v>0.56999999999999995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0.56999999999999995</v>
      </c>
      <c r="AH11">
        <v>2</v>
      </c>
      <c r="AI11">
        <v>83377551</v>
      </c>
      <c r="AJ11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83377556</v>
      </c>
      <c r="C12">
        <v>83377550</v>
      </c>
      <c r="D12">
        <v>81593412</v>
      </c>
      <c r="E12">
        <v>1</v>
      </c>
      <c r="F12">
        <v>1</v>
      </c>
      <c r="G12">
        <v>1079</v>
      </c>
      <c r="H12">
        <v>2</v>
      </c>
      <c r="I12" t="s">
        <v>515</v>
      </c>
      <c r="J12" t="s">
        <v>516</v>
      </c>
      <c r="K12" t="s">
        <v>517</v>
      </c>
      <c r="L12">
        <v>1368</v>
      </c>
      <c r="N12">
        <v>1011</v>
      </c>
      <c r="O12" t="s">
        <v>518</v>
      </c>
      <c r="P12" t="s">
        <v>518</v>
      </c>
      <c r="Q12">
        <v>1</v>
      </c>
      <c r="X12">
        <v>4.97</v>
      </c>
      <c r="Y12">
        <v>0</v>
      </c>
      <c r="Z12">
        <v>156.56</v>
      </c>
      <c r="AA12">
        <v>14.54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4.97</v>
      </c>
      <c r="AH12">
        <v>2</v>
      </c>
      <c r="AI12">
        <v>83377552</v>
      </c>
      <c r="AJ12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ROW(Source!A39)</f>
        <v>39</v>
      </c>
      <c r="B13">
        <v>83377558</v>
      </c>
      <c r="C13">
        <v>83377557</v>
      </c>
      <c r="D13">
        <v>80559657</v>
      </c>
      <c r="E13">
        <v>1078</v>
      </c>
      <c r="F13">
        <v>1</v>
      </c>
      <c r="G13">
        <v>1079</v>
      </c>
      <c r="H13">
        <v>1</v>
      </c>
      <c r="I13" t="s">
        <v>512</v>
      </c>
      <c r="J13" t="s">
        <v>3</v>
      </c>
      <c r="K13" t="s">
        <v>513</v>
      </c>
      <c r="L13">
        <v>1191</v>
      </c>
      <c r="N13">
        <v>1013</v>
      </c>
      <c r="O13" t="s">
        <v>514</v>
      </c>
      <c r="P13" t="s">
        <v>514</v>
      </c>
      <c r="Q13">
        <v>1</v>
      </c>
      <c r="X13">
        <v>2.95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</v>
      </c>
      <c r="AG13">
        <v>2.95</v>
      </c>
      <c r="AH13">
        <v>3</v>
      </c>
      <c r="AI13">
        <v>-1</v>
      </c>
      <c r="AJ13" t="s">
        <v>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83377559</v>
      </c>
      <c r="C14">
        <v>83377557</v>
      </c>
      <c r="D14">
        <v>80627480</v>
      </c>
      <c r="E14">
        <v>1</v>
      </c>
      <c r="F14">
        <v>1</v>
      </c>
      <c r="G14">
        <v>1079</v>
      </c>
      <c r="H14">
        <v>2</v>
      </c>
      <c r="I14" t="s">
        <v>640</v>
      </c>
      <c r="J14" t="s">
        <v>641</v>
      </c>
      <c r="K14" t="s">
        <v>642</v>
      </c>
      <c r="L14">
        <v>1368</v>
      </c>
      <c r="N14">
        <v>1011</v>
      </c>
      <c r="O14" t="s">
        <v>518</v>
      </c>
      <c r="P14" t="s">
        <v>518</v>
      </c>
      <c r="Q14">
        <v>1</v>
      </c>
      <c r="X14">
        <v>7.4139999999999997</v>
      </c>
      <c r="Y14">
        <v>0</v>
      </c>
      <c r="Z14">
        <v>147.49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7.4139999999999997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83377560</v>
      </c>
      <c r="C15">
        <v>83377557</v>
      </c>
      <c r="D15">
        <v>80627489</v>
      </c>
      <c r="E15">
        <v>1</v>
      </c>
      <c r="F15">
        <v>1</v>
      </c>
      <c r="G15">
        <v>1079</v>
      </c>
      <c r="H15">
        <v>2</v>
      </c>
      <c r="I15" t="s">
        <v>532</v>
      </c>
      <c r="J15" t="s">
        <v>533</v>
      </c>
      <c r="K15" t="s">
        <v>534</v>
      </c>
      <c r="L15">
        <v>1368</v>
      </c>
      <c r="N15">
        <v>1011</v>
      </c>
      <c r="O15" t="s">
        <v>518</v>
      </c>
      <c r="P15" t="s">
        <v>518</v>
      </c>
      <c r="Q15">
        <v>1</v>
      </c>
      <c r="X15">
        <v>1.6975</v>
      </c>
      <c r="Y15">
        <v>0</v>
      </c>
      <c r="Z15">
        <v>145.59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1.6975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83377558</v>
      </c>
      <c r="C16">
        <v>83377557</v>
      </c>
      <c r="D16">
        <v>80559657</v>
      </c>
      <c r="E16">
        <v>1078</v>
      </c>
      <c r="F16">
        <v>1</v>
      </c>
      <c r="G16">
        <v>1079</v>
      </c>
      <c r="H16">
        <v>1</v>
      </c>
      <c r="I16" t="s">
        <v>512</v>
      </c>
      <c r="J16" t="s">
        <v>3</v>
      </c>
      <c r="K16" t="s">
        <v>513</v>
      </c>
      <c r="L16">
        <v>1191</v>
      </c>
      <c r="N16">
        <v>1013</v>
      </c>
      <c r="O16" t="s">
        <v>514</v>
      </c>
      <c r="P16" t="s">
        <v>514</v>
      </c>
      <c r="Q16">
        <v>1</v>
      </c>
      <c r="X16">
        <v>2.95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3</v>
      </c>
      <c r="AG16">
        <v>2.95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83377559</v>
      </c>
      <c r="C17">
        <v>83377557</v>
      </c>
      <c r="D17">
        <v>80627480</v>
      </c>
      <c r="E17">
        <v>1</v>
      </c>
      <c r="F17">
        <v>1</v>
      </c>
      <c r="G17">
        <v>1079</v>
      </c>
      <c r="H17">
        <v>2</v>
      </c>
      <c r="I17" t="s">
        <v>640</v>
      </c>
      <c r="J17" t="s">
        <v>641</v>
      </c>
      <c r="K17" t="s">
        <v>642</v>
      </c>
      <c r="L17">
        <v>1368</v>
      </c>
      <c r="N17">
        <v>1011</v>
      </c>
      <c r="O17" t="s">
        <v>518</v>
      </c>
      <c r="P17" t="s">
        <v>518</v>
      </c>
      <c r="Q17">
        <v>1</v>
      </c>
      <c r="X17">
        <v>7.4139999999999997</v>
      </c>
      <c r="Y17">
        <v>0</v>
      </c>
      <c r="Z17">
        <v>147.49</v>
      </c>
      <c r="AA17">
        <v>14.54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7.4139999999999997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ROW(Source!A40)</f>
        <v>40</v>
      </c>
      <c r="B18">
        <v>83377560</v>
      </c>
      <c r="C18">
        <v>83377557</v>
      </c>
      <c r="D18">
        <v>80627489</v>
      </c>
      <c r="E18">
        <v>1</v>
      </c>
      <c r="F18">
        <v>1</v>
      </c>
      <c r="G18">
        <v>1079</v>
      </c>
      <c r="H18">
        <v>2</v>
      </c>
      <c r="I18" t="s">
        <v>532</v>
      </c>
      <c r="J18" t="s">
        <v>533</v>
      </c>
      <c r="K18" t="s">
        <v>534</v>
      </c>
      <c r="L18">
        <v>1368</v>
      </c>
      <c r="N18">
        <v>1011</v>
      </c>
      <c r="O18" t="s">
        <v>518</v>
      </c>
      <c r="P18" t="s">
        <v>518</v>
      </c>
      <c r="Q18">
        <v>1</v>
      </c>
      <c r="X18">
        <v>1.6975</v>
      </c>
      <c r="Y18">
        <v>0</v>
      </c>
      <c r="Z18">
        <v>145.59</v>
      </c>
      <c r="AA18">
        <v>14.54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1.6975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83377564</v>
      </c>
      <c r="C19">
        <v>83377561</v>
      </c>
      <c r="D19">
        <v>81523545</v>
      </c>
      <c r="E19">
        <v>1079</v>
      </c>
      <c r="F19">
        <v>1</v>
      </c>
      <c r="G19">
        <v>1079</v>
      </c>
      <c r="H19">
        <v>1</v>
      </c>
      <c r="I19" t="s">
        <v>512</v>
      </c>
      <c r="J19" t="s">
        <v>3</v>
      </c>
      <c r="K19" t="s">
        <v>513</v>
      </c>
      <c r="L19">
        <v>1191</v>
      </c>
      <c r="N19">
        <v>1013</v>
      </c>
      <c r="O19" t="s">
        <v>514</v>
      </c>
      <c r="P19" t="s">
        <v>514</v>
      </c>
      <c r="Q19">
        <v>1</v>
      </c>
      <c r="X19">
        <v>83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36</v>
      </c>
      <c r="AG19">
        <v>95.449999999999989</v>
      </c>
      <c r="AH19">
        <v>2</v>
      </c>
      <c r="AI19">
        <v>83377562</v>
      </c>
      <c r="AJ19">
        <v>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ROW(Source!A42)</f>
        <v>42</v>
      </c>
      <c r="B20">
        <v>83377564</v>
      </c>
      <c r="C20">
        <v>83377561</v>
      </c>
      <c r="D20">
        <v>81523545</v>
      </c>
      <c r="E20">
        <v>1079</v>
      </c>
      <c r="F20">
        <v>1</v>
      </c>
      <c r="G20">
        <v>1079</v>
      </c>
      <c r="H20">
        <v>1</v>
      </c>
      <c r="I20" t="s">
        <v>512</v>
      </c>
      <c r="J20" t="s">
        <v>3</v>
      </c>
      <c r="K20" t="s">
        <v>513</v>
      </c>
      <c r="L20">
        <v>1191</v>
      </c>
      <c r="N20">
        <v>1013</v>
      </c>
      <c r="O20" t="s">
        <v>514</v>
      </c>
      <c r="P20" t="s">
        <v>514</v>
      </c>
      <c r="Q20">
        <v>1</v>
      </c>
      <c r="X20">
        <v>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36</v>
      </c>
      <c r="AG20">
        <v>95.449999999999989</v>
      </c>
      <c r="AH20">
        <v>2</v>
      </c>
      <c r="AI20">
        <v>83377562</v>
      </c>
      <c r="AJ20">
        <v>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ROW(Source!A43)</f>
        <v>43</v>
      </c>
      <c r="B21">
        <v>83377567</v>
      </c>
      <c r="C21">
        <v>83377565</v>
      </c>
      <c r="D21">
        <v>81523545</v>
      </c>
      <c r="E21">
        <v>1079</v>
      </c>
      <c r="F21">
        <v>1</v>
      </c>
      <c r="G21">
        <v>1079</v>
      </c>
      <c r="H21">
        <v>1</v>
      </c>
      <c r="I21" t="s">
        <v>512</v>
      </c>
      <c r="J21" t="s">
        <v>3</v>
      </c>
      <c r="K21" t="s">
        <v>513</v>
      </c>
      <c r="L21">
        <v>1191</v>
      </c>
      <c r="N21">
        <v>1013</v>
      </c>
      <c r="O21" t="s">
        <v>514</v>
      </c>
      <c r="P21" t="s">
        <v>514</v>
      </c>
      <c r="Q21">
        <v>1</v>
      </c>
      <c r="X21">
        <v>107.04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36</v>
      </c>
      <c r="AG21">
        <v>123.096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83377567</v>
      </c>
      <c r="C22">
        <v>83377565</v>
      </c>
      <c r="D22">
        <v>81523545</v>
      </c>
      <c r="E22">
        <v>1079</v>
      </c>
      <c r="F22">
        <v>1</v>
      </c>
      <c r="G22">
        <v>1079</v>
      </c>
      <c r="H22">
        <v>1</v>
      </c>
      <c r="I22" t="s">
        <v>512</v>
      </c>
      <c r="J22" t="s">
        <v>3</v>
      </c>
      <c r="K22" t="s">
        <v>513</v>
      </c>
      <c r="L22">
        <v>1191</v>
      </c>
      <c r="N22">
        <v>1013</v>
      </c>
      <c r="O22" t="s">
        <v>514</v>
      </c>
      <c r="P22" t="s">
        <v>514</v>
      </c>
      <c r="Q22">
        <v>1</v>
      </c>
      <c r="X22">
        <v>107.04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36</v>
      </c>
      <c r="AG22">
        <v>123.096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ROW(Source!A45)</f>
        <v>45</v>
      </c>
      <c r="B23">
        <v>83377570</v>
      </c>
      <c r="C23">
        <v>83377568</v>
      </c>
      <c r="D23">
        <v>81593433</v>
      </c>
      <c r="E23">
        <v>1</v>
      </c>
      <c r="F23">
        <v>1</v>
      </c>
      <c r="G23">
        <v>1079</v>
      </c>
      <c r="H23">
        <v>2</v>
      </c>
      <c r="I23" t="s">
        <v>532</v>
      </c>
      <c r="J23" t="s">
        <v>533</v>
      </c>
      <c r="K23" t="s">
        <v>534</v>
      </c>
      <c r="L23">
        <v>1368</v>
      </c>
      <c r="N23">
        <v>1011</v>
      </c>
      <c r="O23" t="s">
        <v>518</v>
      </c>
      <c r="P23" t="s">
        <v>518</v>
      </c>
      <c r="Q23">
        <v>1</v>
      </c>
      <c r="X23">
        <v>0.89300000000000002</v>
      </c>
      <c r="Y23">
        <v>0</v>
      </c>
      <c r="Z23">
        <v>145.59</v>
      </c>
      <c r="AA23">
        <v>14.54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0.89300000000000002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ROW(Source!A46)</f>
        <v>46</v>
      </c>
      <c r="B24">
        <v>83377570</v>
      </c>
      <c r="C24">
        <v>83377568</v>
      </c>
      <c r="D24">
        <v>81593433</v>
      </c>
      <c r="E24">
        <v>1</v>
      </c>
      <c r="F24">
        <v>1</v>
      </c>
      <c r="G24">
        <v>1079</v>
      </c>
      <c r="H24">
        <v>2</v>
      </c>
      <c r="I24" t="s">
        <v>532</v>
      </c>
      <c r="J24" t="s">
        <v>533</v>
      </c>
      <c r="K24" t="s">
        <v>534</v>
      </c>
      <c r="L24">
        <v>1368</v>
      </c>
      <c r="N24">
        <v>1011</v>
      </c>
      <c r="O24" t="s">
        <v>518</v>
      </c>
      <c r="P24" t="s">
        <v>518</v>
      </c>
      <c r="Q24">
        <v>1</v>
      </c>
      <c r="X24">
        <v>0.89300000000000002</v>
      </c>
      <c r="Y24">
        <v>0</v>
      </c>
      <c r="Z24">
        <v>145.59</v>
      </c>
      <c r="AA24">
        <v>14.54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0.89300000000000002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ROW(Source!A47)</f>
        <v>47</v>
      </c>
      <c r="B25">
        <v>83377575</v>
      </c>
      <c r="C25">
        <v>83377571</v>
      </c>
      <c r="D25">
        <v>81523545</v>
      </c>
      <c r="E25">
        <v>1079</v>
      </c>
      <c r="F25">
        <v>1</v>
      </c>
      <c r="G25">
        <v>1079</v>
      </c>
      <c r="H25">
        <v>1</v>
      </c>
      <c r="I25" t="s">
        <v>512</v>
      </c>
      <c r="J25" t="s">
        <v>3</v>
      </c>
      <c r="K25" t="s">
        <v>513</v>
      </c>
      <c r="L25">
        <v>1191</v>
      </c>
      <c r="N25">
        <v>1013</v>
      </c>
      <c r="O25" t="s">
        <v>514</v>
      </c>
      <c r="P25" t="s">
        <v>514</v>
      </c>
      <c r="Q25">
        <v>1</v>
      </c>
      <c r="X25">
        <v>10.8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3</v>
      </c>
      <c r="AG25">
        <v>10.8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ROW(Source!A47)</f>
        <v>47</v>
      </c>
      <c r="B26">
        <v>83377576</v>
      </c>
      <c r="C26">
        <v>83377571</v>
      </c>
      <c r="D26">
        <v>81593845</v>
      </c>
      <c r="E26">
        <v>1</v>
      </c>
      <c r="F26">
        <v>1</v>
      </c>
      <c r="G26">
        <v>1079</v>
      </c>
      <c r="H26">
        <v>2</v>
      </c>
      <c r="I26" t="s">
        <v>520</v>
      </c>
      <c r="J26" t="s">
        <v>521</v>
      </c>
      <c r="K26" t="s">
        <v>522</v>
      </c>
      <c r="L26">
        <v>1368</v>
      </c>
      <c r="N26">
        <v>1011</v>
      </c>
      <c r="O26" t="s">
        <v>518</v>
      </c>
      <c r="P26" t="s">
        <v>518</v>
      </c>
      <c r="Q26">
        <v>1</v>
      </c>
      <c r="X26">
        <v>10.5</v>
      </c>
      <c r="Y26">
        <v>0</v>
      </c>
      <c r="Z26">
        <v>41.45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10.5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ROW(Source!A47)</f>
        <v>47</v>
      </c>
      <c r="B27">
        <v>83377577</v>
      </c>
      <c r="C27">
        <v>83377571</v>
      </c>
      <c r="D27">
        <v>81594303</v>
      </c>
      <c r="E27">
        <v>1</v>
      </c>
      <c r="F27">
        <v>1</v>
      </c>
      <c r="G27">
        <v>1079</v>
      </c>
      <c r="H27">
        <v>2</v>
      </c>
      <c r="I27" t="s">
        <v>643</v>
      </c>
      <c r="J27" t="s">
        <v>644</v>
      </c>
      <c r="K27" t="s">
        <v>645</v>
      </c>
      <c r="L27">
        <v>1368</v>
      </c>
      <c r="N27">
        <v>1011</v>
      </c>
      <c r="O27" t="s">
        <v>518</v>
      </c>
      <c r="P27" t="s">
        <v>518</v>
      </c>
      <c r="Q27">
        <v>1</v>
      </c>
      <c r="X27">
        <v>10.5</v>
      </c>
      <c r="Y27">
        <v>0</v>
      </c>
      <c r="Z27">
        <v>0.2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10.5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ROW(Source!A48)</f>
        <v>48</v>
      </c>
      <c r="B28">
        <v>83377575</v>
      </c>
      <c r="C28">
        <v>83377571</v>
      </c>
      <c r="D28">
        <v>81523545</v>
      </c>
      <c r="E28">
        <v>1079</v>
      </c>
      <c r="F28">
        <v>1</v>
      </c>
      <c r="G28">
        <v>1079</v>
      </c>
      <c r="H28">
        <v>1</v>
      </c>
      <c r="I28" t="s">
        <v>512</v>
      </c>
      <c r="J28" t="s">
        <v>3</v>
      </c>
      <c r="K28" t="s">
        <v>513</v>
      </c>
      <c r="L28">
        <v>1191</v>
      </c>
      <c r="N28">
        <v>1013</v>
      </c>
      <c r="O28" t="s">
        <v>514</v>
      </c>
      <c r="P28" t="s">
        <v>514</v>
      </c>
      <c r="Q28">
        <v>1</v>
      </c>
      <c r="X28">
        <v>10.8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</v>
      </c>
      <c r="AG28">
        <v>10.8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ROW(Source!A48)</f>
        <v>48</v>
      </c>
      <c r="B29">
        <v>83377576</v>
      </c>
      <c r="C29">
        <v>83377571</v>
      </c>
      <c r="D29">
        <v>81593845</v>
      </c>
      <c r="E29">
        <v>1</v>
      </c>
      <c r="F29">
        <v>1</v>
      </c>
      <c r="G29">
        <v>1079</v>
      </c>
      <c r="H29">
        <v>2</v>
      </c>
      <c r="I29" t="s">
        <v>520</v>
      </c>
      <c r="J29" t="s">
        <v>521</v>
      </c>
      <c r="K29" t="s">
        <v>522</v>
      </c>
      <c r="L29">
        <v>1368</v>
      </c>
      <c r="N29">
        <v>1011</v>
      </c>
      <c r="O29" t="s">
        <v>518</v>
      </c>
      <c r="P29" t="s">
        <v>518</v>
      </c>
      <c r="Q29">
        <v>1</v>
      </c>
      <c r="X29">
        <v>10.5</v>
      </c>
      <c r="Y29">
        <v>0</v>
      </c>
      <c r="Z29">
        <v>41.45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10.5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ROW(Source!A48)</f>
        <v>48</v>
      </c>
      <c r="B30">
        <v>83377577</v>
      </c>
      <c r="C30">
        <v>83377571</v>
      </c>
      <c r="D30">
        <v>81594303</v>
      </c>
      <c r="E30">
        <v>1</v>
      </c>
      <c r="F30">
        <v>1</v>
      </c>
      <c r="G30">
        <v>1079</v>
      </c>
      <c r="H30">
        <v>2</v>
      </c>
      <c r="I30" t="s">
        <v>643</v>
      </c>
      <c r="J30" t="s">
        <v>644</v>
      </c>
      <c r="K30" t="s">
        <v>645</v>
      </c>
      <c r="L30">
        <v>1368</v>
      </c>
      <c r="N30">
        <v>1011</v>
      </c>
      <c r="O30" t="s">
        <v>518</v>
      </c>
      <c r="P30" t="s">
        <v>518</v>
      </c>
      <c r="Q30">
        <v>1</v>
      </c>
      <c r="X30">
        <v>10.5</v>
      </c>
      <c r="Y30">
        <v>0</v>
      </c>
      <c r="Z30">
        <v>0.2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10.5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ROW(Source!A87)</f>
        <v>87</v>
      </c>
      <c r="B31">
        <v>83377591</v>
      </c>
      <c r="C31">
        <v>83377580</v>
      </c>
      <c r="D31">
        <v>81523545</v>
      </c>
      <c r="E31">
        <v>1079</v>
      </c>
      <c r="F31">
        <v>1</v>
      </c>
      <c r="G31">
        <v>1079</v>
      </c>
      <c r="H31">
        <v>1</v>
      </c>
      <c r="I31" t="s">
        <v>512</v>
      </c>
      <c r="J31" t="s">
        <v>3</v>
      </c>
      <c r="K31" t="s">
        <v>513</v>
      </c>
      <c r="L31">
        <v>1191</v>
      </c>
      <c r="N31">
        <v>1013</v>
      </c>
      <c r="O31" t="s">
        <v>514</v>
      </c>
      <c r="P31" t="s">
        <v>514</v>
      </c>
      <c r="Q31">
        <v>1</v>
      </c>
      <c r="X31">
        <v>155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</v>
      </c>
      <c r="AG31">
        <v>155</v>
      </c>
      <c r="AH31">
        <v>2</v>
      </c>
      <c r="AI31">
        <v>83377581</v>
      </c>
      <c r="AJ31">
        <v>7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83377592</v>
      </c>
      <c r="C32">
        <v>83377580</v>
      </c>
      <c r="D32">
        <v>81593845</v>
      </c>
      <c r="E32">
        <v>1</v>
      </c>
      <c r="F32">
        <v>1</v>
      </c>
      <c r="G32">
        <v>1079</v>
      </c>
      <c r="H32">
        <v>2</v>
      </c>
      <c r="I32" t="s">
        <v>520</v>
      </c>
      <c r="J32" t="s">
        <v>521</v>
      </c>
      <c r="K32" t="s">
        <v>522</v>
      </c>
      <c r="L32">
        <v>1368</v>
      </c>
      <c r="N32">
        <v>1011</v>
      </c>
      <c r="O32" t="s">
        <v>518</v>
      </c>
      <c r="P32" t="s">
        <v>518</v>
      </c>
      <c r="Q32">
        <v>1</v>
      </c>
      <c r="X32">
        <v>37.5</v>
      </c>
      <c r="Y32">
        <v>0</v>
      </c>
      <c r="Z32">
        <v>41.45</v>
      </c>
      <c r="AA32">
        <v>12.62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37.5</v>
      </c>
      <c r="AH32">
        <v>2</v>
      </c>
      <c r="AI32">
        <v>83377582</v>
      </c>
      <c r="AJ32">
        <v>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ROW(Source!A87)</f>
        <v>87</v>
      </c>
      <c r="B33">
        <v>83377593</v>
      </c>
      <c r="C33">
        <v>83377580</v>
      </c>
      <c r="D33">
        <v>81594103</v>
      </c>
      <c r="E33">
        <v>1</v>
      </c>
      <c r="F33">
        <v>1</v>
      </c>
      <c r="G33">
        <v>1079</v>
      </c>
      <c r="H33">
        <v>2</v>
      </c>
      <c r="I33" t="s">
        <v>646</v>
      </c>
      <c r="J33" t="s">
        <v>647</v>
      </c>
      <c r="K33" t="s">
        <v>648</v>
      </c>
      <c r="L33">
        <v>1368</v>
      </c>
      <c r="N33">
        <v>1011</v>
      </c>
      <c r="O33" t="s">
        <v>518</v>
      </c>
      <c r="P33" t="s">
        <v>518</v>
      </c>
      <c r="Q33">
        <v>1</v>
      </c>
      <c r="X33">
        <v>1.29</v>
      </c>
      <c r="Y33">
        <v>0</v>
      </c>
      <c r="Z33">
        <v>3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1.29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ROW(Source!A87)</f>
        <v>87</v>
      </c>
      <c r="B34">
        <v>83377594</v>
      </c>
      <c r="C34">
        <v>83377580</v>
      </c>
      <c r="D34">
        <v>81594341</v>
      </c>
      <c r="E34">
        <v>1</v>
      </c>
      <c r="F34">
        <v>1</v>
      </c>
      <c r="G34">
        <v>1079</v>
      </c>
      <c r="H34">
        <v>2</v>
      </c>
      <c r="I34" t="s">
        <v>523</v>
      </c>
      <c r="J34" t="s">
        <v>524</v>
      </c>
      <c r="K34" t="s">
        <v>525</v>
      </c>
      <c r="L34">
        <v>1368</v>
      </c>
      <c r="N34">
        <v>1011</v>
      </c>
      <c r="O34" t="s">
        <v>518</v>
      </c>
      <c r="P34" t="s">
        <v>518</v>
      </c>
      <c r="Q34">
        <v>1</v>
      </c>
      <c r="X34">
        <v>75</v>
      </c>
      <c r="Y34">
        <v>0</v>
      </c>
      <c r="Z34">
        <v>0.5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75</v>
      </c>
      <c r="AH34">
        <v>2</v>
      </c>
      <c r="AI34">
        <v>83377583</v>
      </c>
      <c r="AJ34">
        <v>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ROW(Source!A87)</f>
        <v>87</v>
      </c>
      <c r="B35">
        <v>83377595</v>
      </c>
      <c r="C35">
        <v>83377580</v>
      </c>
      <c r="D35">
        <v>81593670</v>
      </c>
      <c r="E35">
        <v>1</v>
      </c>
      <c r="F35">
        <v>1</v>
      </c>
      <c r="G35">
        <v>1079</v>
      </c>
      <c r="H35">
        <v>2</v>
      </c>
      <c r="I35" t="s">
        <v>526</v>
      </c>
      <c r="J35" t="s">
        <v>527</v>
      </c>
      <c r="K35" t="s">
        <v>528</v>
      </c>
      <c r="L35">
        <v>1368</v>
      </c>
      <c r="N35">
        <v>1011</v>
      </c>
      <c r="O35" t="s">
        <v>518</v>
      </c>
      <c r="P35" t="s">
        <v>518</v>
      </c>
      <c r="Q35">
        <v>1</v>
      </c>
      <c r="X35">
        <v>1.55</v>
      </c>
      <c r="Y35">
        <v>0</v>
      </c>
      <c r="Z35">
        <v>219.56</v>
      </c>
      <c r="AA35">
        <v>18.62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1.55</v>
      </c>
      <c r="AH35">
        <v>2</v>
      </c>
      <c r="AI35">
        <v>83377584</v>
      </c>
      <c r="AJ35">
        <v>10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ROW(Source!A88)</f>
        <v>88</v>
      </c>
      <c r="B36">
        <v>83377591</v>
      </c>
      <c r="C36">
        <v>83377580</v>
      </c>
      <c r="D36">
        <v>81523545</v>
      </c>
      <c r="E36">
        <v>1079</v>
      </c>
      <c r="F36">
        <v>1</v>
      </c>
      <c r="G36">
        <v>1079</v>
      </c>
      <c r="H36">
        <v>1</v>
      </c>
      <c r="I36" t="s">
        <v>512</v>
      </c>
      <c r="J36" t="s">
        <v>3</v>
      </c>
      <c r="K36" t="s">
        <v>513</v>
      </c>
      <c r="L36">
        <v>1191</v>
      </c>
      <c r="N36">
        <v>1013</v>
      </c>
      <c r="O36" t="s">
        <v>514</v>
      </c>
      <c r="P36" t="s">
        <v>514</v>
      </c>
      <c r="Q36">
        <v>1</v>
      </c>
      <c r="X36">
        <v>155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3</v>
      </c>
      <c r="AG36">
        <v>155</v>
      </c>
      <c r="AH36">
        <v>2</v>
      </c>
      <c r="AI36">
        <v>83377581</v>
      </c>
      <c r="AJ36">
        <v>12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ROW(Source!A88)</f>
        <v>88</v>
      </c>
      <c r="B37">
        <v>83377592</v>
      </c>
      <c r="C37">
        <v>83377580</v>
      </c>
      <c r="D37">
        <v>81593845</v>
      </c>
      <c r="E37">
        <v>1</v>
      </c>
      <c r="F37">
        <v>1</v>
      </c>
      <c r="G37">
        <v>1079</v>
      </c>
      <c r="H37">
        <v>2</v>
      </c>
      <c r="I37" t="s">
        <v>520</v>
      </c>
      <c r="J37" t="s">
        <v>521</v>
      </c>
      <c r="K37" t="s">
        <v>522</v>
      </c>
      <c r="L37">
        <v>1368</v>
      </c>
      <c r="N37">
        <v>1011</v>
      </c>
      <c r="O37" t="s">
        <v>518</v>
      </c>
      <c r="P37" t="s">
        <v>518</v>
      </c>
      <c r="Q37">
        <v>1</v>
      </c>
      <c r="X37">
        <v>37.5</v>
      </c>
      <c r="Y37">
        <v>0</v>
      </c>
      <c r="Z37">
        <v>41.45</v>
      </c>
      <c r="AA37">
        <v>12.62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37.5</v>
      </c>
      <c r="AH37">
        <v>2</v>
      </c>
      <c r="AI37">
        <v>83377582</v>
      </c>
      <c r="AJ37">
        <v>13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ROW(Source!A88)</f>
        <v>88</v>
      </c>
      <c r="B38">
        <v>83377593</v>
      </c>
      <c r="C38">
        <v>83377580</v>
      </c>
      <c r="D38">
        <v>81594103</v>
      </c>
      <c r="E38">
        <v>1</v>
      </c>
      <c r="F38">
        <v>1</v>
      </c>
      <c r="G38">
        <v>1079</v>
      </c>
      <c r="H38">
        <v>2</v>
      </c>
      <c r="I38" t="s">
        <v>646</v>
      </c>
      <c r="J38" t="s">
        <v>647</v>
      </c>
      <c r="K38" t="s">
        <v>648</v>
      </c>
      <c r="L38">
        <v>1368</v>
      </c>
      <c r="N38">
        <v>1011</v>
      </c>
      <c r="O38" t="s">
        <v>518</v>
      </c>
      <c r="P38" t="s">
        <v>518</v>
      </c>
      <c r="Q38">
        <v>1</v>
      </c>
      <c r="X38">
        <v>1.29</v>
      </c>
      <c r="Y38">
        <v>0</v>
      </c>
      <c r="Z38">
        <v>3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1.29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ROW(Source!A88)</f>
        <v>88</v>
      </c>
      <c r="B39">
        <v>83377594</v>
      </c>
      <c r="C39">
        <v>83377580</v>
      </c>
      <c r="D39">
        <v>81594341</v>
      </c>
      <c r="E39">
        <v>1</v>
      </c>
      <c r="F39">
        <v>1</v>
      </c>
      <c r="G39">
        <v>1079</v>
      </c>
      <c r="H39">
        <v>2</v>
      </c>
      <c r="I39" t="s">
        <v>523</v>
      </c>
      <c r="J39" t="s">
        <v>524</v>
      </c>
      <c r="K39" t="s">
        <v>525</v>
      </c>
      <c r="L39">
        <v>1368</v>
      </c>
      <c r="N39">
        <v>1011</v>
      </c>
      <c r="O39" t="s">
        <v>518</v>
      </c>
      <c r="P39" t="s">
        <v>518</v>
      </c>
      <c r="Q39">
        <v>1</v>
      </c>
      <c r="X39">
        <v>75</v>
      </c>
      <c r="Y39">
        <v>0</v>
      </c>
      <c r="Z39">
        <v>0.5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75</v>
      </c>
      <c r="AH39">
        <v>2</v>
      </c>
      <c r="AI39">
        <v>83377583</v>
      </c>
      <c r="AJ39">
        <v>14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ROW(Source!A88)</f>
        <v>88</v>
      </c>
      <c r="B40">
        <v>83377595</v>
      </c>
      <c r="C40">
        <v>83377580</v>
      </c>
      <c r="D40">
        <v>81593670</v>
      </c>
      <c r="E40">
        <v>1</v>
      </c>
      <c r="F40">
        <v>1</v>
      </c>
      <c r="G40">
        <v>1079</v>
      </c>
      <c r="H40">
        <v>2</v>
      </c>
      <c r="I40" t="s">
        <v>526</v>
      </c>
      <c r="J40" t="s">
        <v>527</v>
      </c>
      <c r="K40" t="s">
        <v>528</v>
      </c>
      <c r="L40">
        <v>1368</v>
      </c>
      <c r="N40">
        <v>1011</v>
      </c>
      <c r="O40" t="s">
        <v>518</v>
      </c>
      <c r="P40" t="s">
        <v>518</v>
      </c>
      <c r="Q40">
        <v>1</v>
      </c>
      <c r="X40">
        <v>1.55</v>
      </c>
      <c r="Y40">
        <v>0</v>
      </c>
      <c r="Z40">
        <v>219.56</v>
      </c>
      <c r="AA40">
        <v>18.62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1.55</v>
      </c>
      <c r="AH40">
        <v>2</v>
      </c>
      <c r="AI40">
        <v>83377584</v>
      </c>
      <c r="AJ40">
        <v>15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ROW(Source!A89)</f>
        <v>89</v>
      </c>
      <c r="B41">
        <v>83377605</v>
      </c>
      <c r="C41">
        <v>83377596</v>
      </c>
      <c r="D41">
        <v>81523545</v>
      </c>
      <c r="E41">
        <v>1079</v>
      </c>
      <c r="F41">
        <v>1</v>
      </c>
      <c r="G41">
        <v>1079</v>
      </c>
      <c r="H41">
        <v>1</v>
      </c>
      <c r="I41" t="s">
        <v>512</v>
      </c>
      <c r="J41" t="s">
        <v>3</v>
      </c>
      <c r="K41" t="s">
        <v>513</v>
      </c>
      <c r="L41">
        <v>1191</v>
      </c>
      <c r="N41">
        <v>1013</v>
      </c>
      <c r="O41" t="s">
        <v>514</v>
      </c>
      <c r="P41" t="s">
        <v>514</v>
      </c>
      <c r="Q41">
        <v>1</v>
      </c>
      <c r="X41">
        <v>49.5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3</v>
      </c>
      <c r="AG41">
        <v>49.5</v>
      </c>
      <c r="AH41">
        <v>2</v>
      </c>
      <c r="AI41">
        <v>83377597</v>
      </c>
      <c r="AJ41">
        <v>17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ROW(Source!A89)</f>
        <v>89</v>
      </c>
      <c r="B42">
        <v>83377606</v>
      </c>
      <c r="C42">
        <v>83377596</v>
      </c>
      <c r="D42">
        <v>81593433</v>
      </c>
      <c r="E42">
        <v>1</v>
      </c>
      <c r="F42">
        <v>1</v>
      </c>
      <c r="G42">
        <v>1079</v>
      </c>
      <c r="H42">
        <v>2</v>
      </c>
      <c r="I42" t="s">
        <v>532</v>
      </c>
      <c r="J42" t="s">
        <v>533</v>
      </c>
      <c r="K42" t="s">
        <v>534</v>
      </c>
      <c r="L42">
        <v>1368</v>
      </c>
      <c r="N42">
        <v>1011</v>
      </c>
      <c r="O42" t="s">
        <v>518</v>
      </c>
      <c r="P42" t="s">
        <v>518</v>
      </c>
      <c r="Q42">
        <v>1</v>
      </c>
      <c r="X42">
        <v>2.87</v>
      </c>
      <c r="Y42">
        <v>0</v>
      </c>
      <c r="Z42">
        <v>145.59</v>
      </c>
      <c r="AA42">
        <v>14.54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2.87</v>
      </c>
      <c r="AH42">
        <v>2</v>
      </c>
      <c r="AI42">
        <v>83377598</v>
      </c>
      <c r="AJ42">
        <v>18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ROW(Source!A89)</f>
        <v>89</v>
      </c>
      <c r="B43">
        <v>83377607</v>
      </c>
      <c r="C43">
        <v>83377596</v>
      </c>
      <c r="D43">
        <v>81593415</v>
      </c>
      <c r="E43">
        <v>1</v>
      </c>
      <c r="F43">
        <v>1</v>
      </c>
      <c r="G43">
        <v>1079</v>
      </c>
      <c r="H43">
        <v>2</v>
      </c>
      <c r="I43" t="s">
        <v>535</v>
      </c>
      <c r="J43" t="s">
        <v>536</v>
      </c>
      <c r="K43" t="s">
        <v>537</v>
      </c>
      <c r="L43">
        <v>1368</v>
      </c>
      <c r="N43">
        <v>1011</v>
      </c>
      <c r="O43" t="s">
        <v>518</v>
      </c>
      <c r="P43" t="s">
        <v>518</v>
      </c>
      <c r="Q43">
        <v>1</v>
      </c>
      <c r="X43">
        <v>7.86</v>
      </c>
      <c r="Y43">
        <v>0</v>
      </c>
      <c r="Z43">
        <v>245.8</v>
      </c>
      <c r="AA43">
        <v>16.93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7.86</v>
      </c>
      <c r="AH43">
        <v>2</v>
      </c>
      <c r="AI43">
        <v>83377599</v>
      </c>
      <c r="AJ43">
        <v>19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ROW(Source!A89)</f>
        <v>89</v>
      </c>
      <c r="B44">
        <v>83377608</v>
      </c>
      <c r="C44">
        <v>83377596</v>
      </c>
      <c r="D44">
        <v>81594103</v>
      </c>
      <c r="E44">
        <v>1</v>
      </c>
      <c r="F44">
        <v>1</v>
      </c>
      <c r="G44">
        <v>1079</v>
      </c>
      <c r="H44">
        <v>2</v>
      </c>
      <c r="I44" t="s">
        <v>646</v>
      </c>
      <c r="J44" t="s">
        <v>647</v>
      </c>
      <c r="K44" t="s">
        <v>648</v>
      </c>
      <c r="L44">
        <v>1368</v>
      </c>
      <c r="N44">
        <v>1011</v>
      </c>
      <c r="O44" t="s">
        <v>518</v>
      </c>
      <c r="P44" t="s">
        <v>518</v>
      </c>
      <c r="Q44">
        <v>1</v>
      </c>
      <c r="X44">
        <v>1.98</v>
      </c>
      <c r="Y44">
        <v>0</v>
      </c>
      <c r="Z44">
        <v>3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1.98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ROW(Source!A90)</f>
        <v>90</v>
      </c>
      <c r="B45">
        <v>83377605</v>
      </c>
      <c r="C45">
        <v>83377596</v>
      </c>
      <c r="D45">
        <v>81523545</v>
      </c>
      <c r="E45">
        <v>1079</v>
      </c>
      <c r="F45">
        <v>1</v>
      </c>
      <c r="G45">
        <v>1079</v>
      </c>
      <c r="H45">
        <v>1</v>
      </c>
      <c r="I45" t="s">
        <v>512</v>
      </c>
      <c r="J45" t="s">
        <v>3</v>
      </c>
      <c r="K45" t="s">
        <v>513</v>
      </c>
      <c r="L45">
        <v>1191</v>
      </c>
      <c r="N45">
        <v>1013</v>
      </c>
      <c r="O45" t="s">
        <v>514</v>
      </c>
      <c r="P45" t="s">
        <v>514</v>
      </c>
      <c r="Q45">
        <v>1</v>
      </c>
      <c r="X45">
        <v>49.5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49.5</v>
      </c>
      <c r="AH45">
        <v>2</v>
      </c>
      <c r="AI45">
        <v>83377597</v>
      </c>
      <c r="AJ45">
        <v>21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ROW(Source!A90)</f>
        <v>90</v>
      </c>
      <c r="B46">
        <v>83377606</v>
      </c>
      <c r="C46">
        <v>83377596</v>
      </c>
      <c r="D46">
        <v>81593433</v>
      </c>
      <c r="E46">
        <v>1</v>
      </c>
      <c r="F46">
        <v>1</v>
      </c>
      <c r="G46">
        <v>1079</v>
      </c>
      <c r="H46">
        <v>2</v>
      </c>
      <c r="I46" t="s">
        <v>532</v>
      </c>
      <c r="J46" t="s">
        <v>533</v>
      </c>
      <c r="K46" t="s">
        <v>534</v>
      </c>
      <c r="L46">
        <v>1368</v>
      </c>
      <c r="N46">
        <v>1011</v>
      </c>
      <c r="O46" t="s">
        <v>518</v>
      </c>
      <c r="P46" t="s">
        <v>518</v>
      </c>
      <c r="Q46">
        <v>1</v>
      </c>
      <c r="X46">
        <v>2.87</v>
      </c>
      <c r="Y46">
        <v>0</v>
      </c>
      <c r="Z46">
        <v>145.59</v>
      </c>
      <c r="AA46">
        <v>14.54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2.87</v>
      </c>
      <c r="AH46">
        <v>2</v>
      </c>
      <c r="AI46">
        <v>83377598</v>
      </c>
      <c r="AJ46">
        <v>22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ROW(Source!A90)</f>
        <v>90</v>
      </c>
      <c r="B47">
        <v>83377607</v>
      </c>
      <c r="C47">
        <v>83377596</v>
      </c>
      <c r="D47">
        <v>81593415</v>
      </c>
      <c r="E47">
        <v>1</v>
      </c>
      <c r="F47">
        <v>1</v>
      </c>
      <c r="G47">
        <v>1079</v>
      </c>
      <c r="H47">
        <v>2</v>
      </c>
      <c r="I47" t="s">
        <v>535</v>
      </c>
      <c r="J47" t="s">
        <v>536</v>
      </c>
      <c r="K47" t="s">
        <v>537</v>
      </c>
      <c r="L47">
        <v>1368</v>
      </c>
      <c r="N47">
        <v>1011</v>
      </c>
      <c r="O47" t="s">
        <v>518</v>
      </c>
      <c r="P47" t="s">
        <v>518</v>
      </c>
      <c r="Q47">
        <v>1</v>
      </c>
      <c r="X47">
        <v>7.86</v>
      </c>
      <c r="Y47">
        <v>0</v>
      </c>
      <c r="Z47">
        <v>245.8</v>
      </c>
      <c r="AA47">
        <v>16.93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7.86</v>
      </c>
      <c r="AH47">
        <v>2</v>
      </c>
      <c r="AI47">
        <v>83377599</v>
      </c>
      <c r="AJ47">
        <v>23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ROW(Source!A90)</f>
        <v>90</v>
      </c>
      <c r="B48">
        <v>83377608</v>
      </c>
      <c r="C48">
        <v>83377596</v>
      </c>
      <c r="D48">
        <v>81594103</v>
      </c>
      <c r="E48">
        <v>1</v>
      </c>
      <c r="F48">
        <v>1</v>
      </c>
      <c r="G48">
        <v>1079</v>
      </c>
      <c r="H48">
        <v>2</v>
      </c>
      <c r="I48" t="s">
        <v>646</v>
      </c>
      <c r="J48" t="s">
        <v>647</v>
      </c>
      <c r="K48" t="s">
        <v>648</v>
      </c>
      <c r="L48">
        <v>1368</v>
      </c>
      <c r="N48">
        <v>1011</v>
      </c>
      <c r="O48" t="s">
        <v>518</v>
      </c>
      <c r="P48" t="s">
        <v>518</v>
      </c>
      <c r="Q48">
        <v>1</v>
      </c>
      <c r="X48">
        <v>1.98</v>
      </c>
      <c r="Y48">
        <v>0</v>
      </c>
      <c r="Z48">
        <v>3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1.98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ROW(Source!A91)</f>
        <v>91</v>
      </c>
      <c r="B49">
        <v>83377612</v>
      </c>
      <c r="C49">
        <v>83377609</v>
      </c>
      <c r="D49">
        <v>81523541</v>
      </c>
      <c r="E49">
        <v>1079</v>
      </c>
      <c r="F49">
        <v>1</v>
      </c>
      <c r="G49">
        <v>1079</v>
      </c>
      <c r="H49">
        <v>2</v>
      </c>
      <c r="I49" t="s">
        <v>529</v>
      </c>
      <c r="J49" t="s">
        <v>3</v>
      </c>
      <c r="K49" t="s">
        <v>530</v>
      </c>
      <c r="L49">
        <v>1344</v>
      </c>
      <c r="N49">
        <v>1008</v>
      </c>
      <c r="O49" t="s">
        <v>531</v>
      </c>
      <c r="P49" t="s">
        <v>531</v>
      </c>
      <c r="Q49">
        <v>1</v>
      </c>
      <c r="X49">
        <v>8.86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8.86</v>
      </c>
      <c r="AH49">
        <v>2</v>
      </c>
      <c r="AI49">
        <v>83377610</v>
      </c>
      <c r="AJ49">
        <v>25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ROW(Source!A92)</f>
        <v>92</v>
      </c>
      <c r="B50">
        <v>83377612</v>
      </c>
      <c r="C50">
        <v>83377609</v>
      </c>
      <c r="D50">
        <v>81523541</v>
      </c>
      <c r="E50">
        <v>1079</v>
      </c>
      <c r="F50">
        <v>1</v>
      </c>
      <c r="G50">
        <v>1079</v>
      </c>
      <c r="H50">
        <v>2</v>
      </c>
      <c r="I50" t="s">
        <v>529</v>
      </c>
      <c r="J50" t="s">
        <v>3</v>
      </c>
      <c r="K50" t="s">
        <v>530</v>
      </c>
      <c r="L50">
        <v>1344</v>
      </c>
      <c r="N50">
        <v>1008</v>
      </c>
      <c r="O50" t="s">
        <v>531</v>
      </c>
      <c r="P50" t="s">
        <v>531</v>
      </c>
      <c r="Q50">
        <v>1</v>
      </c>
      <c r="X50">
        <v>8.86</v>
      </c>
      <c r="Y50">
        <v>0</v>
      </c>
      <c r="Z50">
        <v>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8.86</v>
      </c>
      <c r="AH50">
        <v>2</v>
      </c>
      <c r="AI50">
        <v>83377610</v>
      </c>
      <c r="AJ50">
        <v>26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ROW(Source!A94)</f>
        <v>94</v>
      </c>
      <c r="B51">
        <v>83377620</v>
      </c>
      <c r="C51">
        <v>83377614</v>
      </c>
      <c r="D51">
        <v>81523545</v>
      </c>
      <c r="E51">
        <v>1079</v>
      </c>
      <c r="F51">
        <v>1</v>
      </c>
      <c r="G51">
        <v>1079</v>
      </c>
      <c r="H51">
        <v>1</v>
      </c>
      <c r="I51" t="s">
        <v>512</v>
      </c>
      <c r="J51" t="s">
        <v>3</v>
      </c>
      <c r="K51" t="s">
        <v>513</v>
      </c>
      <c r="L51">
        <v>1191</v>
      </c>
      <c r="N51">
        <v>1013</v>
      </c>
      <c r="O51" t="s">
        <v>514</v>
      </c>
      <c r="P51" t="s">
        <v>514</v>
      </c>
      <c r="Q51">
        <v>1</v>
      </c>
      <c r="X51">
        <v>155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36</v>
      </c>
      <c r="AG51">
        <v>178.25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ROW(Source!A94)</f>
        <v>94</v>
      </c>
      <c r="B52">
        <v>83377621</v>
      </c>
      <c r="C52">
        <v>83377614</v>
      </c>
      <c r="D52">
        <v>81593845</v>
      </c>
      <c r="E52">
        <v>1</v>
      </c>
      <c r="F52">
        <v>1</v>
      </c>
      <c r="G52">
        <v>1079</v>
      </c>
      <c r="H52">
        <v>2</v>
      </c>
      <c r="I52" t="s">
        <v>520</v>
      </c>
      <c r="J52" t="s">
        <v>521</v>
      </c>
      <c r="K52" t="s">
        <v>522</v>
      </c>
      <c r="L52">
        <v>1368</v>
      </c>
      <c r="N52">
        <v>1011</v>
      </c>
      <c r="O52" t="s">
        <v>518</v>
      </c>
      <c r="P52" t="s">
        <v>518</v>
      </c>
      <c r="Q52">
        <v>1</v>
      </c>
      <c r="X52">
        <v>37.5</v>
      </c>
      <c r="Y52">
        <v>0</v>
      </c>
      <c r="Z52">
        <v>41.45</v>
      </c>
      <c r="AA52">
        <v>12.62</v>
      </c>
      <c r="AB52">
        <v>0</v>
      </c>
      <c r="AC52">
        <v>0</v>
      </c>
      <c r="AD52">
        <v>1</v>
      </c>
      <c r="AE52">
        <v>0</v>
      </c>
      <c r="AF52" t="s">
        <v>36</v>
      </c>
      <c r="AG52">
        <v>43.125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ROW(Source!A94)</f>
        <v>94</v>
      </c>
      <c r="B53">
        <v>83377622</v>
      </c>
      <c r="C53">
        <v>83377614</v>
      </c>
      <c r="D53">
        <v>81594103</v>
      </c>
      <c r="E53">
        <v>1</v>
      </c>
      <c r="F53">
        <v>1</v>
      </c>
      <c r="G53">
        <v>1079</v>
      </c>
      <c r="H53">
        <v>2</v>
      </c>
      <c r="I53" t="s">
        <v>646</v>
      </c>
      <c r="J53" t="s">
        <v>647</v>
      </c>
      <c r="K53" t="s">
        <v>648</v>
      </c>
      <c r="L53">
        <v>1368</v>
      </c>
      <c r="N53">
        <v>1011</v>
      </c>
      <c r="O53" t="s">
        <v>518</v>
      </c>
      <c r="P53" t="s">
        <v>518</v>
      </c>
      <c r="Q53">
        <v>1</v>
      </c>
      <c r="X53">
        <v>1.29</v>
      </c>
      <c r="Y53">
        <v>0</v>
      </c>
      <c r="Z53">
        <v>3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36</v>
      </c>
      <c r="AG53">
        <v>1.4834999999999998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ROW(Source!A94)</f>
        <v>94</v>
      </c>
      <c r="B54">
        <v>83377623</v>
      </c>
      <c r="C54">
        <v>83377614</v>
      </c>
      <c r="D54">
        <v>81594341</v>
      </c>
      <c r="E54">
        <v>1</v>
      </c>
      <c r="F54">
        <v>1</v>
      </c>
      <c r="G54">
        <v>1079</v>
      </c>
      <c r="H54">
        <v>2</v>
      </c>
      <c r="I54" t="s">
        <v>523</v>
      </c>
      <c r="J54" t="s">
        <v>524</v>
      </c>
      <c r="K54" t="s">
        <v>525</v>
      </c>
      <c r="L54">
        <v>1368</v>
      </c>
      <c r="N54">
        <v>1011</v>
      </c>
      <c r="O54" t="s">
        <v>518</v>
      </c>
      <c r="P54" t="s">
        <v>518</v>
      </c>
      <c r="Q54">
        <v>1</v>
      </c>
      <c r="X54">
        <v>75</v>
      </c>
      <c r="Y54">
        <v>0</v>
      </c>
      <c r="Z54">
        <v>0.5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36</v>
      </c>
      <c r="AG54">
        <v>86.25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ROW(Source!A94)</f>
        <v>94</v>
      </c>
      <c r="B55">
        <v>83377624</v>
      </c>
      <c r="C55">
        <v>83377614</v>
      </c>
      <c r="D55">
        <v>81593670</v>
      </c>
      <c r="E55">
        <v>1</v>
      </c>
      <c r="F55">
        <v>1</v>
      </c>
      <c r="G55">
        <v>1079</v>
      </c>
      <c r="H55">
        <v>2</v>
      </c>
      <c r="I55" t="s">
        <v>526</v>
      </c>
      <c r="J55" t="s">
        <v>527</v>
      </c>
      <c r="K55" t="s">
        <v>528</v>
      </c>
      <c r="L55">
        <v>1368</v>
      </c>
      <c r="N55">
        <v>1011</v>
      </c>
      <c r="O55" t="s">
        <v>518</v>
      </c>
      <c r="P55" t="s">
        <v>518</v>
      </c>
      <c r="Q55">
        <v>1</v>
      </c>
      <c r="X55">
        <v>1.55</v>
      </c>
      <c r="Y55">
        <v>0</v>
      </c>
      <c r="Z55">
        <v>219.56</v>
      </c>
      <c r="AA55">
        <v>18.62</v>
      </c>
      <c r="AB55">
        <v>0</v>
      </c>
      <c r="AC55">
        <v>0</v>
      </c>
      <c r="AD55">
        <v>1</v>
      </c>
      <c r="AE55">
        <v>0</v>
      </c>
      <c r="AF55" t="s">
        <v>36</v>
      </c>
      <c r="AG55">
        <v>1.7825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ROW(Source!A95)</f>
        <v>95</v>
      </c>
      <c r="B56">
        <v>83377620</v>
      </c>
      <c r="C56">
        <v>83377614</v>
      </c>
      <c r="D56">
        <v>81523545</v>
      </c>
      <c r="E56">
        <v>1079</v>
      </c>
      <c r="F56">
        <v>1</v>
      </c>
      <c r="G56">
        <v>1079</v>
      </c>
      <c r="H56">
        <v>1</v>
      </c>
      <c r="I56" t="s">
        <v>512</v>
      </c>
      <c r="J56" t="s">
        <v>3</v>
      </c>
      <c r="K56" t="s">
        <v>513</v>
      </c>
      <c r="L56">
        <v>1191</v>
      </c>
      <c r="N56">
        <v>1013</v>
      </c>
      <c r="O56" t="s">
        <v>514</v>
      </c>
      <c r="P56" t="s">
        <v>514</v>
      </c>
      <c r="Q56">
        <v>1</v>
      </c>
      <c r="X56">
        <v>155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36</v>
      </c>
      <c r="AG56">
        <v>178.25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ROW(Source!A95)</f>
        <v>95</v>
      </c>
      <c r="B57">
        <v>83377621</v>
      </c>
      <c r="C57">
        <v>83377614</v>
      </c>
      <c r="D57">
        <v>81593845</v>
      </c>
      <c r="E57">
        <v>1</v>
      </c>
      <c r="F57">
        <v>1</v>
      </c>
      <c r="G57">
        <v>1079</v>
      </c>
      <c r="H57">
        <v>2</v>
      </c>
      <c r="I57" t="s">
        <v>520</v>
      </c>
      <c r="J57" t="s">
        <v>521</v>
      </c>
      <c r="K57" t="s">
        <v>522</v>
      </c>
      <c r="L57">
        <v>1368</v>
      </c>
      <c r="N57">
        <v>1011</v>
      </c>
      <c r="O57" t="s">
        <v>518</v>
      </c>
      <c r="P57" t="s">
        <v>518</v>
      </c>
      <c r="Q57">
        <v>1</v>
      </c>
      <c r="X57">
        <v>37.5</v>
      </c>
      <c r="Y57">
        <v>0</v>
      </c>
      <c r="Z57">
        <v>41.45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36</v>
      </c>
      <c r="AG57">
        <v>43.125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ROW(Source!A95)</f>
        <v>95</v>
      </c>
      <c r="B58">
        <v>83377622</v>
      </c>
      <c r="C58">
        <v>83377614</v>
      </c>
      <c r="D58">
        <v>81594103</v>
      </c>
      <c r="E58">
        <v>1</v>
      </c>
      <c r="F58">
        <v>1</v>
      </c>
      <c r="G58">
        <v>1079</v>
      </c>
      <c r="H58">
        <v>2</v>
      </c>
      <c r="I58" t="s">
        <v>646</v>
      </c>
      <c r="J58" t="s">
        <v>647</v>
      </c>
      <c r="K58" t="s">
        <v>648</v>
      </c>
      <c r="L58">
        <v>1368</v>
      </c>
      <c r="N58">
        <v>1011</v>
      </c>
      <c r="O58" t="s">
        <v>518</v>
      </c>
      <c r="P58" t="s">
        <v>518</v>
      </c>
      <c r="Q58">
        <v>1</v>
      </c>
      <c r="X58">
        <v>1.29</v>
      </c>
      <c r="Y58">
        <v>0</v>
      </c>
      <c r="Z58">
        <v>3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36</v>
      </c>
      <c r="AG58">
        <v>1.4834999999999998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ROW(Source!A95)</f>
        <v>95</v>
      </c>
      <c r="B59">
        <v>83377623</v>
      </c>
      <c r="C59">
        <v>83377614</v>
      </c>
      <c r="D59">
        <v>81594341</v>
      </c>
      <c r="E59">
        <v>1</v>
      </c>
      <c r="F59">
        <v>1</v>
      </c>
      <c r="G59">
        <v>1079</v>
      </c>
      <c r="H59">
        <v>2</v>
      </c>
      <c r="I59" t="s">
        <v>523</v>
      </c>
      <c r="J59" t="s">
        <v>524</v>
      </c>
      <c r="K59" t="s">
        <v>525</v>
      </c>
      <c r="L59">
        <v>1368</v>
      </c>
      <c r="N59">
        <v>1011</v>
      </c>
      <c r="O59" t="s">
        <v>518</v>
      </c>
      <c r="P59" t="s">
        <v>518</v>
      </c>
      <c r="Q59">
        <v>1</v>
      </c>
      <c r="X59">
        <v>75</v>
      </c>
      <c r="Y59">
        <v>0</v>
      </c>
      <c r="Z59">
        <v>0.5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36</v>
      </c>
      <c r="AG59">
        <v>86.25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ROW(Source!A95)</f>
        <v>95</v>
      </c>
      <c r="B60">
        <v>83377624</v>
      </c>
      <c r="C60">
        <v>83377614</v>
      </c>
      <c r="D60">
        <v>81593670</v>
      </c>
      <c r="E60">
        <v>1</v>
      </c>
      <c r="F60">
        <v>1</v>
      </c>
      <c r="G60">
        <v>1079</v>
      </c>
      <c r="H60">
        <v>2</v>
      </c>
      <c r="I60" t="s">
        <v>526</v>
      </c>
      <c r="J60" t="s">
        <v>527</v>
      </c>
      <c r="K60" t="s">
        <v>528</v>
      </c>
      <c r="L60">
        <v>1368</v>
      </c>
      <c r="N60">
        <v>1011</v>
      </c>
      <c r="O60" t="s">
        <v>518</v>
      </c>
      <c r="P60" t="s">
        <v>518</v>
      </c>
      <c r="Q60">
        <v>1</v>
      </c>
      <c r="X60">
        <v>1.55</v>
      </c>
      <c r="Y60">
        <v>0</v>
      </c>
      <c r="Z60">
        <v>219.56</v>
      </c>
      <c r="AA60">
        <v>18.62</v>
      </c>
      <c r="AB60">
        <v>0</v>
      </c>
      <c r="AC60">
        <v>0</v>
      </c>
      <c r="AD60">
        <v>1</v>
      </c>
      <c r="AE60">
        <v>0</v>
      </c>
      <c r="AF60" t="s">
        <v>36</v>
      </c>
      <c r="AG60">
        <v>1.7825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ROW(Source!A96)</f>
        <v>96</v>
      </c>
      <c r="B61">
        <v>83377633</v>
      </c>
      <c r="C61">
        <v>83377625</v>
      </c>
      <c r="D61">
        <v>81523545</v>
      </c>
      <c r="E61">
        <v>1079</v>
      </c>
      <c r="F61">
        <v>1</v>
      </c>
      <c r="G61">
        <v>1079</v>
      </c>
      <c r="H61">
        <v>1</v>
      </c>
      <c r="I61" t="s">
        <v>512</v>
      </c>
      <c r="J61" t="s">
        <v>3</v>
      </c>
      <c r="K61" t="s">
        <v>513</v>
      </c>
      <c r="L61">
        <v>1191</v>
      </c>
      <c r="N61">
        <v>1013</v>
      </c>
      <c r="O61" t="s">
        <v>514</v>
      </c>
      <c r="P61" t="s">
        <v>514</v>
      </c>
      <c r="Q61">
        <v>1</v>
      </c>
      <c r="X61">
        <v>11.7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36</v>
      </c>
      <c r="AG61">
        <v>13.454999999999998</v>
      </c>
      <c r="AH61">
        <v>2</v>
      </c>
      <c r="AI61">
        <v>83377626</v>
      </c>
      <c r="AJ61">
        <v>27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ROW(Source!A96)</f>
        <v>96</v>
      </c>
      <c r="B62">
        <v>83377634</v>
      </c>
      <c r="C62">
        <v>83377625</v>
      </c>
      <c r="D62">
        <v>81593452</v>
      </c>
      <c r="E62">
        <v>1</v>
      </c>
      <c r="F62">
        <v>1</v>
      </c>
      <c r="G62">
        <v>1079</v>
      </c>
      <c r="H62">
        <v>2</v>
      </c>
      <c r="I62" t="s">
        <v>538</v>
      </c>
      <c r="J62" t="s">
        <v>539</v>
      </c>
      <c r="K62" t="s">
        <v>540</v>
      </c>
      <c r="L62">
        <v>1368</v>
      </c>
      <c r="N62">
        <v>1011</v>
      </c>
      <c r="O62" t="s">
        <v>518</v>
      </c>
      <c r="P62" t="s">
        <v>518</v>
      </c>
      <c r="Q62">
        <v>1</v>
      </c>
      <c r="X62">
        <v>1.26</v>
      </c>
      <c r="Y62">
        <v>0</v>
      </c>
      <c r="Z62">
        <v>120.32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36</v>
      </c>
      <c r="AG62">
        <v>1.4489999999999998</v>
      </c>
      <c r="AH62">
        <v>2</v>
      </c>
      <c r="AI62">
        <v>83377627</v>
      </c>
      <c r="AJ62">
        <v>28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ROW(Source!A96)</f>
        <v>96</v>
      </c>
      <c r="B63">
        <v>83377635</v>
      </c>
      <c r="C63">
        <v>83377625</v>
      </c>
      <c r="D63">
        <v>81593670</v>
      </c>
      <c r="E63">
        <v>1</v>
      </c>
      <c r="F63">
        <v>1</v>
      </c>
      <c r="G63">
        <v>1079</v>
      </c>
      <c r="H63">
        <v>2</v>
      </c>
      <c r="I63" t="s">
        <v>526</v>
      </c>
      <c r="J63" t="s">
        <v>527</v>
      </c>
      <c r="K63" t="s">
        <v>528</v>
      </c>
      <c r="L63">
        <v>1368</v>
      </c>
      <c r="N63">
        <v>1011</v>
      </c>
      <c r="O63" t="s">
        <v>518</v>
      </c>
      <c r="P63" t="s">
        <v>518</v>
      </c>
      <c r="Q63">
        <v>1</v>
      </c>
      <c r="X63">
        <v>1.7</v>
      </c>
      <c r="Y63">
        <v>0</v>
      </c>
      <c r="Z63">
        <v>219.56</v>
      </c>
      <c r="AA63">
        <v>18.62</v>
      </c>
      <c r="AB63">
        <v>0</v>
      </c>
      <c r="AC63">
        <v>0</v>
      </c>
      <c r="AD63">
        <v>1</v>
      </c>
      <c r="AE63">
        <v>0</v>
      </c>
      <c r="AF63" t="s">
        <v>36</v>
      </c>
      <c r="AG63">
        <v>1.9549999999999998</v>
      </c>
      <c r="AH63">
        <v>2</v>
      </c>
      <c r="AI63">
        <v>83377628</v>
      </c>
      <c r="AJ63">
        <v>29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ROW(Source!A97)</f>
        <v>97</v>
      </c>
      <c r="B64">
        <v>83377633</v>
      </c>
      <c r="C64">
        <v>83377625</v>
      </c>
      <c r="D64">
        <v>81523545</v>
      </c>
      <c r="E64">
        <v>1079</v>
      </c>
      <c r="F64">
        <v>1</v>
      </c>
      <c r="G64">
        <v>1079</v>
      </c>
      <c r="H64">
        <v>1</v>
      </c>
      <c r="I64" t="s">
        <v>512</v>
      </c>
      <c r="J64" t="s">
        <v>3</v>
      </c>
      <c r="K64" t="s">
        <v>513</v>
      </c>
      <c r="L64">
        <v>1191</v>
      </c>
      <c r="N64">
        <v>1013</v>
      </c>
      <c r="O64" t="s">
        <v>514</v>
      </c>
      <c r="P64" t="s">
        <v>514</v>
      </c>
      <c r="Q64">
        <v>1</v>
      </c>
      <c r="X64">
        <v>11.7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36</v>
      </c>
      <c r="AG64">
        <v>13.454999999999998</v>
      </c>
      <c r="AH64">
        <v>2</v>
      </c>
      <c r="AI64">
        <v>83377626</v>
      </c>
      <c r="AJ64">
        <v>31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ROW(Source!A97)</f>
        <v>97</v>
      </c>
      <c r="B65">
        <v>83377634</v>
      </c>
      <c r="C65">
        <v>83377625</v>
      </c>
      <c r="D65">
        <v>81593452</v>
      </c>
      <c r="E65">
        <v>1</v>
      </c>
      <c r="F65">
        <v>1</v>
      </c>
      <c r="G65">
        <v>1079</v>
      </c>
      <c r="H65">
        <v>2</v>
      </c>
      <c r="I65" t="s">
        <v>538</v>
      </c>
      <c r="J65" t="s">
        <v>539</v>
      </c>
      <c r="K65" t="s">
        <v>540</v>
      </c>
      <c r="L65">
        <v>1368</v>
      </c>
      <c r="N65">
        <v>1011</v>
      </c>
      <c r="O65" t="s">
        <v>518</v>
      </c>
      <c r="P65" t="s">
        <v>518</v>
      </c>
      <c r="Q65">
        <v>1</v>
      </c>
      <c r="X65">
        <v>1.26</v>
      </c>
      <c r="Y65">
        <v>0</v>
      </c>
      <c r="Z65">
        <v>120.32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36</v>
      </c>
      <c r="AG65">
        <v>1.4489999999999998</v>
      </c>
      <c r="AH65">
        <v>2</v>
      </c>
      <c r="AI65">
        <v>83377627</v>
      </c>
      <c r="AJ65">
        <v>32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ROW(Source!A97)</f>
        <v>97</v>
      </c>
      <c r="B66">
        <v>83377635</v>
      </c>
      <c r="C66">
        <v>83377625</v>
      </c>
      <c r="D66">
        <v>81593670</v>
      </c>
      <c r="E66">
        <v>1</v>
      </c>
      <c r="F66">
        <v>1</v>
      </c>
      <c r="G66">
        <v>1079</v>
      </c>
      <c r="H66">
        <v>2</v>
      </c>
      <c r="I66" t="s">
        <v>526</v>
      </c>
      <c r="J66" t="s">
        <v>527</v>
      </c>
      <c r="K66" t="s">
        <v>528</v>
      </c>
      <c r="L66">
        <v>1368</v>
      </c>
      <c r="N66">
        <v>1011</v>
      </c>
      <c r="O66" t="s">
        <v>518</v>
      </c>
      <c r="P66" t="s">
        <v>518</v>
      </c>
      <c r="Q66">
        <v>1</v>
      </c>
      <c r="X66">
        <v>1.7</v>
      </c>
      <c r="Y66">
        <v>0</v>
      </c>
      <c r="Z66">
        <v>219.56</v>
      </c>
      <c r="AA66">
        <v>18.62</v>
      </c>
      <c r="AB66">
        <v>0</v>
      </c>
      <c r="AC66">
        <v>0</v>
      </c>
      <c r="AD66">
        <v>1</v>
      </c>
      <c r="AE66">
        <v>0</v>
      </c>
      <c r="AF66" t="s">
        <v>36</v>
      </c>
      <c r="AG66">
        <v>1.9549999999999998</v>
      </c>
      <c r="AH66">
        <v>2</v>
      </c>
      <c r="AI66">
        <v>83377628</v>
      </c>
      <c r="AJ66">
        <v>33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ROW(Source!A98)</f>
        <v>98</v>
      </c>
      <c r="B67">
        <v>83377638</v>
      </c>
      <c r="C67">
        <v>83377636</v>
      </c>
      <c r="D67">
        <v>81523541</v>
      </c>
      <c r="E67">
        <v>1079</v>
      </c>
      <c r="F67">
        <v>1</v>
      </c>
      <c r="G67">
        <v>1079</v>
      </c>
      <c r="H67">
        <v>2</v>
      </c>
      <c r="I67" t="s">
        <v>529</v>
      </c>
      <c r="J67" t="s">
        <v>3</v>
      </c>
      <c r="K67" t="s">
        <v>530</v>
      </c>
      <c r="L67">
        <v>1344</v>
      </c>
      <c r="N67">
        <v>1008</v>
      </c>
      <c r="O67" t="s">
        <v>531</v>
      </c>
      <c r="P67" t="s">
        <v>531</v>
      </c>
      <c r="Q67">
        <v>1</v>
      </c>
      <c r="X67">
        <v>8.86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36</v>
      </c>
      <c r="AG67">
        <v>10.188999999999998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ROW(Source!A99)</f>
        <v>99</v>
      </c>
      <c r="B68">
        <v>83377638</v>
      </c>
      <c r="C68">
        <v>83377636</v>
      </c>
      <c r="D68">
        <v>81523541</v>
      </c>
      <c r="E68">
        <v>1079</v>
      </c>
      <c r="F68">
        <v>1</v>
      </c>
      <c r="G68">
        <v>1079</v>
      </c>
      <c r="H68">
        <v>2</v>
      </c>
      <c r="I68" t="s">
        <v>529</v>
      </c>
      <c r="J68" t="s">
        <v>3</v>
      </c>
      <c r="K68" t="s">
        <v>530</v>
      </c>
      <c r="L68">
        <v>1344</v>
      </c>
      <c r="N68">
        <v>1008</v>
      </c>
      <c r="O68" t="s">
        <v>531</v>
      </c>
      <c r="P68" t="s">
        <v>531</v>
      </c>
      <c r="Q68">
        <v>1</v>
      </c>
      <c r="X68">
        <v>8.86</v>
      </c>
      <c r="Y68">
        <v>0</v>
      </c>
      <c r="Z68">
        <v>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36</v>
      </c>
      <c r="AG68">
        <v>10.188999999999998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ROW(Source!A101)</f>
        <v>101</v>
      </c>
      <c r="B69">
        <v>83377644</v>
      </c>
      <c r="C69">
        <v>83377640</v>
      </c>
      <c r="D69">
        <v>81523545</v>
      </c>
      <c r="E69">
        <v>1079</v>
      </c>
      <c r="F69">
        <v>1</v>
      </c>
      <c r="G69">
        <v>1079</v>
      </c>
      <c r="H69">
        <v>1</v>
      </c>
      <c r="I69" t="s">
        <v>512</v>
      </c>
      <c r="J69" t="s">
        <v>3</v>
      </c>
      <c r="K69" t="s">
        <v>513</v>
      </c>
      <c r="L69">
        <v>1191</v>
      </c>
      <c r="N69">
        <v>1013</v>
      </c>
      <c r="O69" t="s">
        <v>514</v>
      </c>
      <c r="P69" t="s">
        <v>514</v>
      </c>
      <c r="Q69">
        <v>1</v>
      </c>
      <c r="X69">
        <v>29.81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</v>
      </c>
      <c r="AG69">
        <v>29.81</v>
      </c>
      <c r="AH69">
        <v>2</v>
      </c>
      <c r="AI69">
        <v>83377641</v>
      </c>
      <c r="AJ69">
        <v>35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ROW(Source!A101)</f>
        <v>101</v>
      </c>
      <c r="B70">
        <v>83377645</v>
      </c>
      <c r="C70">
        <v>83377640</v>
      </c>
      <c r="D70">
        <v>81529276</v>
      </c>
      <c r="E70">
        <v>1079</v>
      </c>
      <c r="F70">
        <v>1</v>
      </c>
      <c r="G70">
        <v>1079</v>
      </c>
      <c r="H70">
        <v>3</v>
      </c>
      <c r="I70" t="s">
        <v>649</v>
      </c>
      <c r="J70" t="s">
        <v>3</v>
      </c>
      <c r="K70" t="s">
        <v>650</v>
      </c>
      <c r="L70">
        <v>1327</v>
      </c>
      <c r="N70">
        <v>1005</v>
      </c>
      <c r="O70" t="s">
        <v>237</v>
      </c>
      <c r="P70" t="s">
        <v>237</v>
      </c>
      <c r="Q70">
        <v>1</v>
      </c>
      <c r="X70">
        <v>97.16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97.16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ROW(Source!A102)</f>
        <v>102</v>
      </c>
      <c r="B71">
        <v>83377644</v>
      </c>
      <c r="C71">
        <v>83377640</v>
      </c>
      <c r="D71">
        <v>81523545</v>
      </c>
      <c r="E71">
        <v>1079</v>
      </c>
      <c r="F71">
        <v>1</v>
      </c>
      <c r="G71">
        <v>1079</v>
      </c>
      <c r="H71">
        <v>1</v>
      </c>
      <c r="I71" t="s">
        <v>512</v>
      </c>
      <c r="J71" t="s">
        <v>3</v>
      </c>
      <c r="K71" t="s">
        <v>513</v>
      </c>
      <c r="L71">
        <v>1191</v>
      </c>
      <c r="N71">
        <v>1013</v>
      </c>
      <c r="O71" t="s">
        <v>514</v>
      </c>
      <c r="P71" t="s">
        <v>514</v>
      </c>
      <c r="Q71">
        <v>1</v>
      </c>
      <c r="X71">
        <v>29.81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3</v>
      </c>
      <c r="AG71">
        <v>29.81</v>
      </c>
      <c r="AH71">
        <v>2</v>
      </c>
      <c r="AI71">
        <v>83377641</v>
      </c>
      <c r="AJ71">
        <v>36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ROW(Source!A102)</f>
        <v>102</v>
      </c>
      <c r="B72">
        <v>83377645</v>
      </c>
      <c r="C72">
        <v>83377640</v>
      </c>
      <c r="D72">
        <v>81529276</v>
      </c>
      <c r="E72">
        <v>1079</v>
      </c>
      <c r="F72">
        <v>1</v>
      </c>
      <c r="G72">
        <v>1079</v>
      </c>
      <c r="H72">
        <v>3</v>
      </c>
      <c r="I72" t="s">
        <v>649</v>
      </c>
      <c r="J72" t="s">
        <v>3</v>
      </c>
      <c r="K72" t="s">
        <v>650</v>
      </c>
      <c r="L72">
        <v>1327</v>
      </c>
      <c r="N72">
        <v>1005</v>
      </c>
      <c r="O72" t="s">
        <v>237</v>
      </c>
      <c r="P72" t="s">
        <v>237</v>
      </c>
      <c r="Q72">
        <v>1</v>
      </c>
      <c r="X72">
        <v>97.16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97.16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ROW(Source!A103)</f>
        <v>103</v>
      </c>
      <c r="B73">
        <v>83377654</v>
      </c>
      <c r="C73">
        <v>83377646</v>
      </c>
      <c r="D73">
        <v>81523545</v>
      </c>
      <c r="E73">
        <v>1079</v>
      </c>
      <c r="F73">
        <v>1</v>
      </c>
      <c r="G73">
        <v>1079</v>
      </c>
      <c r="H73">
        <v>1</v>
      </c>
      <c r="I73" t="s">
        <v>512</v>
      </c>
      <c r="J73" t="s">
        <v>3</v>
      </c>
      <c r="K73" t="s">
        <v>513</v>
      </c>
      <c r="L73">
        <v>1191</v>
      </c>
      <c r="N73">
        <v>1013</v>
      </c>
      <c r="O73" t="s">
        <v>514</v>
      </c>
      <c r="P73" t="s">
        <v>514</v>
      </c>
      <c r="Q73">
        <v>1</v>
      </c>
      <c r="X73">
        <v>11.7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11.7</v>
      </c>
      <c r="AH73">
        <v>2</v>
      </c>
      <c r="AI73">
        <v>83377647</v>
      </c>
      <c r="AJ73">
        <v>37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ROW(Source!A103)</f>
        <v>103</v>
      </c>
      <c r="B74">
        <v>83377655</v>
      </c>
      <c r="C74">
        <v>83377646</v>
      </c>
      <c r="D74">
        <v>81593452</v>
      </c>
      <c r="E74">
        <v>1</v>
      </c>
      <c r="F74">
        <v>1</v>
      </c>
      <c r="G74">
        <v>1079</v>
      </c>
      <c r="H74">
        <v>2</v>
      </c>
      <c r="I74" t="s">
        <v>538</v>
      </c>
      <c r="J74" t="s">
        <v>539</v>
      </c>
      <c r="K74" t="s">
        <v>540</v>
      </c>
      <c r="L74">
        <v>1368</v>
      </c>
      <c r="N74">
        <v>1011</v>
      </c>
      <c r="O74" t="s">
        <v>518</v>
      </c>
      <c r="P74" t="s">
        <v>518</v>
      </c>
      <c r="Q74">
        <v>1</v>
      </c>
      <c r="X74">
        <v>1.26</v>
      </c>
      <c r="Y74">
        <v>0</v>
      </c>
      <c r="Z74">
        <v>120.32</v>
      </c>
      <c r="AA74">
        <v>12.62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1.26</v>
      </c>
      <c r="AH74">
        <v>2</v>
      </c>
      <c r="AI74">
        <v>83377648</v>
      </c>
      <c r="AJ74">
        <v>38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ROW(Source!A103)</f>
        <v>103</v>
      </c>
      <c r="B75">
        <v>83377656</v>
      </c>
      <c r="C75">
        <v>83377646</v>
      </c>
      <c r="D75">
        <v>81593670</v>
      </c>
      <c r="E75">
        <v>1</v>
      </c>
      <c r="F75">
        <v>1</v>
      </c>
      <c r="G75">
        <v>1079</v>
      </c>
      <c r="H75">
        <v>2</v>
      </c>
      <c r="I75" t="s">
        <v>526</v>
      </c>
      <c r="J75" t="s">
        <v>527</v>
      </c>
      <c r="K75" t="s">
        <v>528</v>
      </c>
      <c r="L75">
        <v>1368</v>
      </c>
      <c r="N75">
        <v>1011</v>
      </c>
      <c r="O75" t="s">
        <v>518</v>
      </c>
      <c r="P75" t="s">
        <v>518</v>
      </c>
      <c r="Q75">
        <v>1</v>
      </c>
      <c r="X75">
        <v>1.7</v>
      </c>
      <c r="Y75">
        <v>0</v>
      </c>
      <c r="Z75">
        <v>219.56</v>
      </c>
      <c r="AA75">
        <v>18.62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1.7</v>
      </c>
      <c r="AH75">
        <v>2</v>
      </c>
      <c r="AI75">
        <v>83377649</v>
      </c>
      <c r="AJ75">
        <v>39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ROW(Source!A104)</f>
        <v>104</v>
      </c>
      <c r="B76">
        <v>83377654</v>
      </c>
      <c r="C76">
        <v>83377646</v>
      </c>
      <c r="D76">
        <v>81523545</v>
      </c>
      <c r="E76">
        <v>1079</v>
      </c>
      <c r="F76">
        <v>1</v>
      </c>
      <c r="G76">
        <v>1079</v>
      </c>
      <c r="H76">
        <v>1</v>
      </c>
      <c r="I76" t="s">
        <v>512</v>
      </c>
      <c r="J76" t="s">
        <v>3</v>
      </c>
      <c r="K76" t="s">
        <v>513</v>
      </c>
      <c r="L76">
        <v>1191</v>
      </c>
      <c r="N76">
        <v>1013</v>
      </c>
      <c r="O76" t="s">
        <v>514</v>
      </c>
      <c r="P76" t="s">
        <v>514</v>
      </c>
      <c r="Q76">
        <v>1</v>
      </c>
      <c r="X76">
        <v>11.7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3</v>
      </c>
      <c r="AG76">
        <v>11.7</v>
      </c>
      <c r="AH76">
        <v>2</v>
      </c>
      <c r="AI76">
        <v>83377647</v>
      </c>
      <c r="AJ76">
        <v>41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ROW(Source!A104)</f>
        <v>104</v>
      </c>
      <c r="B77">
        <v>83377655</v>
      </c>
      <c r="C77">
        <v>83377646</v>
      </c>
      <c r="D77">
        <v>81593452</v>
      </c>
      <c r="E77">
        <v>1</v>
      </c>
      <c r="F77">
        <v>1</v>
      </c>
      <c r="G77">
        <v>1079</v>
      </c>
      <c r="H77">
        <v>2</v>
      </c>
      <c r="I77" t="s">
        <v>538</v>
      </c>
      <c r="J77" t="s">
        <v>539</v>
      </c>
      <c r="K77" t="s">
        <v>540</v>
      </c>
      <c r="L77">
        <v>1368</v>
      </c>
      <c r="N77">
        <v>1011</v>
      </c>
      <c r="O77" t="s">
        <v>518</v>
      </c>
      <c r="P77" t="s">
        <v>518</v>
      </c>
      <c r="Q77">
        <v>1</v>
      </c>
      <c r="X77">
        <v>1.26</v>
      </c>
      <c r="Y77">
        <v>0</v>
      </c>
      <c r="Z77">
        <v>120.32</v>
      </c>
      <c r="AA77">
        <v>12.62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1.26</v>
      </c>
      <c r="AH77">
        <v>2</v>
      </c>
      <c r="AI77">
        <v>83377648</v>
      </c>
      <c r="AJ77">
        <v>42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ROW(Source!A104)</f>
        <v>104</v>
      </c>
      <c r="B78">
        <v>83377656</v>
      </c>
      <c r="C78">
        <v>83377646</v>
      </c>
      <c r="D78">
        <v>81593670</v>
      </c>
      <c r="E78">
        <v>1</v>
      </c>
      <c r="F78">
        <v>1</v>
      </c>
      <c r="G78">
        <v>1079</v>
      </c>
      <c r="H78">
        <v>2</v>
      </c>
      <c r="I78" t="s">
        <v>526</v>
      </c>
      <c r="J78" t="s">
        <v>527</v>
      </c>
      <c r="K78" t="s">
        <v>528</v>
      </c>
      <c r="L78">
        <v>1368</v>
      </c>
      <c r="N78">
        <v>1011</v>
      </c>
      <c r="O78" t="s">
        <v>518</v>
      </c>
      <c r="P78" t="s">
        <v>518</v>
      </c>
      <c r="Q78">
        <v>1</v>
      </c>
      <c r="X78">
        <v>1.7</v>
      </c>
      <c r="Y78">
        <v>0</v>
      </c>
      <c r="Z78">
        <v>219.56</v>
      </c>
      <c r="AA78">
        <v>18.62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1.7</v>
      </c>
      <c r="AH78">
        <v>2</v>
      </c>
      <c r="AI78">
        <v>83377649</v>
      </c>
      <c r="AJ78">
        <v>43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ROW(Source!A105)</f>
        <v>105</v>
      </c>
      <c r="B79">
        <v>83377662</v>
      </c>
      <c r="C79">
        <v>83377657</v>
      </c>
      <c r="D79">
        <v>81523545</v>
      </c>
      <c r="E79">
        <v>1079</v>
      </c>
      <c r="F79">
        <v>1</v>
      </c>
      <c r="G79">
        <v>1079</v>
      </c>
      <c r="H79">
        <v>1</v>
      </c>
      <c r="I79" t="s">
        <v>512</v>
      </c>
      <c r="J79" t="s">
        <v>3</v>
      </c>
      <c r="K79" t="s">
        <v>513</v>
      </c>
      <c r="L79">
        <v>1191</v>
      </c>
      <c r="N79">
        <v>1013</v>
      </c>
      <c r="O79" t="s">
        <v>514</v>
      </c>
      <c r="P79" t="s">
        <v>514</v>
      </c>
      <c r="Q79">
        <v>1</v>
      </c>
      <c r="X79">
        <v>49.5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3</v>
      </c>
      <c r="AG79">
        <v>49.5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ROW(Source!A105)</f>
        <v>105</v>
      </c>
      <c r="B80">
        <v>83377663</v>
      </c>
      <c r="C80">
        <v>83377657</v>
      </c>
      <c r="D80">
        <v>81593433</v>
      </c>
      <c r="E80">
        <v>1</v>
      </c>
      <c r="F80">
        <v>1</v>
      </c>
      <c r="G80">
        <v>1079</v>
      </c>
      <c r="H80">
        <v>2</v>
      </c>
      <c r="I80" t="s">
        <v>532</v>
      </c>
      <c r="J80" t="s">
        <v>533</v>
      </c>
      <c r="K80" t="s">
        <v>534</v>
      </c>
      <c r="L80">
        <v>1368</v>
      </c>
      <c r="N80">
        <v>1011</v>
      </c>
      <c r="O80" t="s">
        <v>518</v>
      </c>
      <c r="P80" t="s">
        <v>518</v>
      </c>
      <c r="Q80">
        <v>1</v>
      </c>
      <c r="X80">
        <v>2.87</v>
      </c>
      <c r="Y80">
        <v>0</v>
      </c>
      <c r="Z80">
        <v>145.59</v>
      </c>
      <c r="AA80">
        <v>14.54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2.87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ROW(Source!A105)</f>
        <v>105</v>
      </c>
      <c r="B81">
        <v>83377664</v>
      </c>
      <c r="C81">
        <v>83377657</v>
      </c>
      <c r="D81">
        <v>81593415</v>
      </c>
      <c r="E81">
        <v>1</v>
      </c>
      <c r="F81">
        <v>1</v>
      </c>
      <c r="G81">
        <v>1079</v>
      </c>
      <c r="H81">
        <v>2</v>
      </c>
      <c r="I81" t="s">
        <v>535</v>
      </c>
      <c r="J81" t="s">
        <v>536</v>
      </c>
      <c r="K81" t="s">
        <v>537</v>
      </c>
      <c r="L81">
        <v>1368</v>
      </c>
      <c r="N81">
        <v>1011</v>
      </c>
      <c r="O81" t="s">
        <v>518</v>
      </c>
      <c r="P81" t="s">
        <v>518</v>
      </c>
      <c r="Q81">
        <v>1</v>
      </c>
      <c r="X81">
        <v>7.86</v>
      </c>
      <c r="Y81">
        <v>0</v>
      </c>
      <c r="Z81">
        <v>245.8</v>
      </c>
      <c r="AA81">
        <v>16.93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7.86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ROW(Source!A105)</f>
        <v>105</v>
      </c>
      <c r="B82">
        <v>83377665</v>
      </c>
      <c r="C82">
        <v>83377657</v>
      </c>
      <c r="D82">
        <v>81594103</v>
      </c>
      <c r="E82">
        <v>1</v>
      </c>
      <c r="F82">
        <v>1</v>
      </c>
      <c r="G82">
        <v>1079</v>
      </c>
      <c r="H82">
        <v>2</v>
      </c>
      <c r="I82" t="s">
        <v>646</v>
      </c>
      <c r="J82" t="s">
        <v>647</v>
      </c>
      <c r="K82" t="s">
        <v>648</v>
      </c>
      <c r="L82">
        <v>1368</v>
      </c>
      <c r="N82">
        <v>1011</v>
      </c>
      <c r="O82" t="s">
        <v>518</v>
      </c>
      <c r="P82" t="s">
        <v>518</v>
      </c>
      <c r="Q82">
        <v>1</v>
      </c>
      <c r="X82">
        <v>1.98</v>
      </c>
      <c r="Y82">
        <v>0</v>
      </c>
      <c r="Z82">
        <v>3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1.98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ROW(Source!A106)</f>
        <v>106</v>
      </c>
      <c r="B83">
        <v>83377662</v>
      </c>
      <c r="C83">
        <v>83377657</v>
      </c>
      <c r="D83">
        <v>81523545</v>
      </c>
      <c r="E83">
        <v>1079</v>
      </c>
      <c r="F83">
        <v>1</v>
      </c>
      <c r="G83">
        <v>1079</v>
      </c>
      <c r="H83">
        <v>1</v>
      </c>
      <c r="I83" t="s">
        <v>512</v>
      </c>
      <c r="J83" t="s">
        <v>3</v>
      </c>
      <c r="K83" t="s">
        <v>513</v>
      </c>
      <c r="L83">
        <v>1191</v>
      </c>
      <c r="N83">
        <v>1013</v>
      </c>
      <c r="O83" t="s">
        <v>514</v>
      </c>
      <c r="P83" t="s">
        <v>514</v>
      </c>
      <c r="Q83">
        <v>1</v>
      </c>
      <c r="X83">
        <v>49.5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49.5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ROW(Source!A106)</f>
        <v>106</v>
      </c>
      <c r="B84">
        <v>83377663</v>
      </c>
      <c r="C84">
        <v>83377657</v>
      </c>
      <c r="D84">
        <v>81593433</v>
      </c>
      <c r="E84">
        <v>1</v>
      </c>
      <c r="F84">
        <v>1</v>
      </c>
      <c r="G84">
        <v>1079</v>
      </c>
      <c r="H84">
        <v>2</v>
      </c>
      <c r="I84" t="s">
        <v>532</v>
      </c>
      <c r="J84" t="s">
        <v>533</v>
      </c>
      <c r="K84" t="s">
        <v>534</v>
      </c>
      <c r="L84">
        <v>1368</v>
      </c>
      <c r="N84">
        <v>1011</v>
      </c>
      <c r="O84" t="s">
        <v>518</v>
      </c>
      <c r="P84" t="s">
        <v>518</v>
      </c>
      <c r="Q84">
        <v>1</v>
      </c>
      <c r="X84">
        <v>2.87</v>
      </c>
      <c r="Y84">
        <v>0</v>
      </c>
      <c r="Z84">
        <v>145.59</v>
      </c>
      <c r="AA84">
        <v>14.54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2.87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ROW(Source!A106)</f>
        <v>106</v>
      </c>
      <c r="B85">
        <v>83377664</v>
      </c>
      <c r="C85">
        <v>83377657</v>
      </c>
      <c r="D85">
        <v>81593415</v>
      </c>
      <c r="E85">
        <v>1</v>
      </c>
      <c r="F85">
        <v>1</v>
      </c>
      <c r="G85">
        <v>1079</v>
      </c>
      <c r="H85">
        <v>2</v>
      </c>
      <c r="I85" t="s">
        <v>535</v>
      </c>
      <c r="J85" t="s">
        <v>536</v>
      </c>
      <c r="K85" t="s">
        <v>537</v>
      </c>
      <c r="L85">
        <v>1368</v>
      </c>
      <c r="N85">
        <v>1011</v>
      </c>
      <c r="O85" t="s">
        <v>518</v>
      </c>
      <c r="P85" t="s">
        <v>518</v>
      </c>
      <c r="Q85">
        <v>1</v>
      </c>
      <c r="X85">
        <v>7.86</v>
      </c>
      <c r="Y85">
        <v>0</v>
      </c>
      <c r="Z85">
        <v>245.8</v>
      </c>
      <c r="AA85">
        <v>16.93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7.86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ROW(Source!A106)</f>
        <v>106</v>
      </c>
      <c r="B86">
        <v>83377665</v>
      </c>
      <c r="C86">
        <v>83377657</v>
      </c>
      <c r="D86">
        <v>81594103</v>
      </c>
      <c r="E86">
        <v>1</v>
      </c>
      <c r="F86">
        <v>1</v>
      </c>
      <c r="G86">
        <v>1079</v>
      </c>
      <c r="H86">
        <v>2</v>
      </c>
      <c r="I86" t="s">
        <v>646</v>
      </c>
      <c r="J86" t="s">
        <v>647</v>
      </c>
      <c r="K86" t="s">
        <v>648</v>
      </c>
      <c r="L86">
        <v>1368</v>
      </c>
      <c r="N86">
        <v>1011</v>
      </c>
      <c r="O86" t="s">
        <v>518</v>
      </c>
      <c r="P86" t="s">
        <v>518</v>
      </c>
      <c r="Q86">
        <v>1</v>
      </c>
      <c r="X86">
        <v>1.98</v>
      </c>
      <c r="Y86">
        <v>0</v>
      </c>
      <c r="Z86">
        <v>3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1.98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ROW(Source!A107)</f>
        <v>107</v>
      </c>
      <c r="B87">
        <v>83377669</v>
      </c>
      <c r="C87">
        <v>83377666</v>
      </c>
      <c r="D87">
        <v>81523541</v>
      </c>
      <c r="E87">
        <v>1079</v>
      </c>
      <c r="F87">
        <v>1</v>
      </c>
      <c r="G87">
        <v>1079</v>
      </c>
      <c r="H87">
        <v>2</v>
      </c>
      <c r="I87" t="s">
        <v>529</v>
      </c>
      <c r="J87" t="s">
        <v>3</v>
      </c>
      <c r="K87" t="s">
        <v>530</v>
      </c>
      <c r="L87">
        <v>1344</v>
      </c>
      <c r="N87">
        <v>1008</v>
      </c>
      <c r="O87" t="s">
        <v>531</v>
      </c>
      <c r="P87" t="s">
        <v>531</v>
      </c>
      <c r="Q87">
        <v>1</v>
      </c>
      <c r="X87">
        <v>8.86</v>
      </c>
      <c r="Y87">
        <v>0</v>
      </c>
      <c r="Z87">
        <v>1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8.86</v>
      </c>
      <c r="AH87">
        <v>2</v>
      </c>
      <c r="AI87">
        <v>83377667</v>
      </c>
      <c r="AJ87">
        <v>45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ROW(Source!A108)</f>
        <v>108</v>
      </c>
      <c r="B88">
        <v>83377669</v>
      </c>
      <c r="C88">
        <v>83377666</v>
      </c>
      <c r="D88">
        <v>81523541</v>
      </c>
      <c r="E88">
        <v>1079</v>
      </c>
      <c r="F88">
        <v>1</v>
      </c>
      <c r="G88">
        <v>1079</v>
      </c>
      <c r="H88">
        <v>2</v>
      </c>
      <c r="I88" t="s">
        <v>529</v>
      </c>
      <c r="J88" t="s">
        <v>3</v>
      </c>
      <c r="K88" t="s">
        <v>530</v>
      </c>
      <c r="L88">
        <v>1344</v>
      </c>
      <c r="N88">
        <v>1008</v>
      </c>
      <c r="O88" t="s">
        <v>531</v>
      </c>
      <c r="P88" t="s">
        <v>531</v>
      </c>
      <c r="Q88">
        <v>1</v>
      </c>
      <c r="X88">
        <v>8.86</v>
      </c>
      <c r="Y88">
        <v>0</v>
      </c>
      <c r="Z88">
        <v>1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8.86</v>
      </c>
      <c r="AH88">
        <v>2</v>
      </c>
      <c r="AI88">
        <v>83377667</v>
      </c>
      <c r="AJ88">
        <v>46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ROW(Source!A110)</f>
        <v>110</v>
      </c>
      <c r="B89">
        <v>83377677</v>
      </c>
      <c r="C89">
        <v>83377671</v>
      </c>
      <c r="D89">
        <v>81523545</v>
      </c>
      <c r="E89">
        <v>1079</v>
      </c>
      <c r="F89">
        <v>1</v>
      </c>
      <c r="G89">
        <v>1079</v>
      </c>
      <c r="H89">
        <v>1</v>
      </c>
      <c r="I89" t="s">
        <v>512</v>
      </c>
      <c r="J89" t="s">
        <v>3</v>
      </c>
      <c r="K89" t="s">
        <v>513</v>
      </c>
      <c r="L89">
        <v>1191</v>
      </c>
      <c r="N89">
        <v>1013</v>
      </c>
      <c r="O89" t="s">
        <v>514</v>
      </c>
      <c r="P89" t="s">
        <v>514</v>
      </c>
      <c r="Q89">
        <v>1</v>
      </c>
      <c r="X89">
        <v>155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155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ROW(Source!A110)</f>
        <v>110</v>
      </c>
      <c r="B90">
        <v>83377678</v>
      </c>
      <c r="C90">
        <v>83377671</v>
      </c>
      <c r="D90">
        <v>81593845</v>
      </c>
      <c r="E90">
        <v>1</v>
      </c>
      <c r="F90">
        <v>1</v>
      </c>
      <c r="G90">
        <v>1079</v>
      </c>
      <c r="H90">
        <v>2</v>
      </c>
      <c r="I90" t="s">
        <v>520</v>
      </c>
      <c r="J90" t="s">
        <v>521</v>
      </c>
      <c r="K90" t="s">
        <v>522</v>
      </c>
      <c r="L90">
        <v>1368</v>
      </c>
      <c r="N90">
        <v>1011</v>
      </c>
      <c r="O90" t="s">
        <v>518</v>
      </c>
      <c r="P90" t="s">
        <v>518</v>
      </c>
      <c r="Q90">
        <v>1</v>
      </c>
      <c r="X90">
        <v>37.5</v>
      </c>
      <c r="Y90">
        <v>0</v>
      </c>
      <c r="Z90">
        <v>41.45</v>
      </c>
      <c r="AA90">
        <v>12.62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37.5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ROW(Source!A110)</f>
        <v>110</v>
      </c>
      <c r="B91">
        <v>83377679</v>
      </c>
      <c r="C91">
        <v>83377671</v>
      </c>
      <c r="D91">
        <v>81594103</v>
      </c>
      <c r="E91">
        <v>1</v>
      </c>
      <c r="F91">
        <v>1</v>
      </c>
      <c r="G91">
        <v>1079</v>
      </c>
      <c r="H91">
        <v>2</v>
      </c>
      <c r="I91" t="s">
        <v>646</v>
      </c>
      <c r="J91" t="s">
        <v>647</v>
      </c>
      <c r="K91" t="s">
        <v>648</v>
      </c>
      <c r="L91">
        <v>1368</v>
      </c>
      <c r="N91">
        <v>1011</v>
      </c>
      <c r="O91" t="s">
        <v>518</v>
      </c>
      <c r="P91" t="s">
        <v>518</v>
      </c>
      <c r="Q91">
        <v>1</v>
      </c>
      <c r="X91">
        <v>1.29</v>
      </c>
      <c r="Y91">
        <v>0</v>
      </c>
      <c r="Z91">
        <v>3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1.29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ROW(Source!A110)</f>
        <v>110</v>
      </c>
      <c r="B92">
        <v>83377680</v>
      </c>
      <c r="C92">
        <v>83377671</v>
      </c>
      <c r="D92">
        <v>81594341</v>
      </c>
      <c r="E92">
        <v>1</v>
      </c>
      <c r="F92">
        <v>1</v>
      </c>
      <c r="G92">
        <v>1079</v>
      </c>
      <c r="H92">
        <v>2</v>
      </c>
      <c r="I92" t="s">
        <v>523</v>
      </c>
      <c r="J92" t="s">
        <v>524</v>
      </c>
      <c r="K92" t="s">
        <v>525</v>
      </c>
      <c r="L92">
        <v>1368</v>
      </c>
      <c r="N92">
        <v>1011</v>
      </c>
      <c r="O92" t="s">
        <v>518</v>
      </c>
      <c r="P92" t="s">
        <v>518</v>
      </c>
      <c r="Q92">
        <v>1</v>
      </c>
      <c r="X92">
        <v>75</v>
      </c>
      <c r="Y92">
        <v>0</v>
      </c>
      <c r="Z92">
        <v>0.5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75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ROW(Source!A110)</f>
        <v>110</v>
      </c>
      <c r="B93">
        <v>83377681</v>
      </c>
      <c r="C93">
        <v>83377671</v>
      </c>
      <c r="D93">
        <v>81593670</v>
      </c>
      <c r="E93">
        <v>1</v>
      </c>
      <c r="F93">
        <v>1</v>
      </c>
      <c r="G93">
        <v>1079</v>
      </c>
      <c r="H93">
        <v>2</v>
      </c>
      <c r="I93" t="s">
        <v>526</v>
      </c>
      <c r="J93" t="s">
        <v>527</v>
      </c>
      <c r="K93" t="s">
        <v>528</v>
      </c>
      <c r="L93">
        <v>1368</v>
      </c>
      <c r="N93">
        <v>1011</v>
      </c>
      <c r="O93" t="s">
        <v>518</v>
      </c>
      <c r="P93" t="s">
        <v>518</v>
      </c>
      <c r="Q93">
        <v>1</v>
      </c>
      <c r="X93">
        <v>1.55</v>
      </c>
      <c r="Y93">
        <v>0</v>
      </c>
      <c r="Z93">
        <v>219.56</v>
      </c>
      <c r="AA93">
        <v>18.62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1.55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ROW(Source!A111)</f>
        <v>111</v>
      </c>
      <c r="B94">
        <v>83377677</v>
      </c>
      <c r="C94">
        <v>83377671</v>
      </c>
      <c r="D94">
        <v>81523545</v>
      </c>
      <c r="E94">
        <v>1079</v>
      </c>
      <c r="F94">
        <v>1</v>
      </c>
      <c r="G94">
        <v>1079</v>
      </c>
      <c r="H94">
        <v>1</v>
      </c>
      <c r="I94" t="s">
        <v>512</v>
      </c>
      <c r="J94" t="s">
        <v>3</v>
      </c>
      <c r="K94" t="s">
        <v>513</v>
      </c>
      <c r="L94">
        <v>1191</v>
      </c>
      <c r="N94">
        <v>1013</v>
      </c>
      <c r="O94" t="s">
        <v>514</v>
      </c>
      <c r="P94" t="s">
        <v>514</v>
      </c>
      <c r="Q94">
        <v>1</v>
      </c>
      <c r="X94">
        <v>155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3</v>
      </c>
      <c r="AG94">
        <v>155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ROW(Source!A111)</f>
        <v>111</v>
      </c>
      <c r="B95">
        <v>83377678</v>
      </c>
      <c r="C95">
        <v>83377671</v>
      </c>
      <c r="D95">
        <v>81593845</v>
      </c>
      <c r="E95">
        <v>1</v>
      </c>
      <c r="F95">
        <v>1</v>
      </c>
      <c r="G95">
        <v>1079</v>
      </c>
      <c r="H95">
        <v>2</v>
      </c>
      <c r="I95" t="s">
        <v>520</v>
      </c>
      <c r="J95" t="s">
        <v>521</v>
      </c>
      <c r="K95" t="s">
        <v>522</v>
      </c>
      <c r="L95">
        <v>1368</v>
      </c>
      <c r="N95">
        <v>1011</v>
      </c>
      <c r="O95" t="s">
        <v>518</v>
      </c>
      <c r="P95" t="s">
        <v>518</v>
      </c>
      <c r="Q95">
        <v>1</v>
      </c>
      <c r="X95">
        <v>37.5</v>
      </c>
      <c r="Y95">
        <v>0</v>
      </c>
      <c r="Z95">
        <v>41.45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37.5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ROW(Source!A111)</f>
        <v>111</v>
      </c>
      <c r="B96">
        <v>83377679</v>
      </c>
      <c r="C96">
        <v>83377671</v>
      </c>
      <c r="D96">
        <v>81594103</v>
      </c>
      <c r="E96">
        <v>1</v>
      </c>
      <c r="F96">
        <v>1</v>
      </c>
      <c r="G96">
        <v>1079</v>
      </c>
      <c r="H96">
        <v>2</v>
      </c>
      <c r="I96" t="s">
        <v>646</v>
      </c>
      <c r="J96" t="s">
        <v>647</v>
      </c>
      <c r="K96" t="s">
        <v>648</v>
      </c>
      <c r="L96">
        <v>1368</v>
      </c>
      <c r="N96">
        <v>1011</v>
      </c>
      <c r="O96" t="s">
        <v>518</v>
      </c>
      <c r="P96" t="s">
        <v>518</v>
      </c>
      <c r="Q96">
        <v>1</v>
      </c>
      <c r="X96">
        <v>1.29</v>
      </c>
      <c r="Y96">
        <v>0</v>
      </c>
      <c r="Z96">
        <v>3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1.29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ROW(Source!A111)</f>
        <v>111</v>
      </c>
      <c r="B97">
        <v>83377680</v>
      </c>
      <c r="C97">
        <v>83377671</v>
      </c>
      <c r="D97">
        <v>81594341</v>
      </c>
      <c r="E97">
        <v>1</v>
      </c>
      <c r="F97">
        <v>1</v>
      </c>
      <c r="G97">
        <v>1079</v>
      </c>
      <c r="H97">
        <v>2</v>
      </c>
      <c r="I97" t="s">
        <v>523</v>
      </c>
      <c r="J97" t="s">
        <v>524</v>
      </c>
      <c r="K97" t="s">
        <v>525</v>
      </c>
      <c r="L97">
        <v>1368</v>
      </c>
      <c r="N97">
        <v>1011</v>
      </c>
      <c r="O97" t="s">
        <v>518</v>
      </c>
      <c r="P97" t="s">
        <v>518</v>
      </c>
      <c r="Q97">
        <v>1</v>
      </c>
      <c r="X97">
        <v>75</v>
      </c>
      <c r="Y97">
        <v>0</v>
      </c>
      <c r="Z97">
        <v>0.5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75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ROW(Source!A111)</f>
        <v>111</v>
      </c>
      <c r="B98">
        <v>83377681</v>
      </c>
      <c r="C98">
        <v>83377671</v>
      </c>
      <c r="D98">
        <v>81593670</v>
      </c>
      <c r="E98">
        <v>1</v>
      </c>
      <c r="F98">
        <v>1</v>
      </c>
      <c r="G98">
        <v>1079</v>
      </c>
      <c r="H98">
        <v>2</v>
      </c>
      <c r="I98" t="s">
        <v>526</v>
      </c>
      <c r="J98" t="s">
        <v>527</v>
      </c>
      <c r="K98" t="s">
        <v>528</v>
      </c>
      <c r="L98">
        <v>1368</v>
      </c>
      <c r="N98">
        <v>1011</v>
      </c>
      <c r="O98" t="s">
        <v>518</v>
      </c>
      <c r="P98" t="s">
        <v>518</v>
      </c>
      <c r="Q98">
        <v>1</v>
      </c>
      <c r="X98">
        <v>1.55</v>
      </c>
      <c r="Y98">
        <v>0</v>
      </c>
      <c r="Z98">
        <v>219.56</v>
      </c>
      <c r="AA98">
        <v>18.62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1.55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ROW(Source!A112)</f>
        <v>112</v>
      </c>
      <c r="B99">
        <v>83377686</v>
      </c>
      <c r="C99">
        <v>83377682</v>
      </c>
      <c r="D99">
        <v>81523545</v>
      </c>
      <c r="E99">
        <v>1079</v>
      </c>
      <c r="F99">
        <v>1</v>
      </c>
      <c r="G99">
        <v>1079</v>
      </c>
      <c r="H99">
        <v>1</v>
      </c>
      <c r="I99" t="s">
        <v>512</v>
      </c>
      <c r="J99" t="s">
        <v>3</v>
      </c>
      <c r="K99" t="s">
        <v>513</v>
      </c>
      <c r="L99">
        <v>1191</v>
      </c>
      <c r="N99">
        <v>1013</v>
      </c>
      <c r="O99" t="s">
        <v>514</v>
      </c>
      <c r="P99" t="s">
        <v>514</v>
      </c>
      <c r="Q99">
        <v>1</v>
      </c>
      <c r="X99">
        <v>11.7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1</v>
      </c>
      <c r="AF99" t="s">
        <v>3</v>
      </c>
      <c r="AG99">
        <v>11.7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ROW(Source!A112)</f>
        <v>112</v>
      </c>
      <c r="B100">
        <v>83377687</v>
      </c>
      <c r="C100">
        <v>83377682</v>
      </c>
      <c r="D100">
        <v>81593452</v>
      </c>
      <c r="E100">
        <v>1</v>
      </c>
      <c r="F100">
        <v>1</v>
      </c>
      <c r="G100">
        <v>1079</v>
      </c>
      <c r="H100">
        <v>2</v>
      </c>
      <c r="I100" t="s">
        <v>538</v>
      </c>
      <c r="J100" t="s">
        <v>539</v>
      </c>
      <c r="K100" t="s">
        <v>540</v>
      </c>
      <c r="L100">
        <v>1368</v>
      </c>
      <c r="N100">
        <v>1011</v>
      </c>
      <c r="O100" t="s">
        <v>518</v>
      </c>
      <c r="P100" t="s">
        <v>518</v>
      </c>
      <c r="Q100">
        <v>1</v>
      </c>
      <c r="X100">
        <v>1.26</v>
      </c>
      <c r="Y100">
        <v>0</v>
      </c>
      <c r="Z100">
        <v>120.32</v>
      </c>
      <c r="AA100">
        <v>12.62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1.26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ROW(Source!A112)</f>
        <v>112</v>
      </c>
      <c r="B101">
        <v>83377688</v>
      </c>
      <c r="C101">
        <v>83377682</v>
      </c>
      <c r="D101">
        <v>81593670</v>
      </c>
      <c r="E101">
        <v>1</v>
      </c>
      <c r="F101">
        <v>1</v>
      </c>
      <c r="G101">
        <v>1079</v>
      </c>
      <c r="H101">
        <v>2</v>
      </c>
      <c r="I101" t="s">
        <v>526</v>
      </c>
      <c r="J101" t="s">
        <v>527</v>
      </c>
      <c r="K101" t="s">
        <v>528</v>
      </c>
      <c r="L101">
        <v>1368</v>
      </c>
      <c r="N101">
        <v>1011</v>
      </c>
      <c r="O101" t="s">
        <v>518</v>
      </c>
      <c r="P101" t="s">
        <v>518</v>
      </c>
      <c r="Q101">
        <v>1</v>
      </c>
      <c r="X101">
        <v>1.7</v>
      </c>
      <c r="Y101">
        <v>0</v>
      </c>
      <c r="Z101">
        <v>219.56</v>
      </c>
      <c r="AA101">
        <v>18.62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1.7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ROW(Source!A113)</f>
        <v>113</v>
      </c>
      <c r="B102">
        <v>83377686</v>
      </c>
      <c r="C102">
        <v>83377682</v>
      </c>
      <c r="D102">
        <v>81523545</v>
      </c>
      <c r="E102">
        <v>1079</v>
      </c>
      <c r="F102">
        <v>1</v>
      </c>
      <c r="G102">
        <v>1079</v>
      </c>
      <c r="H102">
        <v>1</v>
      </c>
      <c r="I102" t="s">
        <v>512</v>
      </c>
      <c r="J102" t="s">
        <v>3</v>
      </c>
      <c r="K102" t="s">
        <v>513</v>
      </c>
      <c r="L102">
        <v>1191</v>
      </c>
      <c r="N102">
        <v>1013</v>
      </c>
      <c r="O102" t="s">
        <v>514</v>
      </c>
      <c r="P102" t="s">
        <v>514</v>
      </c>
      <c r="Q102">
        <v>1</v>
      </c>
      <c r="X102">
        <v>11.7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1</v>
      </c>
      <c r="AF102" t="s">
        <v>3</v>
      </c>
      <c r="AG102">
        <v>11.7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ROW(Source!A113)</f>
        <v>113</v>
      </c>
      <c r="B103">
        <v>83377687</v>
      </c>
      <c r="C103">
        <v>83377682</v>
      </c>
      <c r="D103">
        <v>81593452</v>
      </c>
      <c r="E103">
        <v>1</v>
      </c>
      <c r="F103">
        <v>1</v>
      </c>
      <c r="G103">
        <v>1079</v>
      </c>
      <c r="H103">
        <v>2</v>
      </c>
      <c r="I103" t="s">
        <v>538</v>
      </c>
      <c r="J103" t="s">
        <v>539</v>
      </c>
      <c r="K103" t="s">
        <v>540</v>
      </c>
      <c r="L103">
        <v>1368</v>
      </c>
      <c r="N103">
        <v>1011</v>
      </c>
      <c r="O103" t="s">
        <v>518</v>
      </c>
      <c r="P103" t="s">
        <v>518</v>
      </c>
      <c r="Q103">
        <v>1</v>
      </c>
      <c r="X103">
        <v>1.26</v>
      </c>
      <c r="Y103">
        <v>0</v>
      </c>
      <c r="Z103">
        <v>120.32</v>
      </c>
      <c r="AA103">
        <v>12.62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1.26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ROW(Source!A113)</f>
        <v>113</v>
      </c>
      <c r="B104">
        <v>83377688</v>
      </c>
      <c r="C104">
        <v>83377682</v>
      </c>
      <c r="D104">
        <v>81593670</v>
      </c>
      <c r="E104">
        <v>1</v>
      </c>
      <c r="F104">
        <v>1</v>
      </c>
      <c r="G104">
        <v>1079</v>
      </c>
      <c r="H104">
        <v>2</v>
      </c>
      <c r="I104" t="s">
        <v>526</v>
      </c>
      <c r="J104" t="s">
        <v>527</v>
      </c>
      <c r="K104" t="s">
        <v>528</v>
      </c>
      <c r="L104">
        <v>1368</v>
      </c>
      <c r="N104">
        <v>1011</v>
      </c>
      <c r="O104" t="s">
        <v>518</v>
      </c>
      <c r="P104" t="s">
        <v>518</v>
      </c>
      <c r="Q104">
        <v>1</v>
      </c>
      <c r="X104">
        <v>1.7</v>
      </c>
      <c r="Y104">
        <v>0</v>
      </c>
      <c r="Z104">
        <v>219.56</v>
      </c>
      <c r="AA104">
        <v>18.62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1.7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ROW(Source!A114)</f>
        <v>114</v>
      </c>
      <c r="B105">
        <v>83377691</v>
      </c>
      <c r="C105">
        <v>83377689</v>
      </c>
      <c r="D105">
        <v>81523541</v>
      </c>
      <c r="E105">
        <v>1079</v>
      </c>
      <c r="F105">
        <v>1</v>
      </c>
      <c r="G105">
        <v>1079</v>
      </c>
      <c r="H105">
        <v>2</v>
      </c>
      <c r="I105" t="s">
        <v>529</v>
      </c>
      <c r="J105" t="s">
        <v>3</v>
      </c>
      <c r="K105" t="s">
        <v>530</v>
      </c>
      <c r="L105">
        <v>1344</v>
      </c>
      <c r="N105">
        <v>1008</v>
      </c>
      <c r="O105" t="s">
        <v>531</v>
      </c>
      <c r="P105" t="s">
        <v>531</v>
      </c>
      <c r="Q105">
        <v>1</v>
      </c>
      <c r="X105">
        <v>8.86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8.86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ROW(Source!A115)</f>
        <v>115</v>
      </c>
      <c r="B106">
        <v>83377691</v>
      </c>
      <c r="C106">
        <v>83377689</v>
      </c>
      <c r="D106">
        <v>81523541</v>
      </c>
      <c r="E106">
        <v>1079</v>
      </c>
      <c r="F106">
        <v>1</v>
      </c>
      <c r="G106">
        <v>1079</v>
      </c>
      <c r="H106">
        <v>2</v>
      </c>
      <c r="I106" t="s">
        <v>529</v>
      </c>
      <c r="J106" t="s">
        <v>3</v>
      </c>
      <c r="K106" t="s">
        <v>530</v>
      </c>
      <c r="L106">
        <v>1344</v>
      </c>
      <c r="N106">
        <v>1008</v>
      </c>
      <c r="O106" t="s">
        <v>531</v>
      </c>
      <c r="P106" t="s">
        <v>531</v>
      </c>
      <c r="Q106">
        <v>1</v>
      </c>
      <c r="X106">
        <v>8.86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8.86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ROW(Source!A117)</f>
        <v>117</v>
      </c>
      <c r="B107">
        <v>83377697</v>
      </c>
      <c r="C107">
        <v>83377693</v>
      </c>
      <c r="D107">
        <v>81523545</v>
      </c>
      <c r="E107">
        <v>1079</v>
      </c>
      <c r="F107">
        <v>1</v>
      </c>
      <c r="G107">
        <v>1079</v>
      </c>
      <c r="H107">
        <v>1</v>
      </c>
      <c r="I107" t="s">
        <v>512</v>
      </c>
      <c r="J107" t="s">
        <v>3</v>
      </c>
      <c r="K107" t="s">
        <v>513</v>
      </c>
      <c r="L107">
        <v>1191</v>
      </c>
      <c r="N107">
        <v>1013</v>
      </c>
      <c r="O107" t="s">
        <v>514</v>
      </c>
      <c r="P107" t="s">
        <v>514</v>
      </c>
      <c r="Q107">
        <v>1</v>
      </c>
      <c r="X107">
        <v>11.7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F107" t="s">
        <v>3</v>
      </c>
      <c r="AG107">
        <v>11.7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ROW(Source!A117)</f>
        <v>117</v>
      </c>
      <c r="B108">
        <v>83377698</v>
      </c>
      <c r="C108">
        <v>83377693</v>
      </c>
      <c r="D108">
        <v>81593452</v>
      </c>
      <c r="E108">
        <v>1</v>
      </c>
      <c r="F108">
        <v>1</v>
      </c>
      <c r="G108">
        <v>1079</v>
      </c>
      <c r="H108">
        <v>2</v>
      </c>
      <c r="I108" t="s">
        <v>538</v>
      </c>
      <c r="J108" t="s">
        <v>539</v>
      </c>
      <c r="K108" t="s">
        <v>540</v>
      </c>
      <c r="L108">
        <v>1368</v>
      </c>
      <c r="N108">
        <v>1011</v>
      </c>
      <c r="O108" t="s">
        <v>518</v>
      </c>
      <c r="P108" t="s">
        <v>518</v>
      </c>
      <c r="Q108">
        <v>1</v>
      </c>
      <c r="X108">
        <v>1.26</v>
      </c>
      <c r="Y108">
        <v>0</v>
      </c>
      <c r="Z108">
        <v>120.32</v>
      </c>
      <c r="AA108">
        <v>12.62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1.26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ROW(Source!A117)</f>
        <v>117</v>
      </c>
      <c r="B109">
        <v>83377699</v>
      </c>
      <c r="C109">
        <v>83377693</v>
      </c>
      <c r="D109">
        <v>81593670</v>
      </c>
      <c r="E109">
        <v>1</v>
      </c>
      <c r="F109">
        <v>1</v>
      </c>
      <c r="G109">
        <v>1079</v>
      </c>
      <c r="H109">
        <v>2</v>
      </c>
      <c r="I109" t="s">
        <v>526</v>
      </c>
      <c r="J109" t="s">
        <v>527</v>
      </c>
      <c r="K109" t="s">
        <v>528</v>
      </c>
      <c r="L109">
        <v>1368</v>
      </c>
      <c r="N109">
        <v>1011</v>
      </c>
      <c r="O109" t="s">
        <v>518</v>
      </c>
      <c r="P109" t="s">
        <v>518</v>
      </c>
      <c r="Q109">
        <v>1</v>
      </c>
      <c r="X109">
        <v>1.7</v>
      </c>
      <c r="Y109">
        <v>0</v>
      </c>
      <c r="Z109">
        <v>219.56</v>
      </c>
      <c r="AA109">
        <v>18.62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1.7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ROW(Source!A118)</f>
        <v>118</v>
      </c>
      <c r="B110">
        <v>83377697</v>
      </c>
      <c r="C110">
        <v>83377693</v>
      </c>
      <c r="D110">
        <v>81523545</v>
      </c>
      <c r="E110">
        <v>1079</v>
      </c>
      <c r="F110">
        <v>1</v>
      </c>
      <c r="G110">
        <v>1079</v>
      </c>
      <c r="H110">
        <v>1</v>
      </c>
      <c r="I110" t="s">
        <v>512</v>
      </c>
      <c r="J110" t="s">
        <v>3</v>
      </c>
      <c r="K110" t="s">
        <v>513</v>
      </c>
      <c r="L110">
        <v>1191</v>
      </c>
      <c r="N110">
        <v>1013</v>
      </c>
      <c r="O110" t="s">
        <v>514</v>
      </c>
      <c r="P110" t="s">
        <v>514</v>
      </c>
      <c r="Q110">
        <v>1</v>
      </c>
      <c r="X110">
        <v>11.7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 t="s">
        <v>3</v>
      </c>
      <c r="AG110">
        <v>11.7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ROW(Source!A118)</f>
        <v>118</v>
      </c>
      <c r="B111">
        <v>83377698</v>
      </c>
      <c r="C111">
        <v>83377693</v>
      </c>
      <c r="D111">
        <v>81593452</v>
      </c>
      <c r="E111">
        <v>1</v>
      </c>
      <c r="F111">
        <v>1</v>
      </c>
      <c r="G111">
        <v>1079</v>
      </c>
      <c r="H111">
        <v>2</v>
      </c>
      <c r="I111" t="s">
        <v>538</v>
      </c>
      <c r="J111" t="s">
        <v>539</v>
      </c>
      <c r="K111" t="s">
        <v>540</v>
      </c>
      <c r="L111">
        <v>1368</v>
      </c>
      <c r="N111">
        <v>1011</v>
      </c>
      <c r="O111" t="s">
        <v>518</v>
      </c>
      <c r="P111" t="s">
        <v>518</v>
      </c>
      <c r="Q111">
        <v>1</v>
      </c>
      <c r="X111">
        <v>1.26</v>
      </c>
      <c r="Y111">
        <v>0</v>
      </c>
      <c r="Z111">
        <v>120.32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1.26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ROW(Source!A118)</f>
        <v>118</v>
      </c>
      <c r="B112">
        <v>83377699</v>
      </c>
      <c r="C112">
        <v>83377693</v>
      </c>
      <c r="D112">
        <v>81593670</v>
      </c>
      <c r="E112">
        <v>1</v>
      </c>
      <c r="F112">
        <v>1</v>
      </c>
      <c r="G112">
        <v>1079</v>
      </c>
      <c r="H112">
        <v>2</v>
      </c>
      <c r="I112" t="s">
        <v>526</v>
      </c>
      <c r="J112" t="s">
        <v>527</v>
      </c>
      <c r="K112" t="s">
        <v>528</v>
      </c>
      <c r="L112">
        <v>1368</v>
      </c>
      <c r="N112">
        <v>1011</v>
      </c>
      <c r="O112" t="s">
        <v>518</v>
      </c>
      <c r="P112" t="s">
        <v>518</v>
      </c>
      <c r="Q112">
        <v>1</v>
      </c>
      <c r="X112">
        <v>1.7</v>
      </c>
      <c r="Y112">
        <v>0</v>
      </c>
      <c r="Z112">
        <v>219.56</v>
      </c>
      <c r="AA112">
        <v>18.62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1.7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ROW(Source!A119)</f>
        <v>119</v>
      </c>
      <c r="B113">
        <v>83377702</v>
      </c>
      <c r="C113">
        <v>83377700</v>
      </c>
      <c r="D113">
        <v>81523541</v>
      </c>
      <c r="E113">
        <v>1079</v>
      </c>
      <c r="F113">
        <v>1</v>
      </c>
      <c r="G113">
        <v>1079</v>
      </c>
      <c r="H113">
        <v>2</v>
      </c>
      <c r="I113" t="s">
        <v>529</v>
      </c>
      <c r="J113" t="s">
        <v>3</v>
      </c>
      <c r="K113" t="s">
        <v>530</v>
      </c>
      <c r="L113">
        <v>1344</v>
      </c>
      <c r="N113">
        <v>1008</v>
      </c>
      <c r="O113" t="s">
        <v>531</v>
      </c>
      <c r="P113" t="s">
        <v>531</v>
      </c>
      <c r="Q113">
        <v>1</v>
      </c>
      <c r="X113">
        <v>8.86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8.86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ROW(Source!A120)</f>
        <v>120</v>
      </c>
      <c r="B114">
        <v>83377702</v>
      </c>
      <c r="C114">
        <v>83377700</v>
      </c>
      <c r="D114">
        <v>81523541</v>
      </c>
      <c r="E114">
        <v>1079</v>
      </c>
      <c r="F114">
        <v>1</v>
      </c>
      <c r="G114">
        <v>1079</v>
      </c>
      <c r="H114">
        <v>2</v>
      </c>
      <c r="I114" t="s">
        <v>529</v>
      </c>
      <c r="J114" t="s">
        <v>3</v>
      </c>
      <c r="K114" t="s">
        <v>530</v>
      </c>
      <c r="L114">
        <v>1344</v>
      </c>
      <c r="N114">
        <v>1008</v>
      </c>
      <c r="O114" t="s">
        <v>531</v>
      </c>
      <c r="P114" t="s">
        <v>531</v>
      </c>
      <c r="Q114">
        <v>1</v>
      </c>
      <c r="X114">
        <v>8.86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8.86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ROW(Source!A122)</f>
        <v>122</v>
      </c>
      <c r="B115">
        <v>83377709</v>
      </c>
      <c r="C115">
        <v>83377704</v>
      </c>
      <c r="D115">
        <v>81523545</v>
      </c>
      <c r="E115">
        <v>1079</v>
      </c>
      <c r="F115">
        <v>1</v>
      </c>
      <c r="G115">
        <v>1079</v>
      </c>
      <c r="H115">
        <v>1</v>
      </c>
      <c r="I115" t="s">
        <v>512</v>
      </c>
      <c r="J115" t="s">
        <v>3</v>
      </c>
      <c r="K115" t="s">
        <v>513</v>
      </c>
      <c r="L115">
        <v>1191</v>
      </c>
      <c r="N115">
        <v>1013</v>
      </c>
      <c r="O115" t="s">
        <v>514</v>
      </c>
      <c r="P115" t="s">
        <v>514</v>
      </c>
      <c r="Q115">
        <v>1</v>
      </c>
      <c r="X115">
        <v>49.5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49.5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ROW(Source!A122)</f>
        <v>122</v>
      </c>
      <c r="B116">
        <v>83377710</v>
      </c>
      <c r="C116">
        <v>83377704</v>
      </c>
      <c r="D116">
        <v>81593433</v>
      </c>
      <c r="E116">
        <v>1</v>
      </c>
      <c r="F116">
        <v>1</v>
      </c>
      <c r="G116">
        <v>1079</v>
      </c>
      <c r="H116">
        <v>2</v>
      </c>
      <c r="I116" t="s">
        <v>532</v>
      </c>
      <c r="J116" t="s">
        <v>533</v>
      </c>
      <c r="K116" t="s">
        <v>534</v>
      </c>
      <c r="L116">
        <v>1368</v>
      </c>
      <c r="N116">
        <v>1011</v>
      </c>
      <c r="O116" t="s">
        <v>518</v>
      </c>
      <c r="P116" t="s">
        <v>518</v>
      </c>
      <c r="Q116">
        <v>1</v>
      </c>
      <c r="X116">
        <v>2.87</v>
      </c>
      <c r="Y116">
        <v>0</v>
      </c>
      <c r="Z116">
        <v>145.59</v>
      </c>
      <c r="AA116">
        <v>14.54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2.87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ROW(Source!A122)</f>
        <v>122</v>
      </c>
      <c r="B117">
        <v>83377711</v>
      </c>
      <c r="C117">
        <v>83377704</v>
      </c>
      <c r="D117">
        <v>81593415</v>
      </c>
      <c r="E117">
        <v>1</v>
      </c>
      <c r="F117">
        <v>1</v>
      </c>
      <c r="G117">
        <v>1079</v>
      </c>
      <c r="H117">
        <v>2</v>
      </c>
      <c r="I117" t="s">
        <v>535</v>
      </c>
      <c r="J117" t="s">
        <v>536</v>
      </c>
      <c r="K117" t="s">
        <v>537</v>
      </c>
      <c r="L117">
        <v>1368</v>
      </c>
      <c r="N117">
        <v>1011</v>
      </c>
      <c r="O117" t="s">
        <v>518</v>
      </c>
      <c r="P117" t="s">
        <v>518</v>
      </c>
      <c r="Q117">
        <v>1</v>
      </c>
      <c r="X117">
        <v>7.86</v>
      </c>
      <c r="Y117">
        <v>0</v>
      </c>
      <c r="Z117">
        <v>245.8</v>
      </c>
      <c r="AA117">
        <v>16.93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7.86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ROW(Source!A122)</f>
        <v>122</v>
      </c>
      <c r="B118">
        <v>83377712</v>
      </c>
      <c r="C118">
        <v>83377704</v>
      </c>
      <c r="D118">
        <v>81594103</v>
      </c>
      <c r="E118">
        <v>1</v>
      </c>
      <c r="F118">
        <v>1</v>
      </c>
      <c r="G118">
        <v>1079</v>
      </c>
      <c r="H118">
        <v>2</v>
      </c>
      <c r="I118" t="s">
        <v>646</v>
      </c>
      <c r="J118" t="s">
        <v>647</v>
      </c>
      <c r="K118" t="s">
        <v>648</v>
      </c>
      <c r="L118">
        <v>1368</v>
      </c>
      <c r="N118">
        <v>1011</v>
      </c>
      <c r="O118" t="s">
        <v>518</v>
      </c>
      <c r="P118" t="s">
        <v>518</v>
      </c>
      <c r="Q118">
        <v>1</v>
      </c>
      <c r="X118">
        <v>1.98</v>
      </c>
      <c r="Y118">
        <v>0</v>
      </c>
      <c r="Z118">
        <v>3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1.98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ROW(Source!A123)</f>
        <v>123</v>
      </c>
      <c r="B119">
        <v>83377709</v>
      </c>
      <c r="C119">
        <v>83377704</v>
      </c>
      <c r="D119">
        <v>81523545</v>
      </c>
      <c r="E119">
        <v>1079</v>
      </c>
      <c r="F119">
        <v>1</v>
      </c>
      <c r="G119">
        <v>1079</v>
      </c>
      <c r="H119">
        <v>1</v>
      </c>
      <c r="I119" t="s">
        <v>512</v>
      </c>
      <c r="J119" t="s">
        <v>3</v>
      </c>
      <c r="K119" t="s">
        <v>513</v>
      </c>
      <c r="L119">
        <v>1191</v>
      </c>
      <c r="N119">
        <v>1013</v>
      </c>
      <c r="O119" t="s">
        <v>514</v>
      </c>
      <c r="P119" t="s">
        <v>514</v>
      </c>
      <c r="Q119">
        <v>1</v>
      </c>
      <c r="X119">
        <v>49.5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49.5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ROW(Source!A123)</f>
        <v>123</v>
      </c>
      <c r="B120">
        <v>83377710</v>
      </c>
      <c r="C120">
        <v>83377704</v>
      </c>
      <c r="D120">
        <v>81593433</v>
      </c>
      <c r="E120">
        <v>1</v>
      </c>
      <c r="F120">
        <v>1</v>
      </c>
      <c r="G120">
        <v>1079</v>
      </c>
      <c r="H120">
        <v>2</v>
      </c>
      <c r="I120" t="s">
        <v>532</v>
      </c>
      <c r="J120" t="s">
        <v>533</v>
      </c>
      <c r="K120" t="s">
        <v>534</v>
      </c>
      <c r="L120">
        <v>1368</v>
      </c>
      <c r="N120">
        <v>1011</v>
      </c>
      <c r="O120" t="s">
        <v>518</v>
      </c>
      <c r="P120" t="s">
        <v>518</v>
      </c>
      <c r="Q120">
        <v>1</v>
      </c>
      <c r="X120">
        <v>2.87</v>
      </c>
      <c r="Y120">
        <v>0</v>
      </c>
      <c r="Z120">
        <v>145.59</v>
      </c>
      <c r="AA120">
        <v>14.54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2.87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ROW(Source!A123)</f>
        <v>123</v>
      </c>
      <c r="B121">
        <v>83377711</v>
      </c>
      <c r="C121">
        <v>83377704</v>
      </c>
      <c r="D121">
        <v>81593415</v>
      </c>
      <c r="E121">
        <v>1</v>
      </c>
      <c r="F121">
        <v>1</v>
      </c>
      <c r="G121">
        <v>1079</v>
      </c>
      <c r="H121">
        <v>2</v>
      </c>
      <c r="I121" t="s">
        <v>535</v>
      </c>
      <c r="J121" t="s">
        <v>536</v>
      </c>
      <c r="K121" t="s">
        <v>537</v>
      </c>
      <c r="L121">
        <v>1368</v>
      </c>
      <c r="N121">
        <v>1011</v>
      </c>
      <c r="O121" t="s">
        <v>518</v>
      </c>
      <c r="P121" t="s">
        <v>518</v>
      </c>
      <c r="Q121">
        <v>1</v>
      </c>
      <c r="X121">
        <v>7.86</v>
      </c>
      <c r="Y121">
        <v>0</v>
      </c>
      <c r="Z121">
        <v>245.8</v>
      </c>
      <c r="AA121">
        <v>16.93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7.86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ROW(Source!A123)</f>
        <v>123</v>
      </c>
      <c r="B122">
        <v>83377712</v>
      </c>
      <c r="C122">
        <v>83377704</v>
      </c>
      <c r="D122">
        <v>81594103</v>
      </c>
      <c r="E122">
        <v>1</v>
      </c>
      <c r="F122">
        <v>1</v>
      </c>
      <c r="G122">
        <v>1079</v>
      </c>
      <c r="H122">
        <v>2</v>
      </c>
      <c r="I122" t="s">
        <v>646</v>
      </c>
      <c r="J122" t="s">
        <v>647</v>
      </c>
      <c r="K122" t="s">
        <v>648</v>
      </c>
      <c r="L122">
        <v>1368</v>
      </c>
      <c r="N122">
        <v>1011</v>
      </c>
      <c r="O122" t="s">
        <v>518</v>
      </c>
      <c r="P122" t="s">
        <v>518</v>
      </c>
      <c r="Q122">
        <v>1</v>
      </c>
      <c r="X122">
        <v>1.98</v>
      </c>
      <c r="Y122">
        <v>0</v>
      </c>
      <c r="Z122">
        <v>3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1.98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ROW(Source!A124)</f>
        <v>124</v>
      </c>
      <c r="B123">
        <v>83377717</v>
      </c>
      <c r="C123">
        <v>83377713</v>
      </c>
      <c r="D123">
        <v>81523545</v>
      </c>
      <c r="E123">
        <v>1079</v>
      </c>
      <c r="F123">
        <v>1</v>
      </c>
      <c r="G123">
        <v>1079</v>
      </c>
      <c r="H123">
        <v>1</v>
      </c>
      <c r="I123" t="s">
        <v>512</v>
      </c>
      <c r="J123" t="s">
        <v>3</v>
      </c>
      <c r="K123" t="s">
        <v>513</v>
      </c>
      <c r="L123">
        <v>1191</v>
      </c>
      <c r="N123">
        <v>1013</v>
      </c>
      <c r="O123" t="s">
        <v>514</v>
      </c>
      <c r="P123" t="s">
        <v>514</v>
      </c>
      <c r="Q123">
        <v>1</v>
      </c>
      <c r="X123">
        <v>11.7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11.7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ROW(Source!A124)</f>
        <v>124</v>
      </c>
      <c r="B124">
        <v>83377718</v>
      </c>
      <c r="C124">
        <v>83377713</v>
      </c>
      <c r="D124">
        <v>81593452</v>
      </c>
      <c r="E124">
        <v>1</v>
      </c>
      <c r="F124">
        <v>1</v>
      </c>
      <c r="G124">
        <v>1079</v>
      </c>
      <c r="H124">
        <v>2</v>
      </c>
      <c r="I124" t="s">
        <v>538</v>
      </c>
      <c r="J124" t="s">
        <v>539</v>
      </c>
      <c r="K124" t="s">
        <v>540</v>
      </c>
      <c r="L124">
        <v>1368</v>
      </c>
      <c r="N124">
        <v>1011</v>
      </c>
      <c r="O124" t="s">
        <v>518</v>
      </c>
      <c r="P124" t="s">
        <v>518</v>
      </c>
      <c r="Q124">
        <v>1</v>
      </c>
      <c r="X124">
        <v>1.26</v>
      </c>
      <c r="Y124">
        <v>0</v>
      </c>
      <c r="Z124">
        <v>120.32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1.26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ROW(Source!A124)</f>
        <v>124</v>
      </c>
      <c r="B125">
        <v>83377719</v>
      </c>
      <c r="C125">
        <v>83377713</v>
      </c>
      <c r="D125">
        <v>81593670</v>
      </c>
      <c r="E125">
        <v>1</v>
      </c>
      <c r="F125">
        <v>1</v>
      </c>
      <c r="G125">
        <v>1079</v>
      </c>
      <c r="H125">
        <v>2</v>
      </c>
      <c r="I125" t="s">
        <v>526</v>
      </c>
      <c r="J125" t="s">
        <v>527</v>
      </c>
      <c r="K125" t="s">
        <v>528</v>
      </c>
      <c r="L125">
        <v>1368</v>
      </c>
      <c r="N125">
        <v>1011</v>
      </c>
      <c r="O125" t="s">
        <v>518</v>
      </c>
      <c r="P125" t="s">
        <v>518</v>
      </c>
      <c r="Q125">
        <v>1</v>
      </c>
      <c r="X125">
        <v>1.7</v>
      </c>
      <c r="Y125">
        <v>0</v>
      </c>
      <c r="Z125">
        <v>219.56</v>
      </c>
      <c r="AA125">
        <v>18.62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1.7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ROW(Source!A125)</f>
        <v>125</v>
      </c>
      <c r="B126">
        <v>83377717</v>
      </c>
      <c r="C126">
        <v>83377713</v>
      </c>
      <c r="D126">
        <v>81523545</v>
      </c>
      <c r="E126">
        <v>1079</v>
      </c>
      <c r="F126">
        <v>1</v>
      </c>
      <c r="G126">
        <v>1079</v>
      </c>
      <c r="H126">
        <v>1</v>
      </c>
      <c r="I126" t="s">
        <v>512</v>
      </c>
      <c r="J126" t="s">
        <v>3</v>
      </c>
      <c r="K126" t="s">
        <v>513</v>
      </c>
      <c r="L126">
        <v>1191</v>
      </c>
      <c r="N126">
        <v>1013</v>
      </c>
      <c r="O126" t="s">
        <v>514</v>
      </c>
      <c r="P126" t="s">
        <v>514</v>
      </c>
      <c r="Q126">
        <v>1</v>
      </c>
      <c r="X126">
        <v>11.7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11.7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ROW(Source!A125)</f>
        <v>125</v>
      </c>
      <c r="B127">
        <v>83377718</v>
      </c>
      <c r="C127">
        <v>83377713</v>
      </c>
      <c r="D127">
        <v>81593452</v>
      </c>
      <c r="E127">
        <v>1</v>
      </c>
      <c r="F127">
        <v>1</v>
      </c>
      <c r="G127">
        <v>1079</v>
      </c>
      <c r="H127">
        <v>2</v>
      </c>
      <c r="I127" t="s">
        <v>538</v>
      </c>
      <c r="J127" t="s">
        <v>539</v>
      </c>
      <c r="K127" t="s">
        <v>540</v>
      </c>
      <c r="L127">
        <v>1368</v>
      </c>
      <c r="N127">
        <v>1011</v>
      </c>
      <c r="O127" t="s">
        <v>518</v>
      </c>
      <c r="P127" t="s">
        <v>518</v>
      </c>
      <c r="Q127">
        <v>1</v>
      </c>
      <c r="X127">
        <v>1.26</v>
      </c>
      <c r="Y127">
        <v>0</v>
      </c>
      <c r="Z127">
        <v>120.32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1.26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ROW(Source!A125)</f>
        <v>125</v>
      </c>
      <c r="B128">
        <v>83377719</v>
      </c>
      <c r="C128">
        <v>83377713</v>
      </c>
      <c r="D128">
        <v>81593670</v>
      </c>
      <c r="E128">
        <v>1</v>
      </c>
      <c r="F128">
        <v>1</v>
      </c>
      <c r="G128">
        <v>1079</v>
      </c>
      <c r="H128">
        <v>2</v>
      </c>
      <c r="I128" t="s">
        <v>526</v>
      </c>
      <c r="J128" t="s">
        <v>527</v>
      </c>
      <c r="K128" t="s">
        <v>528</v>
      </c>
      <c r="L128">
        <v>1368</v>
      </c>
      <c r="N128">
        <v>1011</v>
      </c>
      <c r="O128" t="s">
        <v>518</v>
      </c>
      <c r="P128" t="s">
        <v>518</v>
      </c>
      <c r="Q128">
        <v>1</v>
      </c>
      <c r="X128">
        <v>1.7</v>
      </c>
      <c r="Y128">
        <v>0</v>
      </c>
      <c r="Z128">
        <v>219.56</v>
      </c>
      <c r="AA128">
        <v>18.62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1.7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ROW(Source!A126)</f>
        <v>126</v>
      </c>
      <c r="B129">
        <v>83377722</v>
      </c>
      <c r="C129">
        <v>83377720</v>
      </c>
      <c r="D129">
        <v>81523541</v>
      </c>
      <c r="E129">
        <v>1079</v>
      </c>
      <c r="F129">
        <v>1</v>
      </c>
      <c r="G129">
        <v>1079</v>
      </c>
      <c r="H129">
        <v>2</v>
      </c>
      <c r="I129" t="s">
        <v>529</v>
      </c>
      <c r="J129" t="s">
        <v>3</v>
      </c>
      <c r="K129" t="s">
        <v>530</v>
      </c>
      <c r="L129">
        <v>1344</v>
      </c>
      <c r="N129">
        <v>1008</v>
      </c>
      <c r="O129" t="s">
        <v>531</v>
      </c>
      <c r="P129" t="s">
        <v>531</v>
      </c>
      <c r="Q129">
        <v>1</v>
      </c>
      <c r="X129">
        <v>8.86</v>
      </c>
      <c r="Y129">
        <v>0</v>
      </c>
      <c r="Z129">
        <v>1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8.86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ROW(Source!A127)</f>
        <v>127</v>
      </c>
      <c r="B130">
        <v>83377722</v>
      </c>
      <c r="C130">
        <v>83377720</v>
      </c>
      <c r="D130">
        <v>81523541</v>
      </c>
      <c r="E130">
        <v>1079</v>
      </c>
      <c r="F130">
        <v>1</v>
      </c>
      <c r="G130">
        <v>1079</v>
      </c>
      <c r="H130">
        <v>2</v>
      </c>
      <c r="I130" t="s">
        <v>529</v>
      </c>
      <c r="J130" t="s">
        <v>3</v>
      </c>
      <c r="K130" t="s">
        <v>530</v>
      </c>
      <c r="L130">
        <v>1344</v>
      </c>
      <c r="N130">
        <v>1008</v>
      </c>
      <c r="O130" t="s">
        <v>531</v>
      </c>
      <c r="P130" t="s">
        <v>531</v>
      </c>
      <c r="Q130">
        <v>1</v>
      </c>
      <c r="X130">
        <v>8.86</v>
      </c>
      <c r="Y130">
        <v>0</v>
      </c>
      <c r="Z130">
        <v>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8.86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ROW(Source!A129)</f>
        <v>129</v>
      </c>
      <c r="B131">
        <v>83377726</v>
      </c>
      <c r="C131">
        <v>83377724</v>
      </c>
      <c r="D131">
        <v>81523545</v>
      </c>
      <c r="E131">
        <v>1079</v>
      </c>
      <c r="F131">
        <v>1</v>
      </c>
      <c r="G131">
        <v>1079</v>
      </c>
      <c r="H131">
        <v>1</v>
      </c>
      <c r="I131" t="s">
        <v>512</v>
      </c>
      <c r="J131" t="s">
        <v>3</v>
      </c>
      <c r="K131" t="s">
        <v>513</v>
      </c>
      <c r="L131">
        <v>1191</v>
      </c>
      <c r="N131">
        <v>1013</v>
      </c>
      <c r="O131" t="s">
        <v>514</v>
      </c>
      <c r="P131" t="s">
        <v>514</v>
      </c>
      <c r="Q131">
        <v>1</v>
      </c>
      <c r="X131">
        <v>76.7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76.7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ROW(Source!A130)</f>
        <v>130</v>
      </c>
      <c r="B132">
        <v>83377726</v>
      </c>
      <c r="C132">
        <v>83377724</v>
      </c>
      <c r="D132">
        <v>81523545</v>
      </c>
      <c r="E132">
        <v>1079</v>
      </c>
      <c r="F132">
        <v>1</v>
      </c>
      <c r="G132">
        <v>1079</v>
      </c>
      <c r="H132">
        <v>1</v>
      </c>
      <c r="I132" t="s">
        <v>512</v>
      </c>
      <c r="J132" t="s">
        <v>3</v>
      </c>
      <c r="K132" t="s">
        <v>513</v>
      </c>
      <c r="L132">
        <v>1191</v>
      </c>
      <c r="N132">
        <v>1013</v>
      </c>
      <c r="O132" t="s">
        <v>514</v>
      </c>
      <c r="P132" t="s">
        <v>514</v>
      </c>
      <c r="Q132">
        <v>1</v>
      </c>
      <c r="X132">
        <v>76.7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76.7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ROW(Source!A131)</f>
        <v>131</v>
      </c>
      <c r="B133">
        <v>83377729</v>
      </c>
      <c r="C133">
        <v>83377727</v>
      </c>
      <c r="D133">
        <v>81523541</v>
      </c>
      <c r="E133">
        <v>1079</v>
      </c>
      <c r="F133">
        <v>1</v>
      </c>
      <c r="G133">
        <v>1079</v>
      </c>
      <c r="H133">
        <v>2</v>
      </c>
      <c r="I133" t="s">
        <v>529</v>
      </c>
      <c r="J133" t="s">
        <v>3</v>
      </c>
      <c r="K133" t="s">
        <v>530</v>
      </c>
      <c r="L133">
        <v>1344</v>
      </c>
      <c r="N133">
        <v>1008</v>
      </c>
      <c r="O133" t="s">
        <v>531</v>
      </c>
      <c r="P133" t="s">
        <v>531</v>
      </c>
      <c r="Q133">
        <v>1</v>
      </c>
      <c r="X133">
        <v>8.86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8.86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ROW(Source!A132)</f>
        <v>132</v>
      </c>
      <c r="B134">
        <v>83377729</v>
      </c>
      <c r="C134">
        <v>83377727</v>
      </c>
      <c r="D134">
        <v>81523541</v>
      </c>
      <c r="E134">
        <v>1079</v>
      </c>
      <c r="F134">
        <v>1</v>
      </c>
      <c r="G134">
        <v>1079</v>
      </c>
      <c r="H134">
        <v>2</v>
      </c>
      <c r="I134" t="s">
        <v>529</v>
      </c>
      <c r="J134" t="s">
        <v>3</v>
      </c>
      <c r="K134" t="s">
        <v>530</v>
      </c>
      <c r="L134">
        <v>1344</v>
      </c>
      <c r="N134">
        <v>1008</v>
      </c>
      <c r="O134" t="s">
        <v>531</v>
      </c>
      <c r="P134" t="s">
        <v>531</v>
      </c>
      <c r="Q134">
        <v>1</v>
      </c>
      <c r="X134">
        <v>8.86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8.86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ROW(Source!A134)</f>
        <v>134</v>
      </c>
      <c r="B135">
        <v>83377748</v>
      </c>
      <c r="C135">
        <v>83377731</v>
      </c>
      <c r="D135">
        <v>81523545</v>
      </c>
      <c r="E135">
        <v>1079</v>
      </c>
      <c r="F135">
        <v>1</v>
      </c>
      <c r="G135">
        <v>1079</v>
      </c>
      <c r="H135">
        <v>1</v>
      </c>
      <c r="I135" t="s">
        <v>512</v>
      </c>
      <c r="J135" t="s">
        <v>3</v>
      </c>
      <c r="K135" t="s">
        <v>513</v>
      </c>
      <c r="L135">
        <v>1191</v>
      </c>
      <c r="N135">
        <v>1013</v>
      </c>
      <c r="O135" t="s">
        <v>514</v>
      </c>
      <c r="P135" t="s">
        <v>514</v>
      </c>
      <c r="Q135">
        <v>1</v>
      </c>
      <c r="X135">
        <v>14.4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3</v>
      </c>
      <c r="AG135">
        <v>14.4</v>
      </c>
      <c r="AH135">
        <v>2</v>
      </c>
      <c r="AI135">
        <v>83377732</v>
      </c>
      <c r="AJ135">
        <v>47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ROW(Source!A134)</f>
        <v>134</v>
      </c>
      <c r="B136">
        <v>83377749</v>
      </c>
      <c r="C136">
        <v>83377731</v>
      </c>
      <c r="D136">
        <v>81593452</v>
      </c>
      <c r="E136">
        <v>1</v>
      </c>
      <c r="F136">
        <v>1</v>
      </c>
      <c r="G136">
        <v>1079</v>
      </c>
      <c r="H136">
        <v>2</v>
      </c>
      <c r="I136" t="s">
        <v>538</v>
      </c>
      <c r="J136" t="s">
        <v>539</v>
      </c>
      <c r="K136" t="s">
        <v>540</v>
      </c>
      <c r="L136">
        <v>1368</v>
      </c>
      <c r="N136">
        <v>1011</v>
      </c>
      <c r="O136" t="s">
        <v>518</v>
      </c>
      <c r="P136" t="s">
        <v>518</v>
      </c>
      <c r="Q136">
        <v>1</v>
      </c>
      <c r="X136">
        <v>1.66</v>
      </c>
      <c r="Y136">
        <v>0</v>
      </c>
      <c r="Z136">
        <v>120.32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1.66</v>
      </c>
      <c r="AH136">
        <v>2</v>
      </c>
      <c r="AI136">
        <v>83377733</v>
      </c>
      <c r="AJ136">
        <v>48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ROW(Source!A134)</f>
        <v>134</v>
      </c>
      <c r="B137">
        <v>83377750</v>
      </c>
      <c r="C137">
        <v>83377731</v>
      </c>
      <c r="D137">
        <v>81593712</v>
      </c>
      <c r="E137">
        <v>1</v>
      </c>
      <c r="F137">
        <v>1</v>
      </c>
      <c r="G137">
        <v>1079</v>
      </c>
      <c r="H137">
        <v>2</v>
      </c>
      <c r="I137" t="s">
        <v>541</v>
      </c>
      <c r="J137" t="s">
        <v>542</v>
      </c>
      <c r="K137" t="s">
        <v>543</v>
      </c>
      <c r="L137">
        <v>1368</v>
      </c>
      <c r="N137">
        <v>1011</v>
      </c>
      <c r="O137" t="s">
        <v>518</v>
      </c>
      <c r="P137" t="s">
        <v>518</v>
      </c>
      <c r="Q137">
        <v>1</v>
      </c>
      <c r="X137">
        <v>1.66</v>
      </c>
      <c r="Y137">
        <v>0</v>
      </c>
      <c r="Z137">
        <v>281.32</v>
      </c>
      <c r="AA137">
        <v>16.93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1.66</v>
      </c>
      <c r="AH137">
        <v>2</v>
      </c>
      <c r="AI137">
        <v>83377734</v>
      </c>
      <c r="AJ137">
        <v>49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ROW(Source!A134)</f>
        <v>134</v>
      </c>
      <c r="B138">
        <v>83377751</v>
      </c>
      <c r="C138">
        <v>83377731</v>
      </c>
      <c r="D138">
        <v>81593648</v>
      </c>
      <c r="E138">
        <v>1</v>
      </c>
      <c r="F138">
        <v>1</v>
      </c>
      <c r="G138">
        <v>1079</v>
      </c>
      <c r="H138">
        <v>2</v>
      </c>
      <c r="I138" t="s">
        <v>544</v>
      </c>
      <c r="J138" t="s">
        <v>545</v>
      </c>
      <c r="K138" t="s">
        <v>546</v>
      </c>
      <c r="L138">
        <v>1368</v>
      </c>
      <c r="N138">
        <v>1011</v>
      </c>
      <c r="O138" t="s">
        <v>518</v>
      </c>
      <c r="P138" t="s">
        <v>518</v>
      </c>
      <c r="Q138">
        <v>1</v>
      </c>
      <c r="X138">
        <v>0.65</v>
      </c>
      <c r="Y138">
        <v>0</v>
      </c>
      <c r="Z138">
        <v>140.38</v>
      </c>
      <c r="AA138">
        <v>12.62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0.65</v>
      </c>
      <c r="AH138">
        <v>2</v>
      </c>
      <c r="AI138">
        <v>83377735</v>
      </c>
      <c r="AJ138">
        <v>50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ROW(Source!A134)</f>
        <v>134</v>
      </c>
      <c r="B139">
        <v>83377752</v>
      </c>
      <c r="C139">
        <v>83377731</v>
      </c>
      <c r="D139">
        <v>81593670</v>
      </c>
      <c r="E139">
        <v>1</v>
      </c>
      <c r="F139">
        <v>1</v>
      </c>
      <c r="G139">
        <v>1079</v>
      </c>
      <c r="H139">
        <v>2</v>
      </c>
      <c r="I139" t="s">
        <v>526</v>
      </c>
      <c r="J139" t="s">
        <v>527</v>
      </c>
      <c r="K139" t="s">
        <v>528</v>
      </c>
      <c r="L139">
        <v>1368</v>
      </c>
      <c r="N139">
        <v>1011</v>
      </c>
      <c r="O139" t="s">
        <v>518</v>
      </c>
      <c r="P139" t="s">
        <v>518</v>
      </c>
      <c r="Q139">
        <v>1</v>
      </c>
      <c r="X139">
        <v>1.55</v>
      </c>
      <c r="Y139">
        <v>0</v>
      </c>
      <c r="Z139">
        <v>219.56</v>
      </c>
      <c r="AA139">
        <v>18.62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1.55</v>
      </c>
      <c r="AH139">
        <v>2</v>
      </c>
      <c r="AI139">
        <v>83377736</v>
      </c>
      <c r="AJ139">
        <v>51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ROW(Source!A134)</f>
        <v>134</v>
      </c>
      <c r="B140">
        <v>83377753</v>
      </c>
      <c r="C140">
        <v>83377731</v>
      </c>
      <c r="D140">
        <v>81593642</v>
      </c>
      <c r="E140">
        <v>1</v>
      </c>
      <c r="F140">
        <v>1</v>
      </c>
      <c r="G140">
        <v>1079</v>
      </c>
      <c r="H140">
        <v>2</v>
      </c>
      <c r="I140" t="s">
        <v>547</v>
      </c>
      <c r="J140" t="s">
        <v>548</v>
      </c>
      <c r="K140" t="s">
        <v>549</v>
      </c>
      <c r="L140">
        <v>1368</v>
      </c>
      <c r="N140">
        <v>1011</v>
      </c>
      <c r="O140" t="s">
        <v>518</v>
      </c>
      <c r="P140" t="s">
        <v>518</v>
      </c>
      <c r="Q140">
        <v>1</v>
      </c>
      <c r="X140">
        <v>0.52</v>
      </c>
      <c r="Y140">
        <v>0</v>
      </c>
      <c r="Z140">
        <v>180.35</v>
      </c>
      <c r="AA140">
        <v>16.93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0.52</v>
      </c>
      <c r="AH140">
        <v>2</v>
      </c>
      <c r="AI140">
        <v>83377737</v>
      </c>
      <c r="AJ140">
        <v>52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ROW(Source!A134)</f>
        <v>134</v>
      </c>
      <c r="B141">
        <v>83377754</v>
      </c>
      <c r="C141">
        <v>83377731</v>
      </c>
      <c r="D141">
        <v>81562276</v>
      </c>
      <c r="E141">
        <v>1</v>
      </c>
      <c r="F141">
        <v>1</v>
      </c>
      <c r="G141">
        <v>1079</v>
      </c>
      <c r="H141">
        <v>3</v>
      </c>
      <c r="I141" t="s">
        <v>550</v>
      </c>
      <c r="J141" t="s">
        <v>551</v>
      </c>
      <c r="K141" t="s">
        <v>552</v>
      </c>
      <c r="L141">
        <v>1339</v>
      </c>
      <c r="N141">
        <v>1007</v>
      </c>
      <c r="O141" t="s">
        <v>67</v>
      </c>
      <c r="P141" t="s">
        <v>67</v>
      </c>
      <c r="Q141">
        <v>1</v>
      </c>
      <c r="X141">
        <v>5</v>
      </c>
      <c r="Y141">
        <v>7.07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</v>
      </c>
      <c r="AH141">
        <v>2</v>
      </c>
      <c r="AI141">
        <v>83377738</v>
      </c>
      <c r="AJ141">
        <v>53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ROW(Source!A134)</f>
        <v>134</v>
      </c>
      <c r="B142">
        <v>83377755</v>
      </c>
      <c r="C142">
        <v>83377731</v>
      </c>
      <c r="D142">
        <v>81554988</v>
      </c>
      <c r="E142">
        <v>1079</v>
      </c>
      <c r="F142">
        <v>1</v>
      </c>
      <c r="G142">
        <v>1079</v>
      </c>
      <c r="H142">
        <v>3</v>
      </c>
      <c r="I142" t="s">
        <v>651</v>
      </c>
      <c r="J142" t="s">
        <v>3</v>
      </c>
      <c r="K142" t="s">
        <v>652</v>
      </c>
      <c r="L142">
        <v>1339</v>
      </c>
      <c r="N142">
        <v>1007</v>
      </c>
      <c r="O142" t="s">
        <v>67</v>
      </c>
      <c r="P142" t="s">
        <v>67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ROW(Source!A135)</f>
        <v>135</v>
      </c>
      <c r="B143">
        <v>83377748</v>
      </c>
      <c r="C143">
        <v>83377731</v>
      </c>
      <c r="D143">
        <v>81523545</v>
      </c>
      <c r="E143">
        <v>1079</v>
      </c>
      <c r="F143">
        <v>1</v>
      </c>
      <c r="G143">
        <v>1079</v>
      </c>
      <c r="H143">
        <v>1</v>
      </c>
      <c r="I143" t="s">
        <v>512</v>
      </c>
      <c r="J143" t="s">
        <v>3</v>
      </c>
      <c r="K143" t="s">
        <v>513</v>
      </c>
      <c r="L143">
        <v>1191</v>
      </c>
      <c r="N143">
        <v>1013</v>
      </c>
      <c r="O143" t="s">
        <v>514</v>
      </c>
      <c r="P143" t="s">
        <v>514</v>
      </c>
      <c r="Q143">
        <v>1</v>
      </c>
      <c r="X143">
        <v>14.4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14.4</v>
      </c>
      <c r="AH143">
        <v>2</v>
      </c>
      <c r="AI143">
        <v>83377732</v>
      </c>
      <c r="AJ143">
        <v>55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ROW(Source!A135)</f>
        <v>135</v>
      </c>
      <c r="B144">
        <v>83377749</v>
      </c>
      <c r="C144">
        <v>83377731</v>
      </c>
      <c r="D144">
        <v>81593452</v>
      </c>
      <c r="E144">
        <v>1</v>
      </c>
      <c r="F144">
        <v>1</v>
      </c>
      <c r="G144">
        <v>1079</v>
      </c>
      <c r="H144">
        <v>2</v>
      </c>
      <c r="I144" t="s">
        <v>538</v>
      </c>
      <c r="J144" t="s">
        <v>539</v>
      </c>
      <c r="K144" t="s">
        <v>540</v>
      </c>
      <c r="L144">
        <v>1368</v>
      </c>
      <c r="N144">
        <v>1011</v>
      </c>
      <c r="O144" t="s">
        <v>518</v>
      </c>
      <c r="P144" t="s">
        <v>518</v>
      </c>
      <c r="Q144">
        <v>1</v>
      </c>
      <c r="X144">
        <v>1.66</v>
      </c>
      <c r="Y144">
        <v>0</v>
      </c>
      <c r="Z144">
        <v>120.32</v>
      </c>
      <c r="AA144">
        <v>12.62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1.66</v>
      </c>
      <c r="AH144">
        <v>2</v>
      </c>
      <c r="AI144">
        <v>83377733</v>
      </c>
      <c r="AJ144">
        <v>56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ROW(Source!A135)</f>
        <v>135</v>
      </c>
      <c r="B145">
        <v>83377750</v>
      </c>
      <c r="C145">
        <v>83377731</v>
      </c>
      <c r="D145">
        <v>81593712</v>
      </c>
      <c r="E145">
        <v>1</v>
      </c>
      <c r="F145">
        <v>1</v>
      </c>
      <c r="G145">
        <v>1079</v>
      </c>
      <c r="H145">
        <v>2</v>
      </c>
      <c r="I145" t="s">
        <v>541</v>
      </c>
      <c r="J145" t="s">
        <v>542</v>
      </c>
      <c r="K145" t="s">
        <v>543</v>
      </c>
      <c r="L145">
        <v>1368</v>
      </c>
      <c r="N145">
        <v>1011</v>
      </c>
      <c r="O145" t="s">
        <v>518</v>
      </c>
      <c r="P145" t="s">
        <v>518</v>
      </c>
      <c r="Q145">
        <v>1</v>
      </c>
      <c r="X145">
        <v>1.66</v>
      </c>
      <c r="Y145">
        <v>0</v>
      </c>
      <c r="Z145">
        <v>281.32</v>
      </c>
      <c r="AA145">
        <v>16.93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1.66</v>
      </c>
      <c r="AH145">
        <v>2</v>
      </c>
      <c r="AI145">
        <v>83377734</v>
      </c>
      <c r="AJ145">
        <v>57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ROW(Source!A135)</f>
        <v>135</v>
      </c>
      <c r="B146">
        <v>83377751</v>
      </c>
      <c r="C146">
        <v>83377731</v>
      </c>
      <c r="D146">
        <v>81593648</v>
      </c>
      <c r="E146">
        <v>1</v>
      </c>
      <c r="F146">
        <v>1</v>
      </c>
      <c r="G146">
        <v>1079</v>
      </c>
      <c r="H146">
        <v>2</v>
      </c>
      <c r="I146" t="s">
        <v>544</v>
      </c>
      <c r="J146" t="s">
        <v>545</v>
      </c>
      <c r="K146" t="s">
        <v>546</v>
      </c>
      <c r="L146">
        <v>1368</v>
      </c>
      <c r="N146">
        <v>1011</v>
      </c>
      <c r="O146" t="s">
        <v>518</v>
      </c>
      <c r="P146" t="s">
        <v>518</v>
      </c>
      <c r="Q146">
        <v>1</v>
      </c>
      <c r="X146">
        <v>0.65</v>
      </c>
      <c r="Y146">
        <v>0</v>
      </c>
      <c r="Z146">
        <v>140.38</v>
      </c>
      <c r="AA146">
        <v>12.62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0.65</v>
      </c>
      <c r="AH146">
        <v>2</v>
      </c>
      <c r="AI146">
        <v>83377735</v>
      </c>
      <c r="AJ146">
        <v>58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ROW(Source!A135)</f>
        <v>135</v>
      </c>
      <c r="B147">
        <v>83377752</v>
      </c>
      <c r="C147">
        <v>83377731</v>
      </c>
      <c r="D147">
        <v>81593670</v>
      </c>
      <c r="E147">
        <v>1</v>
      </c>
      <c r="F147">
        <v>1</v>
      </c>
      <c r="G147">
        <v>1079</v>
      </c>
      <c r="H147">
        <v>2</v>
      </c>
      <c r="I147" t="s">
        <v>526</v>
      </c>
      <c r="J147" t="s">
        <v>527</v>
      </c>
      <c r="K147" t="s">
        <v>528</v>
      </c>
      <c r="L147">
        <v>1368</v>
      </c>
      <c r="N147">
        <v>1011</v>
      </c>
      <c r="O147" t="s">
        <v>518</v>
      </c>
      <c r="P147" t="s">
        <v>518</v>
      </c>
      <c r="Q147">
        <v>1</v>
      </c>
      <c r="X147">
        <v>1.55</v>
      </c>
      <c r="Y147">
        <v>0</v>
      </c>
      <c r="Z147">
        <v>219.56</v>
      </c>
      <c r="AA147">
        <v>18.62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1.55</v>
      </c>
      <c r="AH147">
        <v>2</v>
      </c>
      <c r="AI147">
        <v>83377736</v>
      </c>
      <c r="AJ147">
        <v>59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ROW(Source!A135)</f>
        <v>135</v>
      </c>
      <c r="B148">
        <v>83377753</v>
      </c>
      <c r="C148">
        <v>83377731</v>
      </c>
      <c r="D148">
        <v>81593642</v>
      </c>
      <c r="E148">
        <v>1</v>
      </c>
      <c r="F148">
        <v>1</v>
      </c>
      <c r="G148">
        <v>1079</v>
      </c>
      <c r="H148">
        <v>2</v>
      </c>
      <c r="I148" t="s">
        <v>547</v>
      </c>
      <c r="J148" t="s">
        <v>548</v>
      </c>
      <c r="K148" t="s">
        <v>549</v>
      </c>
      <c r="L148">
        <v>1368</v>
      </c>
      <c r="N148">
        <v>1011</v>
      </c>
      <c r="O148" t="s">
        <v>518</v>
      </c>
      <c r="P148" t="s">
        <v>518</v>
      </c>
      <c r="Q148">
        <v>1</v>
      </c>
      <c r="X148">
        <v>0.52</v>
      </c>
      <c r="Y148">
        <v>0</v>
      </c>
      <c r="Z148">
        <v>180.35</v>
      </c>
      <c r="AA148">
        <v>16.93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0.52</v>
      </c>
      <c r="AH148">
        <v>2</v>
      </c>
      <c r="AI148">
        <v>83377737</v>
      </c>
      <c r="AJ148">
        <v>60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ROW(Source!A135)</f>
        <v>135</v>
      </c>
      <c r="B149">
        <v>83377754</v>
      </c>
      <c r="C149">
        <v>83377731</v>
      </c>
      <c r="D149">
        <v>81562276</v>
      </c>
      <c r="E149">
        <v>1</v>
      </c>
      <c r="F149">
        <v>1</v>
      </c>
      <c r="G149">
        <v>1079</v>
      </c>
      <c r="H149">
        <v>3</v>
      </c>
      <c r="I149" t="s">
        <v>550</v>
      </c>
      <c r="J149" t="s">
        <v>551</v>
      </c>
      <c r="K149" t="s">
        <v>552</v>
      </c>
      <c r="L149">
        <v>1339</v>
      </c>
      <c r="N149">
        <v>1007</v>
      </c>
      <c r="O149" t="s">
        <v>67</v>
      </c>
      <c r="P149" t="s">
        <v>67</v>
      </c>
      <c r="Q149">
        <v>1</v>
      </c>
      <c r="X149">
        <v>5</v>
      </c>
      <c r="Y149">
        <v>7.07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5</v>
      </c>
      <c r="AH149">
        <v>2</v>
      </c>
      <c r="AI149">
        <v>83377738</v>
      </c>
      <c r="AJ149">
        <v>61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ROW(Source!A135)</f>
        <v>135</v>
      </c>
      <c r="B150">
        <v>83377755</v>
      </c>
      <c r="C150">
        <v>83377731</v>
      </c>
      <c r="D150">
        <v>81554988</v>
      </c>
      <c r="E150">
        <v>1079</v>
      </c>
      <c r="F150">
        <v>1</v>
      </c>
      <c r="G150">
        <v>1079</v>
      </c>
      <c r="H150">
        <v>3</v>
      </c>
      <c r="I150" t="s">
        <v>651</v>
      </c>
      <c r="J150" t="s">
        <v>3</v>
      </c>
      <c r="K150" t="s">
        <v>652</v>
      </c>
      <c r="L150">
        <v>1339</v>
      </c>
      <c r="N150">
        <v>1007</v>
      </c>
      <c r="O150" t="s">
        <v>67</v>
      </c>
      <c r="P150" t="s">
        <v>67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ROW(Source!A138)</f>
        <v>138</v>
      </c>
      <c r="B151">
        <v>83377771</v>
      </c>
      <c r="C151">
        <v>83377757</v>
      </c>
      <c r="D151">
        <v>81523545</v>
      </c>
      <c r="E151">
        <v>1079</v>
      </c>
      <c r="F151">
        <v>1</v>
      </c>
      <c r="G151">
        <v>1079</v>
      </c>
      <c r="H151">
        <v>1</v>
      </c>
      <c r="I151" t="s">
        <v>512</v>
      </c>
      <c r="J151" t="s">
        <v>3</v>
      </c>
      <c r="K151" t="s">
        <v>513</v>
      </c>
      <c r="L151">
        <v>1191</v>
      </c>
      <c r="N151">
        <v>1013</v>
      </c>
      <c r="O151" t="s">
        <v>514</v>
      </c>
      <c r="P151" t="s">
        <v>514</v>
      </c>
      <c r="Q151">
        <v>1</v>
      </c>
      <c r="X151">
        <v>267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267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ROW(Source!A138)</f>
        <v>138</v>
      </c>
      <c r="B152">
        <v>83377772</v>
      </c>
      <c r="C152">
        <v>83377757</v>
      </c>
      <c r="D152">
        <v>81594250</v>
      </c>
      <c r="E152">
        <v>1</v>
      </c>
      <c r="F152">
        <v>1</v>
      </c>
      <c r="G152">
        <v>1079</v>
      </c>
      <c r="H152">
        <v>2</v>
      </c>
      <c r="I152" t="s">
        <v>568</v>
      </c>
      <c r="J152" t="s">
        <v>569</v>
      </c>
      <c r="K152" t="s">
        <v>570</v>
      </c>
      <c r="L152">
        <v>1368</v>
      </c>
      <c r="N152">
        <v>1011</v>
      </c>
      <c r="O152" t="s">
        <v>518</v>
      </c>
      <c r="P152" t="s">
        <v>518</v>
      </c>
      <c r="Q152">
        <v>1</v>
      </c>
      <c r="X152">
        <v>0.59</v>
      </c>
      <c r="Y152">
        <v>0</v>
      </c>
      <c r="Z152">
        <v>83.1</v>
      </c>
      <c r="AA152">
        <v>12.62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0.59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ROW(Source!A138)</f>
        <v>138</v>
      </c>
      <c r="B153">
        <v>83377773</v>
      </c>
      <c r="C153">
        <v>83377757</v>
      </c>
      <c r="D153">
        <v>81593489</v>
      </c>
      <c r="E153">
        <v>1</v>
      </c>
      <c r="F153">
        <v>1</v>
      </c>
      <c r="G153">
        <v>1079</v>
      </c>
      <c r="H153">
        <v>2</v>
      </c>
      <c r="I153" t="s">
        <v>571</v>
      </c>
      <c r="J153" t="s">
        <v>572</v>
      </c>
      <c r="K153" t="s">
        <v>573</v>
      </c>
      <c r="L153">
        <v>1368</v>
      </c>
      <c r="N153">
        <v>1011</v>
      </c>
      <c r="O153" t="s">
        <v>518</v>
      </c>
      <c r="P153" t="s">
        <v>518</v>
      </c>
      <c r="Q153">
        <v>1</v>
      </c>
      <c r="X153">
        <v>0.45</v>
      </c>
      <c r="Y153">
        <v>0</v>
      </c>
      <c r="Z153">
        <v>179.17</v>
      </c>
      <c r="AA153">
        <v>16.93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0.45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ROW(Source!A138)</f>
        <v>138</v>
      </c>
      <c r="B154">
        <v>83377774</v>
      </c>
      <c r="C154">
        <v>83377757</v>
      </c>
      <c r="D154">
        <v>81593648</v>
      </c>
      <c r="E154">
        <v>1</v>
      </c>
      <c r="F154">
        <v>1</v>
      </c>
      <c r="G154">
        <v>1079</v>
      </c>
      <c r="H154">
        <v>2</v>
      </c>
      <c r="I154" t="s">
        <v>544</v>
      </c>
      <c r="J154" t="s">
        <v>545</v>
      </c>
      <c r="K154" t="s">
        <v>546</v>
      </c>
      <c r="L154">
        <v>1368</v>
      </c>
      <c r="N154">
        <v>1011</v>
      </c>
      <c r="O154" t="s">
        <v>518</v>
      </c>
      <c r="P154" t="s">
        <v>518</v>
      </c>
      <c r="Q154">
        <v>1</v>
      </c>
      <c r="X154">
        <v>11.76</v>
      </c>
      <c r="Y154">
        <v>0</v>
      </c>
      <c r="Z154">
        <v>140.38</v>
      </c>
      <c r="AA154">
        <v>12.62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11.76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ROW(Source!A138)</f>
        <v>138</v>
      </c>
      <c r="B155">
        <v>83377775</v>
      </c>
      <c r="C155">
        <v>83377757</v>
      </c>
      <c r="D155">
        <v>81593679</v>
      </c>
      <c r="E155">
        <v>1</v>
      </c>
      <c r="F155">
        <v>1</v>
      </c>
      <c r="G155">
        <v>1079</v>
      </c>
      <c r="H155">
        <v>2</v>
      </c>
      <c r="I155" t="s">
        <v>653</v>
      </c>
      <c r="J155" t="s">
        <v>654</v>
      </c>
      <c r="K155" t="s">
        <v>655</v>
      </c>
      <c r="L155">
        <v>1368</v>
      </c>
      <c r="N155">
        <v>1011</v>
      </c>
      <c r="O155" t="s">
        <v>518</v>
      </c>
      <c r="P155" t="s">
        <v>518</v>
      </c>
      <c r="Q155">
        <v>1</v>
      </c>
      <c r="X155">
        <v>10.8</v>
      </c>
      <c r="Y155">
        <v>0</v>
      </c>
      <c r="Z155">
        <v>20.51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10.8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ROW(Source!A138)</f>
        <v>138</v>
      </c>
      <c r="B156">
        <v>83377776</v>
      </c>
      <c r="C156">
        <v>83377757</v>
      </c>
      <c r="D156">
        <v>81593745</v>
      </c>
      <c r="E156">
        <v>1</v>
      </c>
      <c r="F156">
        <v>1</v>
      </c>
      <c r="G156">
        <v>1079</v>
      </c>
      <c r="H156">
        <v>2</v>
      </c>
      <c r="I156" t="s">
        <v>656</v>
      </c>
      <c r="J156" t="s">
        <v>657</v>
      </c>
      <c r="K156" t="s">
        <v>658</v>
      </c>
      <c r="L156">
        <v>1368</v>
      </c>
      <c r="N156">
        <v>1011</v>
      </c>
      <c r="O156" t="s">
        <v>518</v>
      </c>
      <c r="P156" t="s">
        <v>518</v>
      </c>
      <c r="Q156">
        <v>1</v>
      </c>
      <c r="X156">
        <v>17.399999999999999</v>
      </c>
      <c r="Y156">
        <v>0</v>
      </c>
      <c r="Z156">
        <v>0.23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17.399999999999999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ROW(Source!A138)</f>
        <v>138</v>
      </c>
      <c r="B157">
        <v>83377777</v>
      </c>
      <c r="C157">
        <v>83377757</v>
      </c>
      <c r="D157">
        <v>81562887</v>
      </c>
      <c r="E157">
        <v>1</v>
      </c>
      <c r="F157">
        <v>1</v>
      </c>
      <c r="G157">
        <v>1079</v>
      </c>
      <c r="H157">
        <v>3</v>
      </c>
      <c r="I157" t="s">
        <v>659</v>
      </c>
      <c r="J157" t="s">
        <v>660</v>
      </c>
      <c r="K157" t="s">
        <v>661</v>
      </c>
      <c r="L157">
        <v>1327</v>
      </c>
      <c r="N157">
        <v>1005</v>
      </c>
      <c r="O157" t="s">
        <v>237</v>
      </c>
      <c r="P157" t="s">
        <v>237</v>
      </c>
      <c r="Q157">
        <v>1</v>
      </c>
      <c r="X157">
        <v>12</v>
      </c>
      <c r="Y157">
        <v>5.0199999999999996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12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ROW(Source!A138)</f>
        <v>138</v>
      </c>
      <c r="B158">
        <v>83377778</v>
      </c>
      <c r="C158">
        <v>83377757</v>
      </c>
      <c r="D158">
        <v>81562276</v>
      </c>
      <c r="E158">
        <v>1</v>
      </c>
      <c r="F158">
        <v>1</v>
      </c>
      <c r="G158">
        <v>1079</v>
      </c>
      <c r="H158">
        <v>3</v>
      </c>
      <c r="I158" t="s">
        <v>550</v>
      </c>
      <c r="J158" t="s">
        <v>551</v>
      </c>
      <c r="K158" t="s">
        <v>552</v>
      </c>
      <c r="L158">
        <v>1339</v>
      </c>
      <c r="N158">
        <v>1007</v>
      </c>
      <c r="O158" t="s">
        <v>67</v>
      </c>
      <c r="P158" t="s">
        <v>67</v>
      </c>
      <c r="Q158">
        <v>1</v>
      </c>
      <c r="X158">
        <v>178</v>
      </c>
      <c r="Y158">
        <v>7.07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178</v>
      </c>
      <c r="AH158">
        <v>3</v>
      </c>
      <c r="AI158">
        <v>-1</v>
      </c>
      <c r="AJ158" t="s">
        <v>3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ROW(Source!A138)</f>
        <v>138</v>
      </c>
      <c r="B159">
        <v>83377779</v>
      </c>
      <c r="C159">
        <v>83377757</v>
      </c>
      <c r="D159">
        <v>81562219</v>
      </c>
      <c r="E159">
        <v>1</v>
      </c>
      <c r="F159">
        <v>1</v>
      </c>
      <c r="G159">
        <v>1079</v>
      </c>
      <c r="H159">
        <v>3</v>
      </c>
      <c r="I159" t="s">
        <v>662</v>
      </c>
      <c r="J159" t="s">
        <v>663</v>
      </c>
      <c r="K159" t="s">
        <v>664</v>
      </c>
      <c r="L159">
        <v>1348</v>
      </c>
      <c r="N159">
        <v>1009</v>
      </c>
      <c r="O159" t="s">
        <v>184</v>
      </c>
      <c r="P159" t="s">
        <v>184</v>
      </c>
      <c r="Q159">
        <v>1000</v>
      </c>
      <c r="X159">
        <v>0.09</v>
      </c>
      <c r="Y159">
        <v>3377.15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0.09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ROW(Source!A138)</f>
        <v>138</v>
      </c>
      <c r="B160">
        <v>83377780</v>
      </c>
      <c r="C160">
        <v>83377757</v>
      </c>
      <c r="D160">
        <v>81562738</v>
      </c>
      <c r="E160">
        <v>1</v>
      </c>
      <c r="F160">
        <v>1</v>
      </c>
      <c r="G160">
        <v>1079</v>
      </c>
      <c r="H160">
        <v>3</v>
      </c>
      <c r="I160" t="s">
        <v>65</v>
      </c>
      <c r="J160" t="s">
        <v>68</v>
      </c>
      <c r="K160" t="s">
        <v>66</v>
      </c>
      <c r="L160">
        <v>1339</v>
      </c>
      <c r="N160">
        <v>1007</v>
      </c>
      <c r="O160" t="s">
        <v>67</v>
      </c>
      <c r="P160" t="s">
        <v>67</v>
      </c>
      <c r="Q160">
        <v>1</v>
      </c>
      <c r="X160">
        <v>40</v>
      </c>
      <c r="Y160">
        <v>99.9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40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ROW(Source!A138)</f>
        <v>138</v>
      </c>
      <c r="B161">
        <v>83377781</v>
      </c>
      <c r="C161">
        <v>83377757</v>
      </c>
      <c r="D161">
        <v>81574869</v>
      </c>
      <c r="E161">
        <v>1</v>
      </c>
      <c r="F161">
        <v>1</v>
      </c>
      <c r="G161">
        <v>1079</v>
      </c>
      <c r="H161">
        <v>3</v>
      </c>
      <c r="I161" t="s">
        <v>665</v>
      </c>
      <c r="J161" t="s">
        <v>666</v>
      </c>
      <c r="K161" t="s">
        <v>667</v>
      </c>
      <c r="L161">
        <v>1327</v>
      </c>
      <c r="N161">
        <v>1005</v>
      </c>
      <c r="O161" t="s">
        <v>237</v>
      </c>
      <c r="P161" t="s">
        <v>237</v>
      </c>
      <c r="Q161">
        <v>1</v>
      </c>
      <c r="X161">
        <v>10.199999999999999</v>
      </c>
      <c r="Y161">
        <v>90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10.199999999999999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ROW(Source!A138)</f>
        <v>138</v>
      </c>
      <c r="B162">
        <v>83377782</v>
      </c>
      <c r="C162">
        <v>83377757</v>
      </c>
      <c r="D162">
        <v>81555828</v>
      </c>
      <c r="E162">
        <v>1079</v>
      </c>
      <c r="F162">
        <v>1</v>
      </c>
      <c r="G162">
        <v>1079</v>
      </c>
      <c r="H162">
        <v>3</v>
      </c>
      <c r="I162" t="s">
        <v>668</v>
      </c>
      <c r="J162" t="s">
        <v>3</v>
      </c>
      <c r="K162" t="s">
        <v>669</v>
      </c>
      <c r="L162">
        <v>1339</v>
      </c>
      <c r="N162">
        <v>1007</v>
      </c>
      <c r="O162" t="s">
        <v>67</v>
      </c>
      <c r="P162" t="s">
        <v>67</v>
      </c>
      <c r="Q162">
        <v>1</v>
      </c>
      <c r="X162">
        <v>162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162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ROW(Source!A139)</f>
        <v>139</v>
      </c>
      <c r="B163">
        <v>83377771</v>
      </c>
      <c r="C163">
        <v>83377757</v>
      </c>
      <c r="D163">
        <v>81523545</v>
      </c>
      <c r="E163">
        <v>1079</v>
      </c>
      <c r="F163">
        <v>1</v>
      </c>
      <c r="G163">
        <v>1079</v>
      </c>
      <c r="H163">
        <v>1</v>
      </c>
      <c r="I163" t="s">
        <v>512</v>
      </c>
      <c r="J163" t="s">
        <v>3</v>
      </c>
      <c r="K163" t="s">
        <v>513</v>
      </c>
      <c r="L163">
        <v>1191</v>
      </c>
      <c r="N163">
        <v>1013</v>
      </c>
      <c r="O163" t="s">
        <v>514</v>
      </c>
      <c r="P163" t="s">
        <v>514</v>
      </c>
      <c r="Q163">
        <v>1</v>
      </c>
      <c r="X163">
        <v>267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267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ROW(Source!A139)</f>
        <v>139</v>
      </c>
      <c r="B164">
        <v>83377772</v>
      </c>
      <c r="C164">
        <v>83377757</v>
      </c>
      <c r="D164">
        <v>81594250</v>
      </c>
      <c r="E164">
        <v>1</v>
      </c>
      <c r="F164">
        <v>1</v>
      </c>
      <c r="G164">
        <v>1079</v>
      </c>
      <c r="H164">
        <v>2</v>
      </c>
      <c r="I164" t="s">
        <v>568</v>
      </c>
      <c r="J164" t="s">
        <v>569</v>
      </c>
      <c r="K164" t="s">
        <v>570</v>
      </c>
      <c r="L164">
        <v>1368</v>
      </c>
      <c r="N164">
        <v>1011</v>
      </c>
      <c r="O164" t="s">
        <v>518</v>
      </c>
      <c r="P164" t="s">
        <v>518</v>
      </c>
      <c r="Q164">
        <v>1</v>
      </c>
      <c r="X164">
        <v>0.59</v>
      </c>
      <c r="Y164">
        <v>0</v>
      </c>
      <c r="Z164">
        <v>83.1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0.59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ROW(Source!A139)</f>
        <v>139</v>
      </c>
      <c r="B165">
        <v>83377773</v>
      </c>
      <c r="C165">
        <v>83377757</v>
      </c>
      <c r="D165">
        <v>81593489</v>
      </c>
      <c r="E165">
        <v>1</v>
      </c>
      <c r="F165">
        <v>1</v>
      </c>
      <c r="G165">
        <v>1079</v>
      </c>
      <c r="H165">
        <v>2</v>
      </c>
      <c r="I165" t="s">
        <v>571</v>
      </c>
      <c r="J165" t="s">
        <v>572</v>
      </c>
      <c r="K165" t="s">
        <v>573</v>
      </c>
      <c r="L165">
        <v>1368</v>
      </c>
      <c r="N165">
        <v>1011</v>
      </c>
      <c r="O165" t="s">
        <v>518</v>
      </c>
      <c r="P165" t="s">
        <v>518</v>
      </c>
      <c r="Q165">
        <v>1</v>
      </c>
      <c r="X165">
        <v>0.45</v>
      </c>
      <c r="Y165">
        <v>0</v>
      </c>
      <c r="Z165">
        <v>179.17</v>
      </c>
      <c r="AA165">
        <v>16.93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0.45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ROW(Source!A139)</f>
        <v>139</v>
      </c>
      <c r="B166">
        <v>83377774</v>
      </c>
      <c r="C166">
        <v>83377757</v>
      </c>
      <c r="D166">
        <v>81593648</v>
      </c>
      <c r="E166">
        <v>1</v>
      </c>
      <c r="F166">
        <v>1</v>
      </c>
      <c r="G166">
        <v>1079</v>
      </c>
      <c r="H166">
        <v>2</v>
      </c>
      <c r="I166" t="s">
        <v>544</v>
      </c>
      <c r="J166" t="s">
        <v>545</v>
      </c>
      <c r="K166" t="s">
        <v>546</v>
      </c>
      <c r="L166">
        <v>1368</v>
      </c>
      <c r="N166">
        <v>1011</v>
      </c>
      <c r="O166" t="s">
        <v>518</v>
      </c>
      <c r="P166" t="s">
        <v>518</v>
      </c>
      <c r="Q166">
        <v>1</v>
      </c>
      <c r="X166">
        <v>11.76</v>
      </c>
      <c r="Y166">
        <v>0</v>
      </c>
      <c r="Z166">
        <v>140.38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11.76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ROW(Source!A139)</f>
        <v>139</v>
      </c>
      <c r="B167">
        <v>83377775</v>
      </c>
      <c r="C167">
        <v>83377757</v>
      </c>
      <c r="D167">
        <v>81593679</v>
      </c>
      <c r="E167">
        <v>1</v>
      </c>
      <c r="F167">
        <v>1</v>
      </c>
      <c r="G167">
        <v>1079</v>
      </c>
      <c r="H167">
        <v>2</v>
      </c>
      <c r="I167" t="s">
        <v>653</v>
      </c>
      <c r="J167" t="s">
        <v>654</v>
      </c>
      <c r="K167" t="s">
        <v>655</v>
      </c>
      <c r="L167">
        <v>1368</v>
      </c>
      <c r="N167">
        <v>1011</v>
      </c>
      <c r="O167" t="s">
        <v>518</v>
      </c>
      <c r="P167" t="s">
        <v>518</v>
      </c>
      <c r="Q167">
        <v>1</v>
      </c>
      <c r="X167">
        <v>10.8</v>
      </c>
      <c r="Y167">
        <v>0</v>
      </c>
      <c r="Z167">
        <v>20.51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10.8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ROW(Source!A139)</f>
        <v>139</v>
      </c>
      <c r="B168">
        <v>83377776</v>
      </c>
      <c r="C168">
        <v>83377757</v>
      </c>
      <c r="D168">
        <v>81593745</v>
      </c>
      <c r="E168">
        <v>1</v>
      </c>
      <c r="F168">
        <v>1</v>
      </c>
      <c r="G168">
        <v>1079</v>
      </c>
      <c r="H168">
        <v>2</v>
      </c>
      <c r="I168" t="s">
        <v>656</v>
      </c>
      <c r="J168" t="s">
        <v>657</v>
      </c>
      <c r="K168" t="s">
        <v>658</v>
      </c>
      <c r="L168">
        <v>1368</v>
      </c>
      <c r="N168">
        <v>1011</v>
      </c>
      <c r="O168" t="s">
        <v>518</v>
      </c>
      <c r="P168" t="s">
        <v>518</v>
      </c>
      <c r="Q168">
        <v>1</v>
      </c>
      <c r="X168">
        <v>17.399999999999999</v>
      </c>
      <c r="Y168">
        <v>0</v>
      </c>
      <c r="Z168">
        <v>0.23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17.399999999999999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ROW(Source!A139)</f>
        <v>139</v>
      </c>
      <c r="B169">
        <v>83377777</v>
      </c>
      <c r="C169">
        <v>83377757</v>
      </c>
      <c r="D169">
        <v>81562887</v>
      </c>
      <c r="E169">
        <v>1</v>
      </c>
      <c r="F169">
        <v>1</v>
      </c>
      <c r="G169">
        <v>1079</v>
      </c>
      <c r="H169">
        <v>3</v>
      </c>
      <c r="I169" t="s">
        <v>659</v>
      </c>
      <c r="J169" t="s">
        <v>660</v>
      </c>
      <c r="K169" t="s">
        <v>661</v>
      </c>
      <c r="L169">
        <v>1327</v>
      </c>
      <c r="N169">
        <v>1005</v>
      </c>
      <c r="O169" t="s">
        <v>237</v>
      </c>
      <c r="P169" t="s">
        <v>237</v>
      </c>
      <c r="Q169">
        <v>1</v>
      </c>
      <c r="X169">
        <v>12</v>
      </c>
      <c r="Y169">
        <v>5.0199999999999996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12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ROW(Source!A139)</f>
        <v>139</v>
      </c>
      <c r="B170">
        <v>83377778</v>
      </c>
      <c r="C170">
        <v>83377757</v>
      </c>
      <c r="D170">
        <v>81562276</v>
      </c>
      <c r="E170">
        <v>1</v>
      </c>
      <c r="F170">
        <v>1</v>
      </c>
      <c r="G170">
        <v>1079</v>
      </c>
      <c r="H170">
        <v>3</v>
      </c>
      <c r="I170" t="s">
        <v>550</v>
      </c>
      <c r="J170" t="s">
        <v>551</v>
      </c>
      <c r="K170" t="s">
        <v>552</v>
      </c>
      <c r="L170">
        <v>1339</v>
      </c>
      <c r="N170">
        <v>1007</v>
      </c>
      <c r="O170" t="s">
        <v>67</v>
      </c>
      <c r="P170" t="s">
        <v>67</v>
      </c>
      <c r="Q170">
        <v>1</v>
      </c>
      <c r="X170">
        <v>178</v>
      </c>
      <c r="Y170">
        <v>7.07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178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ROW(Source!A139)</f>
        <v>139</v>
      </c>
      <c r="B171">
        <v>83377779</v>
      </c>
      <c r="C171">
        <v>83377757</v>
      </c>
      <c r="D171">
        <v>81562219</v>
      </c>
      <c r="E171">
        <v>1</v>
      </c>
      <c r="F171">
        <v>1</v>
      </c>
      <c r="G171">
        <v>1079</v>
      </c>
      <c r="H171">
        <v>3</v>
      </c>
      <c r="I171" t="s">
        <v>662</v>
      </c>
      <c r="J171" t="s">
        <v>663</v>
      </c>
      <c r="K171" t="s">
        <v>664</v>
      </c>
      <c r="L171">
        <v>1348</v>
      </c>
      <c r="N171">
        <v>1009</v>
      </c>
      <c r="O171" t="s">
        <v>184</v>
      </c>
      <c r="P171" t="s">
        <v>184</v>
      </c>
      <c r="Q171">
        <v>1000</v>
      </c>
      <c r="X171">
        <v>0.09</v>
      </c>
      <c r="Y171">
        <v>3377.15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0.09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ROW(Source!A139)</f>
        <v>139</v>
      </c>
      <c r="B172">
        <v>83377780</v>
      </c>
      <c r="C172">
        <v>83377757</v>
      </c>
      <c r="D172">
        <v>81562738</v>
      </c>
      <c r="E172">
        <v>1</v>
      </c>
      <c r="F172">
        <v>1</v>
      </c>
      <c r="G172">
        <v>1079</v>
      </c>
      <c r="H172">
        <v>3</v>
      </c>
      <c r="I172" t="s">
        <v>65</v>
      </c>
      <c r="J172" t="s">
        <v>68</v>
      </c>
      <c r="K172" t="s">
        <v>66</v>
      </c>
      <c r="L172">
        <v>1339</v>
      </c>
      <c r="N172">
        <v>1007</v>
      </c>
      <c r="O172" t="s">
        <v>67</v>
      </c>
      <c r="P172" t="s">
        <v>67</v>
      </c>
      <c r="Q172">
        <v>1</v>
      </c>
      <c r="X172">
        <v>40</v>
      </c>
      <c r="Y172">
        <v>99.9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40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ROW(Source!A139)</f>
        <v>139</v>
      </c>
      <c r="B173">
        <v>83377781</v>
      </c>
      <c r="C173">
        <v>83377757</v>
      </c>
      <c r="D173">
        <v>81574869</v>
      </c>
      <c r="E173">
        <v>1</v>
      </c>
      <c r="F173">
        <v>1</v>
      </c>
      <c r="G173">
        <v>1079</v>
      </c>
      <c r="H173">
        <v>3</v>
      </c>
      <c r="I173" t="s">
        <v>665</v>
      </c>
      <c r="J173" t="s">
        <v>666</v>
      </c>
      <c r="K173" t="s">
        <v>667</v>
      </c>
      <c r="L173">
        <v>1327</v>
      </c>
      <c r="N173">
        <v>1005</v>
      </c>
      <c r="O173" t="s">
        <v>237</v>
      </c>
      <c r="P173" t="s">
        <v>237</v>
      </c>
      <c r="Q173">
        <v>1</v>
      </c>
      <c r="X173">
        <v>10.199999999999999</v>
      </c>
      <c r="Y173">
        <v>90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10.199999999999999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ROW(Source!A139)</f>
        <v>139</v>
      </c>
      <c r="B174">
        <v>83377782</v>
      </c>
      <c r="C174">
        <v>83377757</v>
      </c>
      <c r="D174">
        <v>81555828</v>
      </c>
      <c r="E174">
        <v>1079</v>
      </c>
      <c r="F174">
        <v>1</v>
      </c>
      <c r="G174">
        <v>1079</v>
      </c>
      <c r="H174">
        <v>3</v>
      </c>
      <c r="I174" t="s">
        <v>668</v>
      </c>
      <c r="J174" t="s">
        <v>3</v>
      </c>
      <c r="K174" t="s">
        <v>669</v>
      </c>
      <c r="L174">
        <v>1339</v>
      </c>
      <c r="N174">
        <v>1007</v>
      </c>
      <c r="O174" t="s">
        <v>67</v>
      </c>
      <c r="P174" t="s">
        <v>67</v>
      </c>
      <c r="Q174">
        <v>1</v>
      </c>
      <c r="X174">
        <v>162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 t="s">
        <v>3</v>
      </c>
      <c r="AG174">
        <v>162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ROW(Source!A142)</f>
        <v>142</v>
      </c>
      <c r="B175">
        <v>83377789</v>
      </c>
      <c r="C175">
        <v>83377784</v>
      </c>
      <c r="D175">
        <v>81523545</v>
      </c>
      <c r="E175">
        <v>1079</v>
      </c>
      <c r="F175">
        <v>1</v>
      </c>
      <c r="G175">
        <v>1079</v>
      </c>
      <c r="H175">
        <v>1</v>
      </c>
      <c r="I175" t="s">
        <v>512</v>
      </c>
      <c r="J175" t="s">
        <v>3</v>
      </c>
      <c r="K175" t="s">
        <v>513</v>
      </c>
      <c r="L175">
        <v>1191</v>
      </c>
      <c r="N175">
        <v>1013</v>
      </c>
      <c r="O175" t="s">
        <v>514</v>
      </c>
      <c r="P175" t="s">
        <v>514</v>
      </c>
      <c r="Q175">
        <v>1</v>
      </c>
      <c r="X175">
        <v>5.17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1</v>
      </c>
      <c r="AF175" t="s">
        <v>3</v>
      </c>
      <c r="AG175">
        <v>5.17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ROW(Source!A142)</f>
        <v>142</v>
      </c>
      <c r="B176">
        <v>83377790</v>
      </c>
      <c r="C176">
        <v>83377784</v>
      </c>
      <c r="D176">
        <v>81574869</v>
      </c>
      <c r="E176">
        <v>1</v>
      </c>
      <c r="F176">
        <v>1</v>
      </c>
      <c r="G176">
        <v>1079</v>
      </c>
      <c r="H176">
        <v>3</v>
      </c>
      <c r="I176" t="s">
        <v>665</v>
      </c>
      <c r="J176" t="s">
        <v>666</v>
      </c>
      <c r="K176" t="s">
        <v>667</v>
      </c>
      <c r="L176">
        <v>1327</v>
      </c>
      <c r="N176">
        <v>1005</v>
      </c>
      <c r="O176" t="s">
        <v>237</v>
      </c>
      <c r="P176" t="s">
        <v>237</v>
      </c>
      <c r="Q176">
        <v>1</v>
      </c>
      <c r="X176">
        <v>0.65</v>
      </c>
      <c r="Y176">
        <v>90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0.65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ROW(Source!A142)</f>
        <v>142</v>
      </c>
      <c r="B177">
        <v>83377791</v>
      </c>
      <c r="C177">
        <v>83377784</v>
      </c>
      <c r="D177">
        <v>81555828</v>
      </c>
      <c r="E177">
        <v>1079</v>
      </c>
      <c r="F177">
        <v>1</v>
      </c>
      <c r="G177">
        <v>1079</v>
      </c>
      <c r="H177">
        <v>3</v>
      </c>
      <c r="I177" t="s">
        <v>668</v>
      </c>
      <c r="J177" t="s">
        <v>3</v>
      </c>
      <c r="K177" t="s">
        <v>669</v>
      </c>
      <c r="L177">
        <v>1339</v>
      </c>
      <c r="N177">
        <v>1007</v>
      </c>
      <c r="O177" t="s">
        <v>67</v>
      </c>
      <c r="P177" t="s">
        <v>67</v>
      </c>
      <c r="Q177">
        <v>1</v>
      </c>
      <c r="X177">
        <v>10.199999999999999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10.199999999999999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ROW(Source!A143)</f>
        <v>143</v>
      </c>
      <c r="B178">
        <v>83377789</v>
      </c>
      <c r="C178">
        <v>83377784</v>
      </c>
      <c r="D178">
        <v>81523545</v>
      </c>
      <c r="E178">
        <v>1079</v>
      </c>
      <c r="F178">
        <v>1</v>
      </c>
      <c r="G178">
        <v>1079</v>
      </c>
      <c r="H178">
        <v>1</v>
      </c>
      <c r="I178" t="s">
        <v>512</v>
      </c>
      <c r="J178" t="s">
        <v>3</v>
      </c>
      <c r="K178" t="s">
        <v>513</v>
      </c>
      <c r="L178">
        <v>1191</v>
      </c>
      <c r="N178">
        <v>1013</v>
      </c>
      <c r="O178" t="s">
        <v>514</v>
      </c>
      <c r="P178" t="s">
        <v>514</v>
      </c>
      <c r="Q178">
        <v>1</v>
      </c>
      <c r="X178">
        <v>5.17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5.17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ROW(Source!A143)</f>
        <v>143</v>
      </c>
      <c r="B179">
        <v>83377790</v>
      </c>
      <c r="C179">
        <v>83377784</v>
      </c>
      <c r="D179">
        <v>81574869</v>
      </c>
      <c r="E179">
        <v>1</v>
      </c>
      <c r="F179">
        <v>1</v>
      </c>
      <c r="G179">
        <v>1079</v>
      </c>
      <c r="H179">
        <v>3</v>
      </c>
      <c r="I179" t="s">
        <v>665</v>
      </c>
      <c r="J179" t="s">
        <v>666</v>
      </c>
      <c r="K179" t="s">
        <v>667</v>
      </c>
      <c r="L179">
        <v>1327</v>
      </c>
      <c r="N179">
        <v>1005</v>
      </c>
      <c r="O179" t="s">
        <v>237</v>
      </c>
      <c r="P179" t="s">
        <v>237</v>
      </c>
      <c r="Q179">
        <v>1</v>
      </c>
      <c r="X179">
        <v>0.65</v>
      </c>
      <c r="Y179">
        <v>90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0.65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ROW(Source!A143)</f>
        <v>143</v>
      </c>
      <c r="B180">
        <v>83377791</v>
      </c>
      <c r="C180">
        <v>83377784</v>
      </c>
      <c r="D180">
        <v>81555828</v>
      </c>
      <c r="E180">
        <v>1079</v>
      </c>
      <c r="F180">
        <v>1</v>
      </c>
      <c r="G180">
        <v>1079</v>
      </c>
      <c r="H180">
        <v>3</v>
      </c>
      <c r="I180" t="s">
        <v>668</v>
      </c>
      <c r="J180" t="s">
        <v>3</v>
      </c>
      <c r="K180" t="s">
        <v>669</v>
      </c>
      <c r="L180">
        <v>1339</v>
      </c>
      <c r="N180">
        <v>1007</v>
      </c>
      <c r="O180" t="s">
        <v>67</v>
      </c>
      <c r="P180" t="s">
        <v>67</v>
      </c>
      <c r="Q180">
        <v>1</v>
      </c>
      <c r="X180">
        <v>10.199999999999999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10.199999999999999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ROW(Source!A146)</f>
        <v>146</v>
      </c>
      <c r="B181">
        <v>83377806</v>
      </c>
      <c r="C181">
        <v>83377793</v>
      </c>
      <c r="D181">
        <v>81523545</v>
      </c>
      <c r="E181">
        <v>1079</v>
      </c>
      <c r="F181">
        <v>1</v>
      </c>
      <c r="G181">
        <v>1079</v>
      </c>
      <c r="H181">
        <v>1</v>
      </c>
      <c r="I181" t="s">
        <v>512</v>
      </c>
      <c r="J181" t="s">
        <v>3</v>
      </c>
      <c r="K181" t="s">
        <v>513</v>
      </c>
      <c r="L181">
        <v>1191</v>
      </c>
      <c r="N181">
        <v>1013</v>
      </c>
      <c r="O181" t="s">
        <v>514</v>
      </c>
      <c r="P181" t="s">
        <v>514</v>
      </c>
      <c r="Q181">
        <v>1</v>
      </c>
      <c r="X181">
        <v>4.29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3</v>
      </c>
      <c r="AG181">
        <v>4.29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ROW(Source!A146)</f>
        <v>146</v>
      </c>
      <c r="B182">
        <v>83377807</v>
      </c>
      <c r="C182">
        <v>83377793</v>
      </c>
      <c r="D182">
        <v>81593845</v>
      </c>
      <c r="E182">
        <v>1</v>
      </c>
      <c r="F182">
        <v>1</v>
      </c>
      <c r="G182">
        <v>1079</v>
      </c>
      <c r="H182">
        <v>2</v>
      </c>
      <c r="I182" t="s">
        <v>520</v>
      </c>
      <c r="J182" t="s">
        <v>521</v>
      </c>
      <c r="K182" t="s">
        <v>522</v>
      </c>
      <c r="L182">
        <v>1368</v>
      </c>
      <c r="N182">
        <v>1011</v>
      </c>
      <c r="O182" t="s">
        <v>518</v>
      </c>
      <c r="P182" t="s">
        <v>518</v>
      </c>
      <c r="Q182">
        <v>1</v>
      </c>
      <c r="X182">
        <v>0.3</v>
      </c>
      <c r="Y182">
        <v>0</v>
      </c>
      <c r="Z182">
        <v>41.45</v>
      </c>
      <c r="AA182">
        <v>12.62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0.3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ROW(Source!A146)</f>
        <v>146</v>
      </c>
      <c r="B183">
        <v>83377808</v>
      </c>
      <c r="C183">
        <v>83377793</v>
      </c>
      <c r="D183">
        <v>81593555</v>
      </c>
      <c r="E183">
        <v>1</v>
      </c>
      <c r="F183">
        <v>1</v>
      </c>
      <c r="G183">
        <v>1079</v>
      </c>
      <c r="H183">
        <v>2</v>
      </c>
      <c r="I183" t="s">
        <v>670</v>
      </c>
      <c r="J183" t="s">
        <v>671</v>
      </c>
      <c r="K183" t="s">
        <v>672</v>
      </c>
      <c r="L183">
        <v>1368</v>
      </c>
      <c r="N183">
        <v>1011</v>
      </c>
      <c r="O183" t="s">
        <v>518</v>
      </c>
      <c r="P183" t="s">
        <v>518</v>
      </c>
      <c r="Q183">
        <v>1</v>
      </c>
      <c r="X183">
        <v>0.3</v>
      </c>
      <c r="Y183">
        <v>0</v>
      </c>
      <c r="Z183">
        <v>153.94999999999999</v>
      </c>
      <c r="AA183">
        <v>14.54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0.3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ROW(Source!A146)</f>
        <v>146</v>
      </c>
      <c r="B184">
        <v>83377809</v>
      </c>
      <c r="C184">
        <v>83377793</v>
      </c>
      <c r="D184">
        <v>81593648</v>
      </c>
      <c r="E184">
        <v>1</v>
      </c>
      <c r="F184">
        <v>1</v>
      </c>
      <c r="G184">
        <v>1079</v>
      </c>
      <c r="H184">
        <v>2</v>
      </c>
      <c r="I184" t="s">
        <v>544</v>
      </c>
      <c r="J184" t="s">
        <v>545</v>
      </c>
      <c r="K184" t="s">
        <v>546</v>
      </c>
      <c r="L184">
        <v>1368</v>
      </c>
      <c r="N184">
        <v>1011</v>
      </c>
      <c r="O184" t="s">
        <v>518</v>
      </c>
      <c r="P184" t="s">
        <v>518</v>
      </c>
      <c r="Q184">
        <v>1</v>
      </c>
      <c r="X184">
        <v>0.3</v>
      </c>
      <c r="Y184">
        <v>0</v>
      </c>
      <c r="Z184">
        <v>140.38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0.3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ROW(Source!A146)</f>
        <v>146</v>
      </c>
      <c r="B185">
        <v>83377810</v>
      </c>
      <c r="C185">
        <v>83377793</v>
      </c>
      <c r="D185">
        <v>81593649</v>
      </c>
      <c r="E185">
        <v>1</v>
      </c>
      <c r="F185">
        <v>1</v>
      </c>
      <c r="G185">
        <v>1079</v>
      </c>
      <c r="H185">
        <v>2</v>
      </c>
      <c r="I185" t="s">
        <v>673</v>
      </c>
      <c r="J185" t="s">
        <v>674</v>
      </c>
      <c r="K185" t="s">
        <v>675</v>
      </c>
      <c r="L185">
        <v>1368</v>
      </c>
      <c r="N185">
        <v>1011</v>
      </c>
      <c r="O185" t="s">
        <v>518</v>
      </c>
      <c r="P185" t="s">
        <v>518</v>
      </c>
      <c r="Q185">
        <v>1</v>
      </c>
      <c r="X185">
        <v>0.3</v>
      </c>
      <c r="Y185">
        <v>0</v>
      </c>
      <c r="Z185">
        <v>260.5</v>
      </c>
      <c r="AA185">
        <v>18.62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0.3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ROW(Source!A146)</f>
        <v>146</v>
      </c>
      <c r="B186">
        <v>83377811</v>
      </c>
      <c r="C186">
        <v>83377793</v>
      </c>
      <c r="D186">
        <v>81593637</v>
      </c>
      <c r="E186">
        <v>1</v>
      </c>
      <c r="F186">
        <v>1</v>
      </c>
      <c r="G186">
        <v>1079</v>
      </c>
      <c r="H186">
        <v>2</v>
      </c>
      <c r="I186" t="s">
        <v>557</v>
      </c>
      <c r="J186" t="s">
        <v>558</v>
      </c>
      <c r="K186" t="s">
        <v>559</v>
      </c>
      <c r="L186">
        <v>1368</v>
      </c>
      <c r="N186">
        <v>1011</v>
      </c>
      <c r="O186" t="s">
        <v>518</v>
      </c>
      <c r="P186" t="s">
        <v>518</v>
      </c>
      <c r="Q186">
        <v>1</v>
      </c>
      <c r="X186">
        <v>0.3</v>
      </c>
      <c r="Y186">
        <v>0</v>
      </c>
      <c r="Z186">
        <v>163.81</v>
      </c>
      <c r="AA186">
        <v>14.54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0.3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ROW(Source!A146)</f>
        <v>146</v>
      </c>
      <c r="B187">
        <v>83377812</v>
      </c>
      <c r="C187">
        <v>83377793</v>
      </c>
      <c r="D187">
        <v>81593661</v>
      </c>
      <c r="E187">
        <v>1</v>
      </c>
      <c r="F187">
        <v>1</v>
      </c>
      <c r="G187">
        <v>1079</v>
      </c>
      <c r="H187">
        <v>2</v>
      </c>
      <c r="I187" t="s">
        <v>676</v>
      </c>
      <c r="J187" t="s">
        <v>677</v>
      </c>
      <c r="K187" t="s">
        <v>678</v>
      </c>
      <c r="L187">
        <v>1368</v>
      </c>
      <c r="N187">
        <v>1011</v>
      </c>
      <c r="O187" t="s">
        <v>518</v>
      </c>
      <c r="P187" t="s">
        <v>518</v>
      </c>
      <c r="Q187">
        <v>1</v>
      </c>
      <c r="X187">
        <v>0.3</v>
      </c>
      <c r="Y187">
        <v>0</v>
      </c>
      <c r="Z187">
        <v>283.89999999999998</v>
      </c>
      <c r="AA187">
        <v>14.54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0.3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ROW(Source!A146)</f>
        <v>146</v>
      </c>
      <c r="B188">
        <v>83377813</v>
      </c>
      <c r="C188">
        <v>83377793</v>
      </c>
      <c r="D188">
        <v>81593641</v>
      </c>
      <c r="E188">
        <v>1</v>
      </c>
      <c r="F188">
        <v>1</v>
      </c>
      <c r="G188">
        <v>1079</v>
      </c>
      <c r="H188">
        <v>2</v>
      </c>
      <c r="I188" t="s">
        <v>679</v>
      </c>
      <c r="J188" t="s">
        <v>680</v>
      </c>
      <c r="K188" t="s">
        <v>681</v>
      </c>
      <c r="L188">
        <v>1368</v>
      </c>
      <c r="N188">
        <v>1011</v>
      </c>
      <c r="O188" t="s">
        <v>518</v>
      </c>
      <c r="P188" t="s">
        <v>518</v>
      </c>
      <c r="Q188">
        <v>1</v>
      </c>
      <c r="X188">
        <v>0.3</v>
      </c>
      <c r="Y188">
        <v>0</v>
      </c>
      <c r="Z188">
        <v>189.45</v>
      </c>
      <c r="AA188">
        <v>16.93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0.3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ROW(Source!A146)</f>
        <v>146</v>
      </c>
      <c r="B189">
        <v>83377814</v>
      </c>
      <c r="C189">
        <v>83377793</v>
      </c>
      <c r="D189">
        <v>81593642</v>
      </c>
      <c r="E189">
        <v>1</v>
      </c>
      <c r="F189">
        <v>1</v>
      </c>
      <c r="G189">
        <v>1079</v>
      </c>
      <c r="H189">
        <v>2</v>
      </c>
      <c r="I189" t="s">
        <v>547</v>
      </c>
      <c r="J189" t="s">
        <v>548</v>
      </c>
      <c r="K189" t="s">
        <v>549</v>
      </c>
      <c r="L189">
        <v>1368</v>
      </c>
      <c r="N189">
        <v>1011</v>
      </c>
      <c r="O189" t="s">
        <v>518</v>
      </c>
      <c r="P189" t="s">
        <v>518</v>
      </c>
      <c r="Q189">
        <v>1</v>
      </c>
      <c r="X189">
        <v>0.9</v>
      </c>
      <c r="Y189">
        <v>0</v>
      </c>
      <c r="Z189">
        <v>180.35</v>
      </c>
      <c r="AA189">
        <v>16.93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0.9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ROW(Source!A146)</f>
        <v>146</v>
      </c>
      <c r="B190">
        <v>83377815</v>
      </c>
      <c r="C190">
        <v>83377793</v>
      </c>
      <c r="D190">
        <v>81569894</v>
      </c>
      <c r="E190">
        <v>1</v>
      </c>
      <c r="F190">
        <v>1</v>
      </c>
      <c r="G190">
        <v>1079</v>
      </c>
      <c r="H190">
        <v>3</v>
      </c>
      <c r="I190" t="s">
        <v>682</v>
      </c>
      <c r="J190" t="s">
        <v>683</v>
      </c>
      <c r="K190" t="s">
        <v>684</v>
      </c>
      <c r="L190">
        <v>1348</v>
      </c>
      <c r="N190">
        <v>1009</v>
      </c>
      <c r="O190" t="s">
        <v>184</v>
      </c>
      <c r="P190" t="s">
        <v>184</v>
      </c>
      <c r="Q190">
        <v>1000</v>
      </c>
      <c r="X190">
        <v>0.04</v>
      </c>
      <c r="Y190">
        <v>1436.32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0.04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ROW(Source!A146)</f>
        <v>146</v>
      </c>
      <c r="B191">
        <v>83377816</v>
      </c>
      <c r="C191">
        <v>83377793</v>
      </c>
      <c r="D191">
        <v>81555426</v>
      </c>
      <c r="E191">
        <v>1079</v>
      </c>
      <c r="F191">
        <v>1</v>
      </c>
      <c r="G191">
        <v>1079</v>
      </c>
      <c r="H191">
        <v>3</v>
      </c>
      <c r="I191" t="s">
        <v>685</v>
      </c>
      <c r="J191" t="s">
        <v>3</v>
      </c>
      <c r="K191" t="s">
        <v>686</v>
      </c>
      <c r="L191">
        <v>1348</v>
      </c>
      <c r="N191">
        <v>1009</v>
      </c>
      <c r="O191" t="s">
        <v>184</v>
      </c>
      <c r="P191" t="s">
        <v>184</v>
      </c>
      <c r="Q191">
        <v>1000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ROW(Source!A147)</f>
        <v>147</v>
      </c>
      <c r="B192">
        <v>83377806</v>
      </c>
      <c r="C192">
        <v>83377793</v>
      </c>
      <c r="D192">
        <v>81523545</v>
      </c>
      <c r="E192">
        <v>1079</v>
      </c>
      <c r="F192">
        <v>1</v>
      </c>
      <c r="G192">
        <v>1079</v>
      </c>
      <c r="H192">
        <v>1</v>
      </c>
      <c r="I192" t="s">
        <v>512</v>
      </c>
      <c r="J192" t="s">
        <v>3</v>
      </c>
      <c r="K192" t="s">
        <v>513</v>
      </c>
      <c r="L192">
        <v>1191</v>
      </c>
      <c r="N192">
        <v>1013</v>
      </c>
      <c r="O192" t="s">
        <v>514</v>
      </c>
      <c r="P192" t="s">
        <v>514</v>
      </c>
      <c r="Q192">
        <v>1</v>
      </c>
      <c r="X192">
        <v>4.29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4.29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ROW(Source!A147)</f>
        <v>147</v>
      </c>
      <c r="B193">
        <v>83377807</v>
      </c>
      <c r="C193">
        <v>83377793</v>
      </c>
      <c r="D193">
        <v>81593845</v>
      </c>
      <c r="E193">
        <v>1</v>
      </c>
      <c r="F193">
        <v>1</v>
      </c>
      <c r="G193">
        <v>1079</v>
      </c>
      <c r="H193">
        <v>2</v>
      </c>
      <c r="I193" t="s">
        <v>520</v>
      </c>
      <c r="J193" t="s">
        <v>521</v>
      </c>
      <c r="K193" t="s">
        <v>522</v>
      </c>
      <c r="L193">
        <v>1368</v>
      </c>
      <c r="N193">
        <v>1011</v>
      </c>
      <c r="O193" t="s">
        <v>518</v>
      </c>
      <c r="P193" t="s">
        <v>518</v>
      </c>
      <c r="Q193">
        <v>1</v>
      </c>
      <c r="X193">
        <v>0.3</v>
      </c>
      <c r="Y193">
        <v>0</v>
      </c>
      <c r="Z193">
        <v>41.45</v>
      </c>
      <c r="AA193">
        <v>12.62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0.3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ROW(Source!A147)</f>
        <v>147</v>
      </c>
      <c r="B194">
        <v>83377808</v>
      </c>
      <c r="C194">
        <v>83377793</v>
      </c>
      <c r="D194">
        <v>81593555</v>
      </c>
      <c r="E194">
        <v>1</v>
      </c>
      <c r="F194">
        <v>1</v>
      </c>
      <c r="G194">
        <v>1079</v>
      </c>
      <c r="H194">
        <v>2</v>
      </c>
      <c r="I194" t="s">
        <v>670</v>
      </c>
      <c r="J194" t="s">
        <v>671</v>
      </c>
      <c r="K194" t="s">
        <v>672</v>
      </c>
      <c r="L194">
        <v>1368</v>
      </c>
      <c r="N194">
        <v>1011</v>
      </c>
      <c r="O194" t="s">
        <v>518</v>
      </c>
      <c r="P194" t="s">
        <v>518</v>
      </c>
      <c r="Q194">
        <v>1</v>
      </c>
      <c r="X194">
        <v>0.3</v>
      </c>
      <c r="Y194">
        <v>0</v>
      </c>
      <c r="Z194">
        <v>153.94999999999999</v>
      </c>
      <c r="AA194">
        <v>14.54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0.3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ROW(Source!A147)</f>
        <v>147</v>
      </c>
      <c r="B195">
        <v>83377809</v>
      </c>
      <c r="C195">
        <v>83377793</v>
      </c>
      <c r="D195">
        <v>81593648</v>
      </c>
      <c r="E195">
        <v>1</v>
      </c>
      <c r="F195">
        <v>1</v>
      </c>
      <c r="G195">
        <v>1079</v>
      </c>
      <c r="H195">
        <v>2</v>
      </c>
      <c r="I195" t="s">
        <v>544</v>
      </c>
      <c r="J195" t="s">
        <v>545</v>
      </c>
      <c r="K195" t="s">
        <v>546</v>
      </c>
      <c r="L195">
        <v>1368</v>
      </c>
      <c r="N195">
        <v>1011</v>
      </c>
      <c r="O195" t="s">
        <v>518</v>
      </c>
      <c r="P195" t="s">
        <v>518</v>
      </c>
      <c r="Q195">
        <v>1</v>
      </c>
      <c r="X195">
        <v>0.3</v>
      </c>
      <c r="Y195">
        <v>0</v>
      </c>
      <c r="Z195">
        <v>140.38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0.3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ROW(Source!A147)</f>
        <v>147</v>
      </c>
      <c r="B196">
        <v>83377810</v>
      </c>
      <c r="C196">
        <v>83377793</v>
      </c>
      <c r="D196">
        <v>81593649</v>
      </c>
      <c r="E196">
        <v>1</v>
      </c>
      <c r="F196">
        <v>1</v>
      </c>
      <c r="G196">
        <v>1079</v>
      </c>
      <c r="H196">
        <v>2</v>
      </c>
      <c r="I196" t="s">
        <v>673</v>
      </c>
      <c r="J196" t="s">
        <v>674</v>
      </c>
      <c r="K196" t="s">
        <v>675</v>
      </c>
      <c r="L196">
        <v>1368</v>
      </c>
      <c r="N196">
        <v>1011</v>
      </c>
      <c r="O196" t="s">
        <v>518</v>
      </c>
      <c r="P196" t="s">
        <v>518</v>
      </c>
      <c r="Q196">
        <v>1</v>
      </c>
      <c r="X196">
        <v>0.3</v>
      </c>
      <c r="Y196">
        <v>0</v>
      </c>
      <c r="Z196">
        <v>260.5</v>
      </c>
      <c r="AA196">
        <v>18.62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0.3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ROW(Source!A147)</f>
        <v>147</v>
      </c>
      <c r="B197">
        <v>83377811</v>
      </c>
      <c r="C197">
        <v>83377793</v>
      </c>
      <c r="D197">
        <v>81593637</v>
      </c>
      <c r="E197">
        <v>1</v>
      </c>
      <c r="F197">
        <v>1</v>
      </c>
      <c r="G197">
        <v>1079</v>
      </c>
      <c r="H197">
        <v>2</v>
      </c>
      <c r="I197" t="s">
        <v>557</v>
      </c>
      <c r="J197" t="s">
        <v>558</v>
      </c>
      <c r="K197" t="s">
        <v>559</v>
      </c>
      <c r="L197">
        <v>1368</v>
      </c>
      <c r="N197">
        <v>1011</v>
      </c>
      <c r="O197" t="s">
        <v>518</v>
      </c>
      <c r="P197" t="s">
        <v>518</v>
      </c>
      <c r="Q197">
        <v>1</v>
      </c>
      <c r="X197">
        <v>0.3</v>
      </c>
      <c r="Y197">
        <v>0</v>
      </c>
      <c r="Z197">
        <v>163.81</v>
      </c>
      <c r="AA197">
        <v>14.54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0.3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ROW(Source!A147)</f>
        <v>147</v>
      </c>
      <c r="B198">
        <v>83377812</v>
      </c>
      <c r="C198">
        <v>83377793</v>
      </c>
      <c r="D198">
        <v>81593661</v>
      </c>
      <c r="E198">
        <v>1</v>
      </c>
      <c r="F198">
        <v>1</v>
      </c>
      <c r="G198">
        <v>1079</v>
      </c>
      <c r="H198">
        <v>2</v>
      </c>
      <c r="I198" t="s">
        <v>676</v>
      </c>
      <c r="J198" t="s">
        <v>677</v>
      </c>
      <c r="K198" t="s">
        <v>678</v>
      </c>
      <c r="L198">
        <v>1368</v>
      </c>
      <c r="N198">
        <v>1011</v>
      </c>
      <c r="O198" t="s">
        <v>518</v>
      </c>
      <c r="P198" t="s">
        <v>518</v>
      </c>
      <c r="Q198">
        <v>1</v>
      </c>
      <c r="X198">
        <v>0.3</v>
      </c>
      <c r="Y198">
        <v>0</v>
      </c>
      <c r="Z198">
        <v>283.89999999999998</v>
      </c>
      <c r="AA198">
        <v>14.54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0.3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ROW(Source!A147)</f>
        <v>147</v>
      </c>
      <c r="B199">
        <v>83377813</v>
      </c>
      <c r="C199">
        <v>83377793</v>
      </c>
      <c r="D199">
        <v>81593641</v>
      </c>
      <c r="E199">
        <v>1</v>
      </c>
      <c r="F199">
        <v>1</v>
      </c>
      <c r="G199">
        <v>1079</v>
      </c>
      <c r="H199">
        <v>2</v>
      </c>
      <c r="I199" t="s">
        <v>679</v>
      </c>
      <c r="J199" t="s">
        <v>680</v>
      </c>
      <c r="K199" t="s">
        <v>681</v>
      </c>
      <c r="L199">
        <v>1368</v>
      </c>
      <c r="N199">
        <v>1011</v>
      </c>
      <c r="O199" t="s">
        <v>518</v>
      </c>
      <c r="P199" t="s">
        <v>518</v>
      </c>
      <c r="Q199">
        <v>1</v>
      </c>
      <c r="X199">
        <v>0.3</v>
      </c>
      <c r="Y199">
        <v>0</v>
      </c>
      <c r="Z199">
        <v>189.45</v>
      </c>
      <c r="AA199">
        <v>16.93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0.3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ROW(Source!A147)</f>
        <v>147</v>
      </c>
      <c r="B200">
        <v>83377814</v>
      </c>
      <c r="C200">
        <v>83377793</v>
      </c>
      <c r="D200">
        <v>81593642</v>
      </c>
      <c r="E200">
        <v>1</v>
      </c>
      <c r="F200">
        <v>1</v>
      </c>
      <c r="G200">
        <v>1079</v>
      </c>
      <c r="H200">
        <v>2</v>
      </c>
      <c r="I200" t="s">
        <v>547</v>
      </c>
      <c r="J200" t="s">
        <v>548</v>
      </c>
      <c r="K200" t="s">
        <v>549</v>
      </c>
      <c r="L200">
        <v>1368</v>
      </c>
      <c r="N200">
        <v>1011</v>
      </c>
      <c r="O200" t="s">
        <v>518</v>
      </c>
      <c r="P200" t="s">
        <v>518</v>
      </c>
      <c r="Q200">
        <v>1</v>
      </c>
      <c r="X200">
        <v>0.9</v>
      </c>
      <c r="Y200">
        <v>0</v>
      </c>
      <c r="Z200">
        <v>180.35</v>
      </c>
      <c r="AA200">
        <v>16.93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0.9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83377815</v>
      </c>
      <c r="C201">
        <v>83377793</v>
      </c>
      <c r="D201">
        <v>81569894</v>
      </c>
      <c r="E201">
        <v>1</v>
      </c>
      <c r="F201">
        <v>1</v>
      </c>
      <c r="G201">
        <v>1079</v>
      </c>
      <c r="H201">
        <v>3</v>
      </c>
      <c r="I201" t="s">
        <v>682</v>
      </c>
      <c r="J201" t="s">
        <v>683</v>
      </c>
      <c r="K201" t="s">
        <v>684</v>
      </c>
      <c r="L201">
        <v>1348</v>
      </c>
      <c r="N201">
        <v>1009</v>
      </c>
      <c r="O201" t="s">
        <v>184</v>
      </c>
      <c r="P201" t="s">
        <v>184</v>
      </c>
      <c r="Q201">
        <v>1000</v>
      </c>
      <c r="X201">
        <v>0.04</v>
      </c>
      <c r="Y201">
        <v>1436.32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0.04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83377816</v>
      </c>
      <c r="C202">
        <v>83377793</v>
      </c>
      <c r="D202">
        <v>81555426</v>
      </c>
      <c r="E202">
        <v>1079</v>
      </c>
      <c r="F202">
        <v>1</v>
      </c>
      <c r="G202">
        <v>1079</v>
      </c>
      <c r="H202">
        <v>3</v>
      </c>
      <c r="I202" t="s">
        <v>685</v>
      </c>
      <c r="J202" t="s">
        <v>3</v>
      </c>
      <c r="K202" t="s">
        <v>686</v>
      </c>
      <c r="L202">
        <v>1348</v>
      </c>
      <c r="N202">
        <v>1009</v>
      </c>
      <c r="O202" t="s">
        <v>184</v>
      </c>
      <c r="P202" t="s">
        <v>184</v>
      </c>
      <c r="Q202">
        <v>1000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ROW(Source!A150)</f>
        <v>150</v>
      </c>
      <c r="B203">
        <v>83377824</v>
      </c>
      <c r="C203">
        <v>83377818</v>
      </c>
      <c r="D203">
        <v>81523545</v>
      </c>
      <c r="E203">
        <v>1079</v>
      </c>
      <c r="F203">
        <v>1</v>
      </c>
      <c r="G203">
        <v>1079</v>
      </c>
      <c r="H203">
        <v>1</v>
      </c>
      <c r="I203" t="s">
        <v>512</v>
      </c>
      <c r="J203" t="s">
        <v>3</v>
      </c>
      <c r="K203" t="s">
        <v>513</v>
      </c>
      <c r="L203">
        <v>1191</v>
      </c>
      <c r="N203">
        <v>1013</v>
      </c>
      <c r="O203" t="s">
        <v>514</v>
      </c>
      <c r="P203" t="s">
        <v>514</v>
      </c>
      <c r="Q203">
        <v>1</v>
      </c>
      <c r="X203">
        <v>0.53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189</v>
      </c>
      <c r="AG203">
        <v>1.59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ROW(Source!A150)</f>
        <v>150</v>
      </c>
      <c r="B204">
        <v>83377825</v>
      </c>
      <c r="C204">
        <v>83377818</v>
      </c>
      <c r="D204">
        <v>81593555</v>
      </c>
      <c r="E204">
        <v>1</v>
      </c>
      <c r="F204">
        <v>1</v>
      </c>
      <c r="G204">
        <v>1079</v>
      </c>
      <c r="H204">
        <v>2</v>
      </c>
      <c r="I204" t="s">
        <v>670</v>
      </c>
      <c r="J204" t="s">
        <v>671</v>
      </c>
      <c r="K204" t="s">
        <v>672</v>
      </c>
      <c r="L204">
        <v>1368</v>
      </c>
      <c r="N204">
        <v>1011</v>
      </c>
      <c r="O204" t="s">
        <v>518</v>
      </c>
      <c r="P204" t="s">
        <v>518</v>
      </c>
      <c r="Q204">
        <v>1</v>
      </c>
      <c r="X204">
        <v>7.4999999999999997E-2</v>
      </c>
      <c r="Y204">
        <v>0</v>
      </c>
      <c r="Z204">
        <v>153.94999999999999</v>
      </c>
      <c r="AA204">
        <v>14.54</v>
      </c>
      <c r="AB204">
        <v>0</v>
      </c>
      <c r="AC204">
        <v>0</v>
      </c>
      <c r="AD204">
        <v>1</v>
      </c>
      <c r="AE204">
        <v>0</v>
      </c>
      <c r="AF204" t="s">
        <v>189</v>
      </c>
      <c r="AG204">
        <v>0.22499999999999998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ROW(Source!A150)</f>
        <v>150</v>
      </c>
      <c r="B205">
        <v>83377826</v>
      </c>
      <c r="C205">
        <v>83377818</v>
      </c>
      <c r="D205">
        <v>81593661</v>
      </c>
      <c r="E205">
        <v>1</v>
      </c>
      <c r="F205">
        <v>1</v>
      </c>
      <c r="G205">
        <v>1079</v>
      </c>
      <c r="H205">
        <v>2</v>
      </c>
      <c r="I205" t="s">
        <v>676</v>
      </c>
      <c r="J205" t="s">
        <v>677</v>
      </c>
      <c r="K205" t="s">
        <v>678</v>
      </c>
      <c r="L205">
        <v>1368</v>
      </c>
      <c r="N205">
        <v>1011</v>
      </c>
      <c r="O205" t="s">
        <v>518</v>
      </c>
      <c r="P205" t="s">
        <v>518</v>
      </c>
      <c r="Q205">
        <v>1</v>
      </c>
      <c r="X205">
        <v>7.4999999999999997E-2</v>
      </c>
      <c r="Y205">
        <v>0</v>
      </c>
      <c r="Z205">
        <v>283.89999999999998</v>
      </c>
      <c r="AA205">
        <v>14.54</v>
      </c>
      <c r="AB205">
        <v>0</v>
      </c>
      <c r="AC205">
        <v>0</v>
      </c>
      <c r="AD205">
        <v>1</v>
      </c>
      <c r="AE205">
        <v>0</v>
      </c>
      <c r="AF205" t="s">
        <v>189</v>
      </c>
      <c r="AG205">
        <v>0.22499999999999998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ROW(Source!A150)</f>
        <v>150</v>
      </c>
      <c r="B206">
        <v>83377827</v>
      </c>
      <c r="C206">
        <v>83377818</v>
      </c>
      <c r="D206">
        <v>81555426</v>
      </c>
      <c r="E206">
        <v>1079</v>
      </c>
      <c r="F206">
        <v>1</v>
      </c>
      <c r="G206">
        <v>1079</v>
      </c>
      <c r="H206">
        <v>3</v>
      </c>
      <c r="I206" t="s">
        <v>685</v>
      </c>
      <c r="J206" t="s">
        <v>3</v>
      </c>
      <c r="K206" t="s">
        <v>686</v>
      </c>
      <c r="L206">
        <v>1348</v>
      </c>
      <c r="N206">
        <v>1009</v>
      </c>
      <c r="O206" t="s">
        <v>184</v>
      </c>
      <c r="P206" t="s">
        <v>184</v>
      </c>
      <c r="Q206">
        <v>1000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189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ROW(Source!A151)</f>
        <v>151</v>
      </c>
      <c r="B207">
        <v>83377824</v>
      </c>
      <c r="C207">
        <v>83377818</v>
      </c>
      <c r="D207">
        <v>81523545</v>
      </c>
      <c r="E207">
        <v>1079</v>
      </c>
      <c r="F207">
        <v>1</v>
      </c>
      <c r="G207">
        <v>1079</v>
      </c>
      <c r="H207">
        <v>1</v>
      </c>
      <c r="I207" t="s">
        <v>512</v>
      </c>
      <c r="J207" t="s">
        <v>3</v>
      </c>
      <c r="K207" t="s">
        <v>513</v>
      </c>
      <c r="L207">
        <v>1191</v>
      </c>
      <c r="N207">
        <v>1013</v>
      </c>
      <c r="O207" t="s">
        <v>514</v>
      </c>
      <c r="P207" t="s">
        <v>514</v>
      </c>
      <c r="Q207">
        <v>1</v>
      </c>
      <c r="X207">
        <v>0.53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189</v>
      </c>
      <c r="AG207">
        <v>1.59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ROW(Source!A151)</f>
        <v>151</v>
      </c>
      <c r="B208">
        <v>83377825</v>
      </c>
      <c r="C208">
        <v>83377818</v>
      </c>
      <c r="D208">
        <v>81593555</v>
      </c>
      <c r="E208">
        <v>1</v>
      </c>
      <c r="F208">
        <v>1</v>
      </c>
      <c r="G208">
        <v>1079</v>
      </c>
      <c r="H208">
        <v>2</v>
      </c>
      <c r="I208" t="s">
        <v>670</v>
      </c>
      <c r="J208" t="s">
        <v>671</v>
      </c>
      <c r="K208" t="s">
        <v>672</v>
      </c>
      <c r="L208">
        <v>1368</v>
      </c>
      <c r="N208">
        <v>1011</v>
      </c>
      <c r="O208" t="s">
        <v>518</v>
      </c>
      <c r="P208" t="s">
        <v>518</v>
      </c>
      <c r="Q208">
        <v>1</v>
      </c>
      <c r="X208">
        <v>7.4999999999999997E-2</v>
      </c>
      <c r="Y208">
        <v>0</v>
      </c>
      <c r="Z208">
        <v>153.94999999999999</v>
      </c>
      <c r="AA208">
        <v>14.54</v>
      </c>
      <c r="AB208">
        <v>0</v>
      </c>
      <c r="AC208">
        <v>0</v>
      </c>
      <c r="AD208">
        <v>1</v>
      </c>
      <c r="AE208">
        <v>0</v>
      </c>
      <c r="AF208" t="s">
        <v>189</v>
      </c>
      <c r="AG208">
        <v>0.22499999999999998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ROW(Source!A151)</f>
        <v>151</v>
      </c>
      <c r="B209">
        <v>83377826</v>
      </c>
      <c r="C209">
        <v>83377818</v>
      </c>
      <c r="D209">
        <v>81593661</v>
      </c>
      <c r="E209">
        <v>1</v>
      </c>
      <c r="F209">
        <v>1</v>
      </c>
      <c r="G209">
        <v>1079</v>
      </c>
      <c r="H209">
        <v>2</v>
      </c>
      <c r="I209" t="s">
        <v>676</v>
      </c>
      <c r="J209" t="s">
        <v>677</v>
      </c>
      <c r="K209" t="s">
        <v>678</v>
      </c>
      <c r="L209">
        <v>1368</v>
      </c>
      <c r="N209">
        <v>1011</v>
      </c>
      <c r="O209" t="s">
        <v>518</v>
      </c>
      <c r="P209" t="s">
        <v>518</v>
      </c>
      <c r="Q209">
        <v>1</v>
      </c>
      <c r="X209">
        <v>7.4999999999999997E-2</v>
      </c>
      <c r="Y209">
        <v>0</v>
      </c>
      <c r="Z209">
        <v>283.89999999999998</v>
      </c>
      <c r="AA209">
        <v>14.54</v>
      </c>
      <c r="AB209">
        <v>0</v>
      </c>
      <c r="AC209">
        <v>0</v>
      </c>
      <c r="AD209">
        <v>1</v>
      </c>
      <c r="AE209">
        <v>0</v>
      </c>
      <c r="AF209" t="s">
        <v>189</v>
      </c>
      <c r="AG209">
        <v>0.22499999999999998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ROW(Source!A151)</f>
        <v>151</v>
      </c>
      <c r="B210">
        <v>83377827</v>
      </c>
      <c r="C210">
        <v>83377818</v>
      </c>
      <c r="D210">
        <v>81555426</v>
      </c>
      <c r="E210">
        <v>1079</v>
      </c>
      <c r="F210">
        <v>1</v>
      </c>
      <c r="G210">
        <v>1079</v>
      </c>
      <c r="H210">
        <v>3</v>
      </c>
      <c r="I210" t="s">
        <v>685</v>
      </c>
      <c r="J210" t="s">
        <v>3</v>
      </c>
      <c r="K210" t="s">
        <v>686</v>
      </c>
      <c r="L210">
        <v>1348</v>
      </c>
      <c r="N210">
        <v>1009</v>
      </c>
      <c r="O210" t="s">
        <v>184</v>
      </c>
      <c r="P210" t="s">
        <v>184</v>
      </c>
      <c r="Q210">
        <v>1000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189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ROW(Source!A154)</f>
        <v>154</v>
      </c>
      <c r="B211">
        <v>83377842</v>
      </c>
      <c r="C211">
        <v>83377829</v>
      </c>
      <c r="D211">
        <v>81523545</v>
      </c>
      <c r="E211">
        <v>1079</v>
      </c>
      <c r="F211">
        <v>1</v>
      </c>
      <c r="G211">
        <v>1079</v>
      </c>
      <c r="H211">
        <v>1</v>
      </c>
      <c r="I211" t="s">
        <v>512</v>
      </c>
      <c r="J211" t="s">
        <v>3</v>
      </c>
      <c r="K211" t="s">
        <v>513</v>
      </c>
      <c r="L211">
        <v>1191</v>
      </c>
      <c r="N211">
        <v>1013</v>
      </c>
      <c r="O211" t="s">
        <v>514</v>
      </c>
      <c r="P211" t="s">
        <v>514</v>
      </c>
      <c r="Q211">
        <v>1</v>
      </c>
      <c r="X211">
        <v>4.29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4.29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ROW(Source!A154)</f>
        <v>154</v>
      </c>
      <c r="B212">
        <v>83377843</v>
      </c>
      <c r="C212">
        <v>83377829</v>
      </c>
      <c r="D212">
        <v>81593845</v>
      </c>
      <c r="E212">
        <v>1</v>
      </c>
      <c r="F212">
        <v>1</v>
      </c>
      <c r="G212">
        <v>1079</v>
      </c>
      <c r="H212">
        <v>2</v>
      </c>
      <c r="I212" t="s">
        <v>520</v>
      </c>
      <c r="J212" t="s">
        <v>521</v>
      </c>
      <c r="K212" t="s">
        <v>522</v>
      </c>
      <c r="L212">
        <v>1368</v>
      </c>
      <c r="N212">
        <v>1011</v>
      </c>
      <c r="O212" t="s">
        <v>518</v>
      </c>
      <c r="P212" t="s">
        <v>518</v>
      </c>
      <c r="Q212">
        <v>1</v>
      </c>
      <c r="X212">
        <v>0.3</v>
      </c>
      <c r="Y212">
        <v>0</v>
      </c>
      <c r="Z212">
        <v>41.45</v>
      </c>
      <c r="AA212">
        <v>12.62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0.3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ROW(Source!A154)</f>
        <v>154</v>
      </c>
      <c r="B213">
        <v>83377844</v>
      </c>
      <c r="C213">
        <v>83377829</v>
      </c>
      <c r="D213">
        <v>81593555</v>
      </c>
      <c r="E213">
        <v>1</v>
      </c>
      <c r="F213">
        <v>1</v>
      </c>
      <c r="G213">
        <v>1079</v>
      </c>
      <c r="H213">
        <v>2</v>
      </c>
      <c r="I213" t="s">
        <v>670</v>
      </c>
      <c r="J213" t="s">
        <v>671</v>
      </c>
      <c r="K213" t="s">
        <v>672</v>
      </c>
      <c r="L213">
        <v>1368</v>
      </c>
      <c r="N213">
        <v>1011</v>
      </c>
      <c r="O213" t="s">
        <v>518</v>
      </c>
      <c r="P213" t="s">
        <v>518</v>
      </c>
      <c r="Q213">
        <v>1</v>
      </c>
      <c r="X213">
        <v>0.3</v>
      </c>
      <c r="Y213">
        <v>0</v>
      </c>
      <c r="Z213">
        <v>153.94999999999999</v>
      </c>
      <c r="AA213">
        <v>14.54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0.3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ROW(Source!A154)</f>
        <v>154</v>
      </c>
      <c r="B214">
        <v>83377845</v>
      </c>
      <c r="C214">
        <v>83377829</v>
      </c>
      <c r="D214">
        <v>81593648</v>
      </c>
      <c r="E214">
        <v>1</v>
      </c>
      <c r="F214">
        <v>1</v>
      </c>
      <c r="G214">
        <v>1079</v>
      </c>
      <c r="H214">
        <v>2</v>
      </c>
      <c r="I214" t="s">
        <v>544</v>
      </c>
      <c r="J214" t="s">
        <v>545</v>
      </c>
      <c r="K214" t="s">
        <v>546</v>
      </c>
      <c r="L214">
        <v>1368</v>
      </c>
      <c r="N214">
        <v>1011</v>
      </c>
      <c r="O214" t="s">
        <v>518</v>
      </c>
      <c r="P214" t="s">
        <v>518</v>
      </c>
      <c r="Q214">
        <v>1</v>
      </c>
      <c r="X214">
        <v>0.3</v>
      </c>
      <c r="Y214">
        <v>0</v>
      </c>
      <c r="Z214">
        <v>140.38</v>
      </c>
      <c r="AA214">
        <v>12.62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0.3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ROW(Source!A154)</f>
        <v>154</v>
      </c>
      <c r="B215">
        <v>83377846</v>
      </c>
      <c r="C215">
        <v>83377829</v>
      </c>
      <c r="D215">
        <v>81593649</v>
      </c>
      <c r="E215">
        <v>1</v>
      </c>
      <c r="F215">
        <v>1</v>
      </c>
      <c r="G215">
        <v>1079</v>
      </c>
      <c r="H215">
        <v>2</v>
      </c>
      <c r="I215" t="s">
        <v>673</v>
      </c>
      <c r="J215" t="s">
        <v>674</v>
      </c>
      <c r="K215" t="s">
        <v>675</v>
      </c>
      <c r="L215">
        <v>1368</v>
      </c>
      <c r="N215">
        <v>1011</v>
      </c>
      <c r="O215" t="s">
        <v>518</v>
      </c>
      <c r="P215" t="s">
        <v>518</v>
      </c>
      <c r="Q215">
        <v>1</v>
      </c>
      <c r="X215">
        <v>0.3</v>
      </c>
      <c r="Y215">
        <v>0</v>
      </c>
      <c r="Z215">
        <v>260.5</v>
      </c>
      <c r="AA215">
        <v>18.62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0.3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ROW(Source!A154)</f>
        <v>154</v>
      </c>
      <c r="B216">
        <v>83377847</v>
      </c>
      <c r="C216">
        <v>83377829</v>
      </c>
      <c r="D216">
        <v>81593637</v>
      </c>
      <c r="E216">
        <v>1</v>
      </c>
      <c r="F216">
        <v>1</v>
      </c>
      <c r="G216">
        <v>1079</v>
      </c>
      <c r="H216">
        <v>2</v>
      </c>
      <c r="I216" t="s">
        <v>557</v>
      </c>
      <c r="J216" t="s">
        <v>558</v>
      </c>
      <c r="K216" t="s">
        <v>559</v>
      </c>
      <c r="L216">
        <v>1368</v>
      </c>
      <c r="N216">
        <v>1011</v>
      </c>
      <c r="O216" t="s">
        <v>518</v>
      </c>
      <c r="P216" t="s">
        <v>518</v>
      </c>
      <c r="Q216">
        <v>1</v>
      </c>
      <c r="X216">
        <v>0.3</v>
      </c>
      <c r="Y216">
        <v>0</v>
      </c>
      <c r="Z216">
        <v>163.81</v>
      </c>
      <c r="AA216">
        <v>14.54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0.3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ROW(Source!A154)</f>
        <v>154</v>
      </c>
      <c r="B217">
        <v>83377848</v>
      </c>
      <c r="C217">
        <v>83377829</v>
      </c>
      <c r="D217">
        <v>81593661</v>
      </c>
      <c r="E217">
        <v>1</v>
      </c>
      <c r="F217">
        <v>1</v>
      </c>
      <c r="G217">
        <v>1079</v>
      </c>
      <c r="H217">
        <v>2</v>
      </c>
      <c r="I217" t="s">
        <v>676</v>
      </c>
      <c r="J217" t="s">
        <v>677</v>
      </c>
      <c r="K217" t="s">
        <v>678</v>
      </c>
      <c r="L217">
        <v>1368</v>
      </c>
      <c r="N217">
        <v>1011</v>
      </c>
      <c r="O217" t="s">
        <v>518</v>
      </c>
      <c r="P217" t="s">
        <v>518</v>
      </c>
      <c r="Q217">
        <v>1</v>
      </c>
      <c r="X217">
        <v>0.3</v>
      </c>
      <c r="Y217">
        <v>0</v>
      </c>
      <c r="Z217">
        <v>283.89999999999998</v>
      </c>
      <c r="AA217">
        <v>14.54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0.3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ROW(Source!A154)</f>
        <v>154</v>
      </c>
      <c r="B218">
        <v>83377849</v>
      </c>
      <c r="C218">
        <v>83377829</v>
      </c>
      <c r="D218">
        <v>81593641</v>
      </c>
      <c r="E218">
        <v>1</v>
      </c>
      <c r="F218">
        <v>1</v>
      </c>
      <c r="G218">
        <v>1079</v>
      </c>
      <c r="H218">
        <v>2</v>
      </c>
      <c r="I218" t="s">
        <v>679</v>
      </c>
      <c r="J218" t="s">
        <v>680</v>
      </c>
      <c r="K218" t="s">
        <v>681</v>
      </c>
      <c r="L218">
        <v>1368</v>
      </c>
      <c r="N218">
        <v>1011</v>
      </c>
      <c r="O218" t="s">
        <v>518</v>
      </c>
      <c r="P218" t="s">
        <v>518</v>
      </c>
      <c r="Q218">
        <v>1</v>
      </c>
      <c r="X218">
        <v>0.3</v>
      </c>
      <c r="Y218">
        <v>0</v>
      </c>
      <c r="Z218">
        <v>189.45</v>
      </c>
      <c r="AA218">
        <v>16.93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0.3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ROW(Source!A154)</f>
        <v>154</v>
      </c>
      <c r="B219">
        <v>83377850</v>
      </c>
      <c r="C219">
        <v>83377829</v>
      </c>
      <c r="D219">
        <v>81593642</v>
      </c>
      <c r="E219">
        <v>1</v>
      </c>
      <c r="F219">
        <v>1</v>
      </c>
      <c r="G219">
        <v>1079</v>
      </c>
      <c r="H219">
        <v>2</v>
      </c>
      <c r="I219" t="s">
        <v>547</v>
      </c>
      <c r="J219" t="s">
        <v>548</v>
      </c>
      <c r="K219" t="s">
        <v>549</v>
      </c>
      <c r="L219">
        <v>1368</v>
      </c>
      <c r="N219">
        <v>1011</v>
      </c>
      <c r="O219" t="s">
        <v>518</v>
      </c>
      <c r="P219" t="s">
        <v>518</v>
      </c>
      <c r="Q219">
        <v>1</v>
      </c>
      <c r="X219">
        <v>0.9</v>
      </c>
      <c r="Y219">
        <v>0</v>
      </c>
      <c r="Z219">
        <v>180.35</v>
      </c>
      <c r="AA219">
        <v>16.93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0.9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ROW(Source!A154)</f>
        <v>154</v>
      </c>
      <c r="B220">
        <v>83377851</v>
      </c>
      <c r="C220">
        <v>83377829</v>
      </c>
      <c r="D220">
        <v>81569894</v>
      </c>
      <c r="E220">
        <v>1</v>
      </c>
      <c r="F220">
        <v>1</v>
      </c>
      <c r="G220">
        <v>1079</v>
      </c>
      <c r="H220">
        <v>3</v>
      </c>
      <c r="I220" t="s">
        <v>682</v>
      </c>
      <c r="J220" t="s">
        <v>683</v>
      </c>
      <c r="K220" t="s">
        <v>684</v>
      </c>
      <c r="L220">
        <v>1348</v>
      </c>
      <c r="N220">
        <v>1009</v>
      </c>
      <c r="O220" t="s">
        <v>184</v>
      </c>
      <c r="P220" t="s">
        <v>184</v>
      </c>
      <c r="Q220">
        <v>1000</v>
      </c>
      <c r="X220">
        <v>0.04</v>
      </c>
      <c r="Y220">
        <v>1436.32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0.04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ROW(Source!A154)</f>
        <v>154</v>
      </c>
      <c r="B221">
        <v>83377852</v>
      </c>
      <c r="C221">
        <v>83377829</v>
      </c>
      <c r="D221">
        <v>81555426</v>
      </c>
      <c r="E221">
        <v>1079</v>
      </c>
      <c r="F221">
        <v>1</v>
      </c>
      <c r="G221">
        <v>1079</v>
      </c>
      <c r="H221">
        <v>3</v>
      </c>
      <c r="I221" t="s">
        <v>685</v>
      </c>
      <c r="J221" t="s">
        <v>3</v>
      </c>
      <c r="K221" t="s">
        <v>686</v>
      </c>
      <c r="L221">
        <v>1348</v>
      </c>
      <c r="N221">
        <v>1009</v>
      </c>
      <c r="O221" t="s">
        <v>184</v>
      </c>
      <c r="P221" t="s">
        <v>184</v>
      </c>
      <c r="Q221">
        <v>1000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ROW(Source!A155)</f>
        <v>155</v>
      </c>
      <c r="B222">
        <v>83377842</v>
      </c>
      <c r="C222">
        <v>83377829</v>
      </c>
      <c r="D222">
        <v>81523545</v>
      </c>
      <c r="E222">
        <v>1079</v>
      </c>
      <c r="F222">
        <v>1</v>
      </c>
      <c r="G222">
        <v>1079</v>
      </c>
      <c r="H222">
        <v>1</v>
      </c>
      <c r="I222" t="s">
        <v>512</v>
      </c>
      <c r="J222" t="s">
        <v>3</v>
      </c>
      <c r="K222" t="s">
        <v>513</v>
      </c>
      <c r="L222">
        <v>1191</v>
      </c>
      <c r="N222">
        <v>1013</v>
      </c>
      <c r="O222" t="s">
        <v>514</v>
      </c>
      <c r="P222" t="s">
        <v>514</v>
      </c>
      <c r="Q222">
        <v>1</v>
      </c>
      <c r="X222">
        <v>4.29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4.29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ROW(Source!A155)</f>
        <v>155</v>
      </c>
      <c r="B223">
        <v>83377843</v>
      </c>
      <c r="C223">
        <v>83377829</v>
      </c>
      <c r="D223">
        <v>81593845</v>
      </c>
      <c r="E223">
        <v>1</v>
      </c>
      <c r="F223">
        <v>1</v>
      </c>
      <c r="G223">
        <v>1079</v>
      </c>
      <c r="H223">
        <v>2</v>
      </c>
      <c r="I223" t="s">
        <v>520</v>
      </c>
      <c r="J223" t="s">
        <v>521</v>
      </c>
      <c r="K223" t="s">
        <v>522</v>
      </c>
      <c r="L223">
        <v>1368</v>
      </c>
      <c r="N223">
        <v>1011</v>
      </c>
      <c r="O223" t="s">
        <v>518</v>
      </c>
      <c r="P223" t="s">
        <v>518</v>
      </c>
      <c r="Q223">
        <v>1</v>
      </c>
      <c r="X223">
        <v>0.3</v>
      </c>
      <c r="Y223">
        <v>0</v>
      </c>
      <c r="Z223">
        <v>41.45</v>
      </c>
      <c r="AA223">
        <v>12.62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0.3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ROW(Source!A155)</f>
        <v>155</v>
      </c>
      <c r="B224">
        <v>83377844</v>
      </c>
      <c r="C224">
        <v>83377829</v>
      </c>
      <c r="D224">
        <v>81593555</v>
      </c>
      <c r="E224">
        <v>1</v>
      </c>
      <c r="F224">
        <v>1</v>
      </c>
      <c r="G224">
        <v>1079</v>
      </c>
      <c r="H224">
        <v>2</v>
      </c>
      <c r="I224" t="s">
        <v>670</v>
      </c>
      <c r="J224" t="s">
        <v>671</v>
      </c>
      <c r="K224" t="s">
        <v>672</v>
      </c>
      <c r="L224">
        <v>1368</v>
      </c>
      <c r="N224">
        <v>1011</v>
      </c>
      <c r="O224" t="s">
        <v>518</v>
      </c>
      <c r="P224" t="s">
        <v>518</v>
      </c>
      <c r="Q224">
        <v>1</v>
      </c>
      <c r="X224">
        <v>0.3</v>
      </c>
      <c r="Y224">
        <v>0</v>
      </c>
      <c r="Z224">
        <v>153.94999999999999</v>
      </c>
      <c r="AA224">
        <v>14.54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0.3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ROW(Source!A155)</f>
        <v>155</v>
      </c>
      <c r="B225">
        <v>83377845</v>
      </c>
      <c r="C225">
        <v>83377829</v>
      </c>
      <c r="D225">
        <v>81593648</v>
      </c>
      <c r="E225">
        <v>1</v>
      </c>
      <c r="F225">
        <v>1</v>
      </c>
      <c r="G225">
        <v>1079</v>
      </c>
      <c r="H225">
        <v>2</v>
      </c>
      <c r="I225" t="s">
        <v>544</v>
      </c>
      <c r="J225" t="s">
        <v>545</v>
      </c>
      <c r="K225" t="s">
        <v>546</v>
      </c>
      <c r="L225">
        <v>1368</v>
      </c>
      <c r="N225">
        <v>1011</v>
      </c>
      <c r="O225" t="s">
        <v>518</v>
      </c>
      <c r="P225" t="s">
        <v>518</v>
      </c>
      <c r="Q225">
        <v>1</v>
      </c>
      <c r="X225">
        <v>0.3</v>
      </c>
      <c r="Y225">
        <v>0</v>
      </c>
      <c r="Z225">
        <v>140.38</v>
      </c>
      <c r="AA225">
        <v>12.62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0.3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ROW(Source!A155)</f>
        <v>155</v>
      </c>
      <c r="B226">
        <v>83377846</v>
      </c>
      <c r="C226">
        <v>83377829</v>
      </c>
      <c r="D226">
        <v>81593649</v>
      </c>
      <c r="E226">
        <v>1</v>
      </c>
      <c r="F226">
        <v>1</v>
      </c>
      <c r="G226">
        <v>1079</v>
      </c>
      <c r="H226">
        <v>2</v>
      </c>
      <c r="I226" t="s">
        <v>673</v>
      </c>
      <c r="J226" t="s">
        <v>674</v>
      </c>
      <c r="K226" t="s">
        <v>675</v>
      </c>
      <c r="L226">
        <v>1368</v>
      </c>
      <c r="N226">
        <v>1011</v>
      </c>
      <c r="O226" t="s">
        <v>518</v>
      </c>
      <c r="P226" t="s">
        <v>518</v>
      </c>
      <c r="Q226">
        <v>1</v>
      </c>
      <c r="X226">
        <v>0.3</v>
      </c>
      <c r="Y226">
        <v>0</v>
      </c>
      <c r="Z226">
        <v>260.5</v>
      </c>
      <c r="AA226">
        <v>18.62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0.3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ROW(Source!A155)</f>
        <v>155</v>
      </c>
      <c r="B227">
        <v>83377847</v>
      </c>
      <c r="C227">
        <v>83377829</v>
      </c>
      <c r="D227">
        <v>81593637</v>
      </c>
      <c r="E227">
        <v>1</v>
      </c>
      <c r="F227">
        <v>1</v>
      </c>
      <c r="G227">
        <v>1079</v>
      </c>
      <c r="H227">
        <v>2</v>
      </c>
      <c r="I227" t="s">
        <v>557</v>
      </c>
      <c r="J227" t="s">
        <v>558</v>
      </c>
      <c r="K227" t="s">
        <v>559</v>
      </c>
      <c r="L227">
        <v>1368</v>
      </c>
      <c r="N227">
        <v>1011</v>
      </c>
      <c r="O227" t="s">
        <v>518</v>
      </c>
      <c r="P227" t="s">
        <v>518</v>
      </c>
      <c r="Q227">
        <v>1</v>
      </c>
      <c r="X227">
        <v>0.3</v>
      </c>
      <c r="Y227">
        <v>0</v>
      </c>
      <c r="Z227">
        <v>163.81</v>
      </c>
      <c r="AA227">
        <v>14.54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0.3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ROW(Source!A155)</f>
        <v>155</v>
      </c>
      <c r="B228">
        <v>83377848</v>
      </c>
      <c r="C228">
        <v>83377829</v>
      </c>
      <c r="D228">
        <v>81593661</v>
      </c>
      <c r="E228">
        <v>1</v>
      </c>
      <c r="F228">
        <v>1</v>
      </c>
      <c r="G228">
        <v>1079</v>
      </c>
      <c r="H228">
        <v>2</v>
      </c>
      <c r="I228" t="s">
        <v>676</v>
      </c>
      <c r="J228" t="s">
        <v>677</v>
      </c>
      <c r="K228" t="s">
        <v>678</v>
      </c>
      <c r="L228">
        <v>1368</v>
      </c>
      <c r="N228">
        <v>1011</v>
      </c>
      <c r="O228" t="s">
        <v>518</v>
      </c>
      <c r="P228" t="s">
        <v>518</v>
      </c>
      <c r="Q228">
        <v>1</v>
      </c>
      <c r="X228">
        <v>0.3</v>
      </c>
      <c r="Y228">
        <v>0</v>
      </c>
      <c r="Z228">
        <v>283.89999999999998</v>
      </c>
      <c r="AA228">
        <v>14.54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0.3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ROW(Source!A155)</f>
        <v>155</v>
      </c>
      <c r="B229">
        <v>83377849</v>
      </c>
      <c r="C229">
        <v>83377829</v>
      </c>
      <c r="D229">
        <v>81593641</v>
      </c>
      <c r="E229">
        <v>1</v>
      </c>
      <c r="F229">
        <v>1</v>
      </c>
      <c r="G229">
        <v>1079</v>
      </c>
      <c r="H229">
        <v>2</v>
      </c>
      <c r="I229" t="s">
        <v>679</v>
      </c>
      <c r="J229" t="s">
        <v>680</v>
      </c>
      <c r="K229" t="s">
        <v>681</v>
      </c>
      <c r="L229">
        <v>1368</v>
      </c>
      <c r="N229">
        <v>1011</v>
      </c>
      <c r="O229" t="s">
        <v>518</v>
      </c>
      <c r="P229" t="s">
        <v>518</v>
      </c>
      <c r="Q229">
        <v>1</v>
      </c>
      <c r="X229">
        <v>0.3</v>
      </c>
      <c r="Y229">
        <v>0</v>
      </c>
      <c r="Z229">
        <v>189.45</v>
      </c>
      <c r="AA229">
        <v>16.93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0.3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ROW(Source!A155)</f>
        <v>155</v>
      </c>
      <c r="B230">
        <v>83377850</v>
      </c>
      <c r="C230">
        <v>83377829</v>
      </c>
      <c r="D230">
        <v>81593642</v>
      </c>
      <c r="E230">
        <v>1</v>
      </c>
      <c r="F230">
        <v>1</v>
      </c>
      <c r="G230">
        <v>1079</v>
      </c>
      <c r="H230">
        <v>2</v>
      </c>
      <c r="I230" t="s">
        <v>547</v>
      </c>
      <c r="J230" t="s">
        <v>548</v>
      </c>
      <c r="K230" t="s">
        <v>549</v>
      </c>
      <c r="L230">
        <v>1368</v>
      </c>
      <c r="N230">
        <v>1011</v>
      </c>
      <c r="O230" t="s">
        <v>518</v>
      </c>
      <c r="P230" t="s">
        <v>518</v>
      </c>
      <c r="Q230">
        <v>1</v>
      </c>
      <c r="X230">
        <v>0.9</v>
      </c>
      <c r="Y230">
        <v>0</v>
      </c>
      <c r="Z230">
        <v>180.35</v>
      </c>
      <c r="AA230">
        <v>16.93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0.9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ROW(Source!A155)</f>
        <v>155</v>
      </c>
      <c r="B231">
        <v>83377851</v>
      </c>
      <c r="C231">
        <v>83377829</v>
      </c>
      <c r="D231">
        <v>81569894</v>
      </c>
      <c r="E231">
        <v>1</v>
      </c>
      <c r="F231">
        <v>1</v>
      </c>
      <c r="G231">
        <v>1079</v>
      </c>
      <c r="H231">
        <v>3</v>
      </c>
      <c r="I231" t="s">
        <v>682</v>
      </c>
      <c r="J231" t="s">
        <v>683</v>
      </c>
      <c r="K231" t="s">
        <v>684</v>
      </c>
      <c r="L231">
        <v>1348</v>
      </c>
      <c r="N231">
        <v>1009</v>
      </c>
      <c r="O231" t="s">
        <v>184</v>
      </c>
      <c r="P231" t="s">
        <v>184</v>
      </c>
      <c r="Q231">
        <v>1000</v>
      </c>
      <c r="X231">
        <v>0.04</v>
      </c>
      <c r="Y231">
        <v>1436.32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0.04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ROW(Source!A155)</f>
        <v>155</v>
      </c>
      <c r="B232">
        <v>83377852</v>
      </c>
      <c r="C232">
        <v>83377829</v>
      </c>
      <c r="D232">
        <v>81555426</v>
      </c>
      <c r="E232">
        <v>1079</v>
      </c>
      <c r="F232">
        <v>1</v>
      </c>
      <c r="G232">
        <v>1079</v>
      </c>
      <c r="H232">
        <v>3</v>
      </c>
      <c r="I232" t="s">
        <v>685</v>
      </c>
      <c r="J232" t="s">
        <v>3</v>
      </c>
      <c r="K232" t="s">
        <v>686</v>
      </c>
      <c r="L232">
        <v>1348</v>
      </c>
      <c r="N232">
        <v>1009</v>
      </c>
      <c r="O232" t="s">
        <v>184</v>
      </c>
      <c r="P232" t="s">
        <v>184</v>
      </c>
      <c r="Q232">
        <v>1000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ROW(Source!A158)</f>
        <v>158</v>
      </c>
      <c r="B233">
        <v>83377860</v>
      </c>
      <c r="C233">
        <v>83377854</v>
      </c>
      <c r="D233">
        <v>81523545</v>
      </c>
      <c r="E233">
        <v>1079</v>
      </c>
      <c r="F233">
        <v>1</v>
      </c>
      <c r="G233">
        <v>1079</v>
      </c>
      <c r="H233">
        <v>1</v>
      </c>
      <c r="I233" t="s">
        <v>512</v>
      </c>
      <c r="J233" t="s">
        <v>3</v>
      </c>
      <c r="K233" t="s">
        <v>513</v>
      </c>
      <c r="L233">
        <v>1191</v>
      </c>
      <c r="N233">
        <v>1013</v>
      </c>
      <c r="O233" t="s">
        <v>514</v>
      </c>
      <c r="P233" t="s">
        <v>514</v>
      </c>
      <c r="Q233">
        <v>1</v>
      </c>
      <c r="X233">
        <v>0.53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190</v>
      </c>
      <c r="AG233">
        <v>1.06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ROW(Source!A158)</f>
        <v>158</v>
      </c>
      <c r="B234">
        <v>83377861</v>
      </c>
      <c r="C234">
        <v>83377854</v>
      </c>
      <c r="D234">
        <v>81593555</v>
      </c>
      <c r="E234">
        <v>1</v>
      </c>
      <c r="F234">
        <v>1</v>
      </c>
      <c r="G234">
        <v>1079</v>
      </c>
      <c r="H234">
        <v>2</v>
      </c>
      <c r="I234" t="s">
        <v>670</v>
      </c>
      <c r="J234" t="s">
        <v>671</v>
      </c>
      <c r="K234" t="s">
        <v>672</v>
      </c>
      <c r="L234">
        <v>1368</v>
      </c>
      <c r="N234">
        <v>1011</v>
      </c>
      <c r="O234" t="s">
        <v>518</v>
      </c>
      <c r="P234" t="s">
        <v>518</v>
      </c>
      <c r="Q234">
        <v>1</v>
      </c>
      <c r="X234">
        <v>7.4999999999999997E-2</v>
      </c>
      <c r="Y234">
        <v>0</v>
      </c>
      <c r="Z234">
        <v>153.94999999999999</v>
      </c>
      <c r="AA234">
        <v>14.54</v>
      </c>
      <c r="AB234">
        <v>0</v>
      </c>
      <c r="AC234">
        <v>0</v>
      </c>
      <c r="AD234">
        <v>1</v>
      </c>
      <c r="AE234">
        <v>0</v>
      </c>
      <c r="AF234" t="s">
        <v>190</v>
      </c>
      <c r="AG234">
        <v>0.15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ROW(Source!A158)</f>
        <v>158</v>
      </c>
      <c r="B235">
        <v>83377862</v>
      </c>
      <c r="C235">
        <v>83377854</v>
      </c>
      <c r="D235">
        <v>81593661</v>
      </c>
      <c r="E235">
        <v>1</v>
      </c>
      <c r="F235">
        <v>1</v>
      </c>
      <c r="G235">
        <v>1079</v>
      </c>
      <c r="H235">
        <v>2</v>
      </c>
      <c r="I235" t="s">
        <v>676</v>
      </c>
      <c r="J235" t="s">
        <v>677</v>
      </c>
      <c r="K235" t="s">
        <v>678</v>
      </c>
      <c r="L235">
        <v>1368</v>
      </c>
      <c r="N235">
        <v>1011</v>
      </c>
      <c r="O235" t="s">
        <v>518</v>
      </c>
      <c r="P235" t="s">
        <v>518</v>
      </c>
      <c r="Q235">
        <v>1</v>
      </c>
      <c r="X235">
        <v>7.4999999999999997E-2</v>
      </c>
      <c r="Y235">
        <v>0</v>
      </c>
      <c r="Z235">
        <v>283.89999999999998</v>
      </c>
      <c r="AA235">
        <v>14.54</v>
      </c>
      <c r="AB235">
        <v>0</v>
      </c>
      <c r="AC235">
        <v>0</v>
      </c>
      <c r="AD235">
        <v>1</v>
      </c>
      <c r="AE235">
        <v>0</v>
      </c>
      <c r="AF235" t="s">
        <v>190</v>
      </c>
      <c r="AG235">
        <v>0.15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ROW(Source!A158)</f>
        <v>158</v>
      </c>
      <c r="B236">
        <v>83377863</v>
      </c>
      <c r="C236">
        <v>83377854</v>
      </c>
      <c r="D236">
        <v>81555426</v>
      </c>
      <c r="E236">
        <v>1079</v>
      </c>
      <c r="F236">
        <v>1</v>
      </c>
      <c r="G236">
        <v>1079</v>
      </c>
      <c r="H236">
        <v>3</v>
      </c>
      <c r="I236" t="s">
        <v>685</v>
      </c>
      <c r="J236" t="s">
        <v>3</v>
      </c>
      <c r="K236" t="s">
        <v>686</v>
      </c>
      <c r="L236">
        <v>1348</v>
      </c>
      <c r="N236">
        <v>1009</v>
      </c>
      <c r="O236" t="s">
        <v>184</v>
      </c>
      <c r="P236" t="s">
        <v>184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190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ROW(Source!A159)</f>
        <v>159</v>
      </c>
      <c r="B237">
        <v>83377860</v>
      </c>
      <c r="C237">
        <v>83377854</v>
      </c>
      <c r="D237">
        <v>81523545</v>
      </c>
      <c r="E237">
        <v>1079</v>
      </c>
      <c r="F237">
        <v>1</v>
      </c>
      <c r="G237">
        <v>1079</v>
      </c>
      <c r="H237">
        <v>1</v>
      </c>
      <c r="I237" t="s">
        <v>512</v>
      </c>
      <c r="J237" t="s">
        <v>3</v>
      </c>
      <c r="K237" t="s">
        <v>513</v>
      </c>
      <c r="L237">
        <v>1191</v>
      </c>
      <c r="N237">
        <v>1013</v>
      </c>
      <c r="O237" t="s">
        <v>514</v>
      </c>
      <c r="P237" t="s">
        <v>514</v>
      </c>
      <c r="Q237">
        <v>1</v>
      </c>
      <c r="X237">
        <v>0.53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1</v>
      </c>
      <c r="AF237" t="s">
        <v>190</v>
      </c>
      <c r="AG237">
        <v>1.06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ROW(Source!A159)</f>
        <v>159</v>
      </c>
      <c r="B238">
        <v>83377861</v>
      </c>
      <c r="C238">
        <v>83377854</v>
      </c>
      <c r="D238">
        <v>81593555</v>
      </c>
      <c r="E238">
        <v>1</v>
      </c>
      <c r="F238">
        <v>1</v>
      </c>
      <c r="G238">
        <v>1079</v>
      </c>
      <c r="H238">
        <v>2</v>
      </c>
      <c r="I238" t="s">
        <v>670</v>
      </c>
      <c r="J238" t="s">
        <v>671</v>
      </c>
      <c r="K238" t="s">
        <v>672</v>
      </c>
      <c r="L238">
        <v>1368</v>
      </c>
      <c r="N238">
        <v>1011</v>
      </c>
      <c r="O238" t="s">
        <v>518</v>
      </c>
      <c r="P238" t="s">
        <v>518</v>
      </c>
      <c r="Q238">
        <v>1</v>
      </c>
      <c r="X238">
        <v>7.4999999999999997E-2</v>
      </c>
      <c r="Y238">
        <v>0</v>
      </c>
      <c r="Z238">
        <v>153.94999999999999</v>
      </c>
      <c r="AA238">
        <v>14.54</v>
      </c>
      <c r="AB238">
        <v>0</v>
      </c>
      <c r="AC238">
        <v>0</v>
      </c>
      <c r="AD238">
        <v>1</v>
      </c>
      <c r="AE238">
        <v>0</v>
      </c>
      <c r="AF238" t="s">
        <v>190</v>
      </c>
      <c r="AG238">
        <v>0.15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ROW(Source!A159)</f>
        <v>159</v>
      </c>
      <c r="B239">
        <v>83377862</v>
      </c>
      <c r="C239">
        <v>83377854</v>
      </c>
      <c r="D239">
        <v>81593661</v>
      </c>
      <c r="E239">
        <v>1</v>
      </c>
      <c r="F239">
        <v>1</v>
      </c>
      <c r="G239">
        <v>1079</v>
      </c>
      <c r="H239">
        <v>2</v>
      </c>
      <c r="I239" t="s">
        <v>676</v>
      </c>
      <c r="J239" t="s">
        <v>677</v>
      </c>
      <c r="K239" t="s">
        <v>678</v>
      </c>
      <c r="L239">
        <v>1368</v>
      </c>
      <c r="N239">
        <v>1011</v>
      </c>
      <c r="O239" t="s">
        <v>518</v>
      </c>
      <c r="P239" t="s">
        <v>518</v>
      </c>
      <c r="Q239">
        <v>1</v>
      </c>
      <c r="X239">
        <v>7.4999999999999997E-2</v>
      </c>
      <c r="Y239">
        <v>0</v>
      </c>
      <c r="Z239">
        <v>283.89999999999998</v>
      </c>
      <c r="AA239">
        <v>14.54</v>
      </c>
      <c r="AB239">
        <v>0</v>
      </c>
      <c r="AC239">
        <v>0</v>
      </c>
      <c r="AD239">
        <v>1</v>
      </c>
      <c r="AE239">
        <v>0</v>
      </c>
      <c r="AF239" t="s">
        <v>190</v>
      </c>
      <c r="AG239">
        <v>0.15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ROW(Source!A159)</f>
        <v>159</v>
      </c>
      <c r="B240">
        <v>83377863</v>
      </c>
      <c r="C240">
        <v>83377854</v>
      </c>
      <c r="D240">
        <v>81555426</v>
      </c>
      <c r="E240">
        <v>1079</v>
      </c>
      <c r="F240">
        <v>1</v>
      </c>
      <c r="G240">
        <v>1079</v>
      </c>
      <c r="H240">
        <v>3</v>
      </c>
      <c r="I240" t="s">
        <v>685</v>
      </c>
      <c r="J240" t="s">
        <v>3</v>
      </c>
      <c r="K240" t="s">
        <v>686</v>
      </c>
      <c r="L240">
        <v>1348</v>
      </c>
      <c r="N240">
        <v>1009</v>
      </c>
      <c r="O240" t="s">
        <v>184</v>
      </c>
      <c r="P240" t="s">
        <v>184</v>
      </c>
      <c r="Q240">
        <v>1000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190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ROW(Source!A162)</f>
        <v>162</v>
      </c>
      <c r="B241">
        <v>83377878</v>
      </c>
      <c r="C241">
        <v>83377865</v>
      </c>
      <c r="D241">
        <v>81523545</v>
      </c>
      <c r="E241">
        <v>1079</v>
      </c>
      <c r="F241">
        <v>1</v>
      </c>
      <c r="G241">
        <v>1079</v>
      </c>
      <c r="H241">
        <v>1</v>
      </c>
      <c r="I241" t="s">
        <v>512</v>
      </c>
      <c r="J241" t="s">
        <v>3</v>
      </c>
      <c r="K241" t="s">
        <v>513</v>
      </c>
      <c r="L241">
        <v>1191</v>
      </c>
      <c r="N241">
        <v>1013</v>
      </c>
      <c r="O241" t="s">
        <v>514</v>
      </c>
      <c r="P241" t="s">
        <v>514</v>
      </c>
      <c r="Q241">
        <v>1</v>
      </c>
      <c r="X241">
        <v>4.29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4.29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ROW(Source!A162)</f>
        <v>162</v>
      </c>
      <c r="B242">
        <v>83377879</v>
      </c>
      <c r="C242">
        <v>83377865</v>
      </c>
      <c r="D242">
        <v>81593845</v>
      </c>
      <c r="E242">
        <v>1</v>
      </c>
      <c r="F242">
        <v>1</v>
      </c>
      <c r="G242">
        <v>1079</v>
      </c>
      <c r="H242">
        <v>2</v>
      </c>
      <c r="I242" t="s">
        <v>520</v>
      </c>
      <c r="J242" t="s">
        <v>521</v>
      </c>
      <c r="K242" t="s">
        <v>522</v>
      </c>
      <c r="L242">
        <v>1368</v>
      </c>
      <c r="N242">
        <v>1011</v>
      </c>
      <c r="O242" t="s">
        <v>518</v>
      </c>
      <c r="P242" t="s">
        <v>518</v>
      </c>
      <c r="Q242">
        <v>1</v>
      </c>
      <c r="X242">
        <v>0.3</v>
      </c>
      <c r="Y242">
        <v>0</v>
      </c>
      <c r="Z242">
        <v>41.45</v>
      </c>
      <c r="AA242">
        <v>12.62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0.3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ROW(Source!A162)</f>
        <v>162</v>
      </c>
      <c r="B243">
        <v>83377880</v>
      </c>
      <c r="C243">
        <v>83377865</v>
      </c>
      <c r="D243">
        <v>81593555</v>
      </c>
      <c r="E243">
        <v>1</v>
      </c>
      <c r="F243">
        <v>1</v>
      </c>
      <c r="G243">
        <v>1079</v>
      </c>
      <c r="H243">
        <v>2</v>
      </c>
      <c r="I243" t="s">
        <v>670</v>
      </c>
      <c r="J243" t="s">
        <v>671</v>
      </c>
      <c r="K243" t="s">
        <v>672</v>
      </c>
      <c r="L243">
        <v>1368</v>
      </c>
      <c r="N243">
        <v>1011</v>
      </c>
      <c r="O243" t="s">
        <v>518</v>
      </c>
      <c r="P243" t="s">
        <v>518</v>
      </c>
      <c r="Q243">
        <v>1</v>
      </c>
      <c r="X243">
        <v>0.3</v>
      </c>
      <c r="Y243">
        <v>0</v>
      </c>
      <c r="Z243">
        <v>153.94999999999999</v>
      </c>
      <c r="AA243">
        <v>14.54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0.3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ROW(Source!A162)</f>
        <v>162</v>
      </c>
      <c r="B244">
        <v>83377881</v>
      </c>
      <c r="C244">
        <v>83377865</v>
      </c>
      <c r="D244">
        <v>81593648</v>
      </c>
      <c r="E244">
        <v>1</v>
      </c>
      <c r="F244">
        <v>1</v>
      </c>
      <c r="G244">
        <v>1079</v>
      </c>
      <c r="H244">
        <v>2</v>
      </c>
      <c r="I244" t="s">
        <v>544</v>
      </c>
      <c r="J244" t="s">
        <v>545</v>
      </c>
      <c r="K244" t="s">
        <v>546</v>
      </c>
      <c r="L244">
        <v>1368</v>
      </c>
      <c r="N244">
        <v>1011</v>
      </c>
      <c r="O244" t="s">
        <v>518</v>
      </c>
      <c r="P244" t="s">
        <v>518</v>
      </c>
      <c r="Q244">
        <v>1</v>
      </c>
      <c r="X244">
        <v>0.3</v>
      </c>
      <c r="Y244">
        <v>0</v>
      </c>
      <c r="Z244">
        <v>140.38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ROW(Source!A162)</f>
        <v>162</v>
      </c>
      <c r="B245">
        <v>83377882</v>
      </c>
      <c r="C245">
        <v>83377865</v>
      </c>
      <c r="D245">
        <v>81593649</v>
      </c>
      <c r="E245">
        <v>1</v>
      </c>
      <c r="F245">
        <v>1</v>
      </c>
      <c r="G245">
        <v>1079</v>
      </c>
      <c r="H245">
        <v>2</v>
      </c>
      <c r="I245" t="s">
        <v>673</v>
      </c>
      <c r="J245" t="s">
        <v>674</v>
      </c>
      <c r="K245" t="s">
        <v>675</v>
      </c>
      <c r="L245">
        <v>1368</v>
      </c>
      <c r="N245">
        <v>1011</v>
      </c>
      <c r="O245" t="s">
        <v>518</v>
      </c>
      <c r="P245" t="s">
        <v>518</v>
      </c>
      <c r="Q245">
        <v>1</v>
      </c>
      <c r="X245">
        <v>0.3</v>
      </c>
      <c r="Y245">
        <v>0</v>
      </c>
      <c r="Z245">
        <v>260.5</v>
      </c>
      <c r="AA245">
        <v>18.62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0.3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ROW(Source!A162)</f>
        <v>162</v>
      </c>
      <c r="B246">
        <v>83377883</v>
      </c>
      <c r="C246">
        <v>83377865</v>
      </c>
      <c r="D246">
        <v>81593637</v>
      </c>
      <c r="E246">
        <v>1</v>
      </c>
      <c r="F246">
        <v>1</v>
      </c>
      <c r="G246">
        <v>1079</v>
      </c>
      <c r="H246">
        <v>2</v>
      </c>
      <c r="I246" t="s">
        <v>557</v>
      </c>
      <c r="J246" t="s">
        <v>558</v>
      </c>
      <c r="K246" t="s">
        <v>559</v>
      </c>
      <c r="L246">
        <v>1368</v>
      </c>
      <c r="N246">
        <v>1011</v>
      </c>
      <c r="O246" t="s">
        <v>518</v>
      </c>
      <c r="P246" t="s">
        <v>518</v>
      </c>
      <c r="Q246">
        <v>1</v>
      </c>
      <c r="X246">
        <v>0.3</v>
      </c>
      <c r="Y246">
        <v>0</v>
      </c>
      <c r="Z246">
        <v>163.81</v>
      </c>
      <c r="AA246">
        <v>14.54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0.3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ROW(Source!A162)</f>
        <v>162</v>
      </c>
      <c r="B247">
        <v>83377884</v>
      </c>
      <c r="C247">
        <v>83377865</v>
      </c>
      <c r="D247">
        <v>81593661</v>
      </c>
      <c r="E247">
        <v>1</v>
      </c>
      <c r="F247">
        <v>1</v>
      </c>
      <c r="G247">
        <v>1079</v>
      </c>
      <c r="H247">
        <v>2</v>
      </c>
      <c r="I247" t="s">
        <v>676</v>
      </c>
      <c r="J247" t="s">
        <v>677</v>
      </c>
      <c r="K247" t="s">
        <v>678</v>
      </c>
      <c r="L247">
        <v>1368</v>
      </c>
      <c r="N247">
        <v>1011</v>
      </c>
      <c r="O247" t="s">
        <v>518</v>
      </c>
      <c r="P247" t="s">
        <v>518</v>
      </c>
      <c r="Q247">
        <v>1</v>
      </c>
      <c r="X247">
        <v>0.3</v>
      </c>
      <c r="Y247">
        <v>0</v>
      </c>
      <c r="Z247">
        <v>283.89999999999998</v>
      </c>
      <c r="AA247">
        <v>14.54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0.3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ROW(Source!A162)</f>
        <v>162</v>
      </c>
      <c r="B248">
        <v>83377885</v>
      </c>
      <c r="C248">
        <v>83377865</v>
      </c>
      <c r="D248">
        <v>81593641</v>
      </c>
      <c r="E248">
        <v>1</v>
      </c>
      <c r="F248">
        <v>1</v>
      </c>
      <c r="G248">
        <v>1079</v>
      </c>
      <c r="H248">
        <v>2</v>
      </c>
      <c r="I248" t="s">
        <v>679</v>
      </c>
      <c r="J248" t="s">
        <v>680</v>
      </c>
      <c r="K248" t="s">
        <v>681</v>
      </c>
      <c r="L248">
        <v>1368</v>
      </c>
      <c r="N248">
        <v>1011</v>
      </c>
      <c r="O248" t="s">
        <v>518</v>
      </c>
      <c r="P248" t="s">
        <v>518</v>
      </c>
      <c r="Q248">
        <v>1</v>
      </c>
      <c r="X248">
        <v>0.3</v>
      </c>
      <c r="Y248">
        <v>0</v>
      </c>
      <c r="Z248">
        <v>189.45</v>
      </c>
      <c r="AA248">
        <v>16.93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0.3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ROW(Source!A162)</f>
        <v>162</v>
      </c>
      <c r="B249">
        <v>83377886</v>
      </c>
      <c r="C249">
        <v>83377865</v>
      </c>
      <c r="D249">
        <v>81593642</v>
      </c>
      <c r="E249">
        <v>1</v>
      </c>
      <c r="F249">
        <v>1</v>
      </c>
      <c r="G249">
        <v>1079</v>
      </c>
      <c r="H249">
        <v>2</v>
      </c>
      <c r="I249" t="s">
        <v>547</v>
      </c>
      <c r="J249" t="s">
        <v>548</v>
      </c>
      <c r="K249" t="s">
        <v>549</v>
      </c>
      <c r="L249">
        <v>1368</v>
      </c>
      <c r="N249">
        <v>1011</v>
      </c>
      <c r="O249" t="s">
        <v>518</v>
      </c>
      <c r="P249" t="s">
        <v>518</v>
      </c>
      <c r="Q249">
        <v>1</v>
      </c>
      <c r="X249">
        <v>0.9</v>
      </c>
      <c r="Y249">
        <v>0</v>
      </c>
      <c r="Z249">
        <v>180.35</v>
      </c>
      <c r="AA249">
        <v>16.93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0.9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ROW(Source!A162)</f>
        <v>162</v>
      </c>
      <c r="B250">
        <v>83377887</v>
      </c>
      <c r="C250">
        <v>83377865</v>
      </c>
      <c r="D250">
        <v>81569894</v>
      </c>
      <c r="E250">
        <v>1</v>
      </c>
      <c r="F250">
        <v>1</v>
      </c>
      <c r="G250">
        <v>1079</v>
      </c>
      <c r="H250">
        <v>3</v>
      </c>
      <c r="I250" t="s">
        <v>682</v>
      </c>
      <c r="J250" t="s">
        <v>683</v>
      </c>
      <c r="K250" t="s">
        <v>684</v>
      </c>
      <c r="L250">
        <v>1348</v>
      </c>
      <c r="N250">
        <v>1009</v>
      </c>
      <c r="O250" t="s">
        <v>184</v>
      </c>
      <c r="P250" t="s">
        <v>184</v>
      </c>
      <c r="Q250">
        <v>1000</v>
      </c>
      <c r="X250">
        <v>0.04</v>
      </c>
      <c r="Y250">
        <v>1436.32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0.04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ROW(Source!A162)</f>
        <v>162</v>
      </c>
      <c r="B251">
        <v>83377888</v>
      </c>
      <c r="C251">
        <v>83377865</v>
      </c>
      <c r="D251">
        <v>81555426</v>
      </c>
      <c r="E251">
        <v>1079</v>
      </c>
      <c r="F251">
        <v>1</v>
      </c>
      <c r="G251">
        <v>1079</v>
      </c>
      <c r="H251">
        <v>3</v>
      </c>
      <c r="I251" t="s">
        <v>685</v>
      </c>
      <c r="J251" t="s">
        <v>3</v>
      </c>
      <c r="K251" t="s">
        <v>686</v>
      </c>
      <c r="L251">
        <v>1348</v>
      </c>
      <c r="N251">
        <v>1009</v>
      </c>
      <c r="O251" t="s">
        <v>184</v>
      </c>
      <c r="P251" t="s">
        <v>184</v>
      </c>
      <c r="Q251">
        <v>1000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ROW(Source!A163)</f>
        <v>163</v>
      </c>
      <c r="B252">
        <v>83377878</v>
      </c>
      <c r="C252">
        <v>83377865</v>
      </c>
      <c r="D252">
        <v>81523545</v>
      </c>
      <c r="E252">
        <v>1079</v>
      </c>
      <c r="F252">
        <v>1</v>
      </c>
      <c r="G252">
        <v>1079</v>
      </c>
      <c r="H252">
        <v>1</v>
      </c>
      <c r="I252" t="s">
        <v>512</v>
      </c>
      <c r="J252" t="s">
        <v>3</v>
      </c>
      <c r="K252" t="s">
        <v>513</v>
      </c>
      <c r="L252">
        <v>1191</v>
      </c>
      <c r="N252">
        <v>1013</v>
      </c>
      <c r="O252" t="s">
        <v>514</v>
      </c>
      <c r="P252" t="s">
        <v>514</v>
      </c>
      <c r="Q252">
        <v>1</v>
      </c>
      <c r="X252">
        <v>4.29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3</v>
      </c>
      <c r="AG252">
        <v>4.29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ROW(Source!A163)</f>
        <v>163</v>
      </c>
      <c r="B253">
        <v>83377879</v>
      </c>
      <c r="C253">
        <v>83377865</v>
      </c>
      <c r="D253">
        <v>81593845</v>
      </c>
      <c r="E253">
        <v>1</v>
      </c>
      <c r="F253">
        <v>1</v>
      </c>
      <c r="G253">
        <v>1079</v>
      </c>
      <c r="H253">
        <v>2</v>
      </c>
      <c r="I253" t="s">
        <v>520</v>
      </c>
      <c r="J253" t="s">
        <v>521</v>
      </c>
      <c r="K253" t="s">
        <v>522</v>
      </c>
      <c r="L253">
        <v>1368</v>
      </c>
      <c r="N253">
        <v>1011</v>
      </c>
      <c r="O253" t="s">
        <v>518</v>
      </c>
      <c r="P253" t="s">
        <v>518</v>
      </c>
      <c r="Q253">
        <v>1</v>
      </c>
      <c r="X253">
        <v>0.3</v>
      </c>
      <c r="Y253">
        <v>0</v>
      </c>
      <c r="Z253">
        <v>41.45</v>
      </c>
      <c r="AA253">
        <v>12.62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0.3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ROW(Source!A163)</f>
        <v>163</v>
      </c>
      <c r="B254">
        <v>83377880</v>
      </c>
      <c r="C254">
        <v>83377865</v>
      </c>
      <c r="D254">
        <v>81593555</v>
      </c>
      <c r="E254">
        <v>1</v>
      </c>
      <c r="F254">
        <v>1</v>
      </c>
      <c r="G254">
        <v>1079</v>
      </c>
      <c r="H254">
        <v>2</v>
      </c>
      <c r="I254" t="s">
        <v>670</v>
      </c>
      <c r="J254" t="s">
        <v>671</v>
      </c>
      <c r="K254" t="s">
        <v>672</v>
      </c>
      <c r="L254">
        <v>1368</v>
      </c>
      <c r="N254">
        <v>1011</v>
      </c>
      <c r="O254" t="s">
        <v>518</v>
      </c>
      <c r="P254" t="s">
        <v>518</v>
      </c>
      <c r="Q254">
        <v>1</v>
      </c>
      <c r="X254">
        <v>0.3</v>
      </c>
      <c r="Y254">
        <v>0</v>
      </c>
      <c r="Z254">
        <v>153.94999999999999</v>
      </c>
      <c r="AA254">
        <v>14.54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0.3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ROW(Source!A163)</f>
        <v>163</v>
      </c>
      <c r="B255">
        <v>83377881</v>
      </c>
      <c r="C255">
        <v>83377865</v>
      </c>
      <c r="D255">
        <v>81593648</v>
      </c>
      <c r="E255">
        <v>1</v>
      </c>
      <c r="F255">
        <v>1</v>
      </c>
      <c r="G255">
        <v>1079</v>
      </c>
      <c r="H255">
        <v>2</v>
      </c>
      <c r="I255" t="s">
        <v>544</v>
      </c>
      <c r="J255" t="s">
        <v>545</v>
      </c>
      <c r="K255" t="s">
        <v>546</v>
      </c>
      <c r="L255">
        <v>1368</v>
      </c>
      <c r="N255">
        <v>1011</v>
      </c>
      <c r="O255" t="s">
        <v>518</v>
      </c>
      <c r="P255" t="s">
        <v>518</v>
      </c>
      <c r="Q255">
        <v>1</v>
      </c>
      <c r="X255">
        <v>0.3</v>
      </c>
      <c r="Y255">
        <v>0</v>
      </c>
      <c r="Z255">
        <v>140.38</v>
      </c>
      <c r="AA255">
        <v>12.62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0.3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ROW(Source!A163)</f>
        <v>163</v>
      </c>
      <c r="B256">
        <v>83377882</v>
      </c>
      <c r="C256">
        <v>83377865</v>
      </c>
      <c r="D256">
        <v>81593649</v>
      </c>
      <c r="E256">
        <v>1</v>
      </c>
      <c r="F256">
        <v>1</v>
      </c>
      <c r="G256">
        <v>1079</v>
      </c>
      <c r="H256">
        <v>2</v>
      </c>
      <c r="I256" t="s">
        <v>673</v>
      </c>
      <c r="J256" t="s">
        <v>674</v>
      </c>
      <c r="K256" t="s">
        <v>675</v>
      </c>
      <c r="L256">
        <v>1368</v>
      </c>
      <c r="N256">
        <v>1011</v>
      </c>
      <c r="O256" t="s">
        <v>518</v>
      </c>
      <c r="P256" t="s">
        <v>518</v>
      </c>
      <c r="Q256">
        <v>1</v>
      </c>
      <c r="X256">
        <v>0.3</v>
      </c>
      <c r="Y256">
        <v>0</v>
      </c>
      <c r="Z256">
        <v>260.5</v>
      </c>
      <c r="AA256">
        <v>18.62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0.3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ROW(Source!A163)</f>
        <v>163</v>
      </c>
      <c r="B257">
        <v>83377883</v>
      </c>
      <c r="C257">
        <v>83377865</v>
      </c>
      <c r="D257">
        <v>81593637</v>
      </c>
      <c r="E257">
        <v>1</v>
      </c>
      <c r="F257">
        <v>1</v>
      </c>
      <c r="G257">
        <v>1079</v>
      </c>
      <c r="H257">
        <v>2</v>
      </c>
      <c r="I257" t="s">
        <v>557</v>
      </c>
      <c r="J257" t="s">
        <v>558</v>
      </c>
      <c r="K257" t="s">
        <v>559</v>
      </c>
      <c r="L257">
        <v>1368</v>
      </c>
      <c r="N257">
        <v>1011</v>
      </c>
      <c r="O257" t="s">
        <v>518</v>
      </c>
      <c r="P257" t="s">
        <v>518</v>
      </c>
      <c r="Q257">
        <v>1</v>
      </c>
      <c r="X257">
        <v>0.3</v>
      </c>
      <c r="Y257">
        <v>0</v>
      </c>
      <c r="Z257">
        <v>163.81</v>
      </c>
      <c r="AA257">
        <v>14.54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0.3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ROW(Source!A163)</f>
        <v>163</v>
      </c>
      <c r="B258">
        <v>83377884</v>
      </c>
      <c r="C258">
        <v>83377865</v>
      </c>
      <c r="D258">
        <v>81593661</v>
      </c>
      <c r="E258">
        <v>1</v>
      </c>
      <c r="F258">
        <v>1</v>
      </c>
      <c r="G258">
        <v>1079</v>
      </c>
      <c r="H258">
        <v>2</v>
      </c>
      <c r="I258" t="s">
        <v>676</v>
      </c>
      <c r="J258" t="s">
        <v>677</v>
      </c>
      <c r="K258" t="s">
        <v>678</v>
      </c>
      <c r="L258">
        <v>1368</v>
      </c>
      <c r="N258">
        <v>1011</v>
      </c>
      <c r="O258" t="s">
        <v>518</v>
      </c>
      <c r="P258" t="s">
        <v>518</v>
      </c>
      <c r="Q258">
        <v>1</v>
      </c>
      <c r="X258">
        <v>0.3</v>
      </c>
      <c r="Y258">
        <v>0</v>
      </c>
      <c r="Z258">
        <v>283.89999999999998</v>
      </c>
      <c r="AA258">
        <v>14.54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0.3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ROW(Source!A163)</f>
        <v>163</v>
      </c>
      <c r="B259">
        <v>83377885</v>
      </c>
      <c r="C259">
        <v>83377865</v>
      </c>
      <c r="D259">
        <v>81593641</v>
      </c>
      <c r="E259">
        <v>1</v>
      </c>
      <c r="F259">
        <v>1</v>
      </c>
      <c r="G259">
        <v>1079</v>
      </c>
      <c r="H259">
        <v>2</v>
      </c>
      <c r="I259" t="s">
        <v>679</v>
      </c>
      <c r="J259" t="s">
        <v>680</v>
      </c>
      <c r="K259" t="s">
        <v>681</v>
      </c>
      <c r="L259">
        <v>1368</v>
      </c>
      <c r="N259">
        <v>1011</v>
      </c>
      <c r="O259" t="s">
        <v>518</v>
      </c>
      <c r="P259" t="s">
        <v>518</v>
      </c>
      <c r="Q259">
        <v>1</v>
      </c>
      <c r="X259">
        <v>0.3</v>
      </c>
      <c r="Y259">
        <v>0</v>
      </c>
      <c r="Z259">
        <v>189.45</v>
      </c>
      <c r="AA259">
        <v>16.93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0.3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ROW(Source!A163)</f>
        <v>163</v>
      </c>
      <c r="B260">
        <v>83377886</v>
      </c>
      <c r="C260">
        <v>83377865</v>
      </c>
      <c r="D260">
        <v>81593642</v>
      </c>
      <c r="E260">
        <v>1</v>
      </c>
      <c r="F260">
        <v>1</v>
      </c>
      <c r="G260">
        <v>1079</v>
      </c>
      <c r="H260">
        <v>2</v>
      </c>
      <c r="I260" t="s">
        <v>547</v>
      </c>
      <c r="J260" t="s">
        <v>548</v>
      </c>
      <c r="K260" t="s">
        <v>549</v>
      </c>
      <c r="L260">
        <v>1368</v>
      </c>
      <c r="N260">
        <v>1011</v>
      </c>
      <c r="O260" t="s">
        <v>518</v>
      </c>
      <c r="P260" t="s">
        <v>518</v>
      </c>
      <c r="Q260">
        <v>1</v>
      </c>
      <c r="X260">
        <v>0.9</v>
      </c>
      <c r="Y260">
        <v>0</v>
      </c>
      <c r="Z260">
        <v>180.35</v>
      </c>
      <c r="AA260">
        <v>16.93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0.9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ROW(Source!A163)</f>
        <v>163</v>
      </c>
      <c r="B261">
        <v>83377887</v>
      </c>
      <c r="C261">
        <v>83377865</v>
      </c>
      <c r="D261">
        <v>81569894</v>
      </c>
      <c r="E261">
        <v>1</v>
      </c>
      <c r="F261">
        <v>1</v>
      </c>
      <c r="G261">
        <v>1079</v>
      </c>
      <c r="H261">
        <v>3</v>
      </c>
      <c r="I261" t="s">
        <v>682</v>
      </c>
      <c r="J261" t="s">
        <v>683</v>
      </c>
      <c r="K261" t="s">
        <v>684</v>
      </c>
      <c r="L261">
        <v>1348</v>
      </c>
      <c r="N261">
        <v>1009</v>
      </c>
      <c r="O261" t="s">
        <v>184</v>
      </c>
      <c r="P261" t="s">
        <v>184</v>
      </c>
      <c r="Q261">
        <v>1000</v>
      </c>
      <c r="X261">
        <v>0.04</v>
      </c>
      <c r="Y261">
        <v>1436.32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0.04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ROW(Source!A163)</f>
        <v>163</v>
      </c>
      <c r="B262">
        <v>83377888</v>
      </c>
      <c r="C262">
        <v>83377865</v>
      </c>
      <c r="D262">
        <v>81555426</v>
      </c>
      <c r="E262">
        <v>1079</v>
      </c>
      <c r="F262">
        <v>1</v>
      </c>
      <c r="G262">
        <v>1079</v>
      </c>
      <c r="H262">
        <v>3</v>
      </c>
      <c r="I262" t="s">
        <v>685</v>
      </c>
      <c r="J262" t="s">
        <v>3</v>
      </c>
      <c r="K262" t="s">
        <v>686</v>
      </c>
      <c r="L262">
        <v>1348</v>
      </c>
      <c r="N262">
        <v>1009</v>
      </c>
      <c r="O262" t="s">
        <v>184</v>
      </c>
      <c r="P262" t="s">
        <v>184</v>
      </c>
      <c r="Q262">
        <v>1000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ROW(Source!A167)</f>
        <v>167</v>
      </c>
      <c r="B263">
        <v>83377901</v>
      </c>
      <c r="C263">
        <v>83377891</v>
      </c>
      <c r="D263">
        <v>81523545</v>
      </c>
      <c r="E263">
        <v>1079</v>
      </c>
      <c r="F263">
        <v>1</v>
      </c>
      <c r="G263">
        <v>1079</v>
      </c>
      <c r="H263">
        <v>1</v>
      </c>
      <c r="I263" t="s">
        <v>512</v>
      </c>
      <c r="J263" t="s">
        <v>3</v>
      </c>
      <c r="K263" t="s">
        <v>513</v>
      </c>
      <c r="L263">
        <v>1191</v>
      </c>
      <c r="N263">
        <v>1013</v>
      </c>
      <c r="O263" t="s">
        <v>514</v>
      </c>
      <c r="P263" t="s">
        <v>514</v>
      </c>
      <c r="Q263">
        <v>1</v>
      </c>
      <c r="X263">
        <v>14.4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36</v>
      </c>
      <c r="AG263">
        <v>16.559999999999999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ROW(Source!A167)</f>
        <v>167</v>
      </c>
      <c r="B264">
        <v>83377902</v>
      </c>
      <c r="C264">
        <v>83377891</v>
      </c>
      <c r="D264">
        <v>81593452</v>
      </c>
      <c r="E264">
        <v>1</v>
      </c>
      <c r="F264">
        <v>1</v>
      </c>
      <c r="G264">
        <v>1079</v>
      </c>
      <c r="H264">
        <v>2</v>
      </c>
      <c r="I264" t="s">
        <v>538</v>
      </c>
      <c r="J264" t="s">
        <v>539</v>
      </c>
      <c r="K264" t="s">
        <v>540</v>
      </c>
      <c r="L264">
        <v>1368</v>
      </c>
      <c r="N264">
        <v>1011</v>
      </c>
      <c r="O264" t="s">
        <v>518</v>
      </c>
      <c r="P264" t="s">
        <v>518</v>
      </c>
      <c r="Q264">
        <v>1</v>
      </c>
      <c r="X264">
        <v>1.66</v>
      </c>
      <c r="Y264">
        <v>0</v>
      </c>
      <c r="Z264">
        <v>120.32</v>
      </c>
      <c r="AA264">
        <v>12.62</v>
      </c>
      <c r="AB264">
        <v>0</v>
      </c>
      <c r="AC264">
        <v>0</v>
      </c>
      <c r="AD264">
        <v>1</v>
      </c>
      <c r="AE264">
        <v>0</v>
      </c>
      <c r="AF264" t="s">
        <v>36</v>
      </c>
      <c r="AG264">
        <v>1.9089999999999998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ROW(Source!A167)</f>
        <v>167</v>
      </c>
      <c r="B265">
        <v>83377903</v>
      </c>
      <c r="C265">
        <v>83377891</v>
      </c>
      <c r="D265">
        <v>81593712</v>
      </c>
      <c r="E265">
        <v>1</v>
      </c>
      <c r="F265">
        <v>1</v>
      </c>
      <c r="G265">
        <v>1079</v>
      </c>
      <c r="H265">
        <v>2</v>
      </c>
      <c r="I265" t="s">
        <v>541</v>
      </c>
      <c r="J265" t="s">
        <v>542</v>
      </c>
      <c r="K265" t="s">
        <v>543</v>
      </c>
      <c r="L265">
        <v>1368</v>
      </c>
      <c r="N265">
        <v>1011</v>
      </c>
      <c r="O265" t="s">
        <v>518</v>
      </c>
      <c r="P265" t="s">
        <v>518</v>
      </c>
      <c r="Q265">
        <v>1</v>
      </c>
      <c r="X265">
        <v>1.66</v>
      </c>
      <c r="Y265">
        <v>0</v>
      </c>
      <c r="Z265">
        <v>281.32</v>
      </c>
      <c r="AA265">
        <v>16.93</v>
      </c>
      <c r="AB265">
        <v>0</v>
      </c>
      <c r="AC265">
        <v>0</v>
      </c>
      <c r="AD265">
        <v>1</v>
      </c>
      <c r="AE265">
        <v>0</v>
      </c>
      <c r="AF265" t="s">
        <v>36</v>
      </c>
      <c r="AG265">
        <v>1.9089999999999998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ROW(Source!A167)</f>
        <v>167</v>
      </c>
      <c r="B266">
        <v>83377904</v>
      </c>
      <c r="C266">
        <v>83377891</v>
      </c>
      <c r="D266">
        <v>81593648</v>
      </c>
      <c r="E266">
        <v>1</v>
      </c>
      <c r="F266">
        <v>1</v>
      </c>
      <c r="G266">
        <v>1079</v>
      </c>
      <c r="H266">
        <v>2</v>
      </c>
      <c r="I266" t="s">
        <v>544</v>
      </c>
      <c r="J266" t="s">
        <v>545</v>
      </c>
      <c r="K266" t="s">
        <v>546</v>
      </c>
      <c r="L266">
        <v>1368</v>
      </c>
      <c r="N266">
        <v>1011</v>
      </c>
      <c r="O266" t="s">
        <v>518</v>
      </c>
      <c r="P266" t="s">
        <v>518</v>
      </c>
      <c r="Q266">
        <v>1</v>
      </c>
      <c r="X266">
        <v>0.65</v>
      </c>
      <c r="Y266">
        <v>0</v>
      </c>
      <c r="Z266">
        <v>140.38</v>
      </c>
      <c r="AA266">
        <v>12.62</v>
      </c>
      <c r="AB266">
        <v>0</v>
      </c>
      <c r="AC266">
        <v>0</v>
      </c>
      <c r="AD266">
        <v>1</v>
      </c>
      <c r="AE266">
        <v>0</v>
      </c>
      <c r="AF266" t="s">
        <v>36</v>
      </c>
      <c r="AG266">
        <v>0.74749999999999994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ROW(Source!A167)</f>
        <v>167</v>
      </c>
      <c r="B267">
        <v>83377905</v>
      </c>
      <c r="C267">
        <v>83377891</v>
      </c>
      <c r="D267">
        <v>81593670</v>
      </c>
      <c r="E267">
        <v>1</v>
      </c>
      <c r="F267">
        <v>1</v>
      </c>
      <c r="G267">
        <v>1079</v>
      </c>
      <c r="H267">
        <v>2</v>
      </c>
      <c r="I267" t="s">
        <v>526</v>
      </c>
      <c r="J267" t="s">
        <v>527</v>
      </c>
      <c r="K267" t="s">
        <v>528</v>
      </c>
      <c r="L267">
        <v>1368</v>
      </c>
      <c r="N267">
        <v>1011</v>
      </c>
      <c r="O267" t="s">
        <v>518</v>
      </c>
      <c r="P267" t="s">
        <v>518</v>
      </c>
      <c r="Q267">
        <v>1</v>
      </c>
      <c r="X267">
        <v>1.55</v>
      </c>
      <c r="Y267">
        <v>0</v>
      </c>
      <c r="Z267">
        <v>219.56</v>
      </c>
      <c r="AA267">
        <v>18.62</v>
      </c>
      <c r="AB267">
        <v>0</v>
      </c>
      <c r="AC267">
        <v>0</v>
      </c>
      <c r="AD267">
        <v>1</v>
      </c>
      <c r="AE267">
        <v>0</v>
      </c>
      <c r="AF267" t="s">
        <v>36</v>
      </c>
      <c r="AG267">
        <v>1.7825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ROW(Source!A167)</f>
        <v>167</v>
      </c>
      <c r="B268">
        <v>83377906</v>
      </c>
      <c r="C268">
        <v>83377891</v>
      </c>
      <c r="D268">
        <v>81593642</v>
      </c>
      <c r="E268">
        <v>1</v>
      </c>
      <c r="F268">
        <v>1</v>
      </c>
      <c r="G268">
        <v>1079</v>
      </c>
      <c r="H268">
        <v>2</v>
      </c>
      <c r="I268" t="s">
        <v>547</v>
      </c>
      <c r="J268" t="s">
        <v>548</v>
      </c>
      <c r="K268" t="s">
        <v>549</v>
      </c>
      <c r="L268">
        <v>1368</v>
      </c>
      <c r="N268">
        <v>1011</v>
      </c>
      <c r="O268" t="s">
        <v>518</v>
      </c>
      <c r="P268" t="s">
        <v>518</v>
      </c>
      <c r="Q268">
        <v>1</v>
      </c>
      <c r="X268">
        <v>0.52</v>
      </c>
      <c r="Y268">
        <v>0</v>
      </c>
      <c r="Z268">
        <v>180.35</v>
      </c>
      <c r="AA268">
        <v>16.93</v>
      </c>
      <c r="AB268">
        <v>0</v>
      </c>
      <c r="AC268">
        <v>0</v>
      </c>
      <c r="AD268">
        <v>1</v>
      </c>
      <c r="AE268">
        <v>0</v>
      </c>
      <c r="AF268" t="s">
        <v>36</v>
      </c>
      <c r="AG268">
        <v>0.59799999999999998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ROW(Source!A167)</f>
        <v>167</v>
      </c>
      <c r="B269">
        <v>83377907</v>
      </c>
      <c r="C269">
        <v>83377891</v>
      </c>
      <c r="D269">
        <v>81562276</v>
      </c>
      <c r="E269">
        <v>1</v>
      </c>
      <c r="F269">
        <v>1</v>
      </c>
      <c r="G269">
        <v>1079</v>
      </c>
      <c r="H269">
        <v>3</v>
      </c>
      <c r="I269" t="s">
        <v>550</v>
      </c>
      <c r="J269" t="s">
        <v>551</v>
      </c>
      <c r="K269" t="s">
        <v>552</v>
      </c>
      <c r="L269">
        <v>1339</v>
      </c>
      <c r="N269">
        <v>1007</v>
      </c>
      <c r="O269" t="s">
        <v>67</v>
      </c>
      <c r="P269" t="s">
        <v>67</v>
      </c>
      <c r="Q269">
        <v>1</v>
      </c>
      <c r="X269">
        <v>5</v>
      </c>
      <c r="Y269">
        <v>7.07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5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ROW(Source!A167)</f>
        <v>167</v>
      </c>
      <c r="B270">
        <v>83377908</v>
      </c>
      <c r="C270">
        <v>83377891</v>
      </c>
      <c r="D270">
        <v>81554988</v>
      </c>
      <c r="E270">
        <v>1079</v>
      </c>
      <c r="F270">
        <v>1</v>
      </c>
      <c r="G270">
        <v>1079</v>
      </c>
      <c r="H270">
        <v>3</v>
      </c>
      <c r="I270" t="s">
        <v>651</v>
      </c>
      <c r="J270" t="s">
        <v>3</v>
      </c>
      <c r="K270" t="s">
        <v>652</v>
      </c>
      <c r="L270">
        <v>1339</v>
      </c>
      <c r="N270">
        <v>1007</v>
      </c>
      <c r="O270" t="s">
        <v>67</v>
      </c>
      <c r="P270" t="s">
        <v>67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ROW(Source!A168)</f>
        <v>168</v>
      </c>
      <c r="B271">
        <v>83377901</v>
      </c>
      <c r="C271">
        <v>83377891</v>
      </c>
      <c r="D271">
        <v>81523545</v>
      </c>
      <c r="E271">
        <v>1079</v>
      </c>
      <c r="F271">
        <v>1</v>
      </c>
      <c r="G271">
        <v>1079</v>
      </c>
      <c r="H271">
        <v>1</v>
      </c>
      <c r="I271" t="s">
        <v>512</v>
      </c>
      <c r="J271" t="s">
        <v>3</v>
      </c>
      <c r="K271" t="s">
        <v>513</v>
      </c>
      <c r="L271">
        <v>1191</v>
      </c>
      <c r="N271">
        <v>1013</v>
      </c>
      <c r="O271" t="s">
        <v>514</v>
      </c>
      <c r="P271" t="s">
        <v>514</v>
      </c>
      <c r="Q271">
        <v>1</v>
      </c>
      <c r="X271">
        <v>14.4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36</v>
      </c>
      <c r="AG271">
        <v>16.559999999999999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ROW(Source!A168)</f>
        <v>168</v>
      </c>
      <c r="B272">
        <v>83377902</v>
      </c>
      <c r="C272">
        <v>83377891</v>
      </c>
      <c r="D272">
        <v>81593452</v>
      </c>
      <c r="E272">
        <v>1</v>
      </c>
      <c r="F272">
        <v>1</v>
      </c>
      <c r="G272">
        <v>1079</v>
      </c>
      <c r="H272">
        <v>2</v>
      </c>
      <c r="I272" t="s">
        <v>538</v>
      </c>
      <c r="J272" t="s">
        <v>539</v>
      </c>
      <c r="K272" t="s">
        <v>540</v>
      </c>
      <c r="L272">
        <v>1368</v>
      </c>
      <c r="N272">
        <v>1011</v>
      </c>
      <c r="O272" t="s">
        <v>518</v>
      </c>
      <c r="P272" t="s">
        <v>518</v>
      </c>
      <c r="Q272">
        <v>1</v>
      </c>
      <c r="X272">
        <v>1.66</v>
      </c>
      <c r="Y272">
        <v>0</v>
      </c>
      <c r="Z272">
        <v>120.32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36</v>
      </c>
      <c r="AG272">
        <v>1.9089999999999998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ROW(Source!A168)</f>
        <v>168</v>
      </c>
      <c r="B273">
        <v>83377903</v>
      </c>
      <c r="C273">
        <v>83377891</v>
      </c>
      <c r="D273">
        <v>81593712</v>
      </c>
      <c r="E273">
        <v>1</v>
      </c>
      <c r="F273">
        <v>1</v>
      </c>
      <c r="G273">
        <v>1079</v>
      </c>
      <c r="H273">
        <v>2</v>
      </c>
      <c r="I273" t="s">
        <v>541</v>
      </c>
      <c r="J273" t="s">
        <v>542</v>
      </c>
      <c r="K273" t="s">
        <v>543</v>
      </c>
      <c r="L273">
        <v>1368</v>
      </c>
      <c r="N273">
        <v>1011</v>
      </c>
      <c r="O273" t="s">
        <v>518</v>
      </c>
      <c r="P273" t="s">
        <v>518</v>
      </c>
      <c r="Q273">
        <v>1</v>
      </c>
      <c r="X273">
        <v>1.66</v>
      </c>
      <c r="Y273">
        <v>0</v>
      </c>
      <c r="Z273">
        <v>281.32</v>
      </c>
      <c r="AA273">
        <v>16.93</v>
      </c>
      <c r="AB273">
        <v>0</v>
      </c>
      <c r="AC273">
        <v>0</v>
      </c>
      <c r="AD273">
        <v>1</v>
      </c>
      <c r="AE273">
        <v>0</v>
      </c>
      <c r="AF273" t="s">
        <v>36</v>
      </c>
      <c r="AG273">
        <v>1.9089999999999998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ROW(Source!A168)</f>
        <v>168</v>
      </c>
      <c r="B274">
        <v>83377904</v>
      </c>
      <c r="C274">
        <v>83377891</v>
      </c>
      <c r="D274">
        <v>81593648</v>
      </c>
      <c r="E274">
        <v>1</v>
      </c>
      <c r="F274">
        <v>1</v>
      </c>
      <c r="G274">
        <v>1079</v>
      </c>
      <c r="H274">
        <v>2</v>
      </c>
      <c r="I274" t="s">
        <v>544</v>
      </c>
      <c r="J274" t="s">
        <v>545</v>
      </c>
      <c r="K274" t="s">
        <v>546</v>
      </c>
      <c r="L274">
        <v>1368</v>
      </c>
      <c r="N274">
        <v>1011</v>
      </c>
      <c r="O274" t="s">
        <v>518</v>
      </c>
      <c r="P274" t="s">
        <v>518</v>
      </c>
      <c r="Q274">
        <v>1</v>
      </c>
      <c r="X274">
        <v>0.65</v>
      </c>
      <c r="Y274">
        <v>0</v>
      </c>
      <c r="Z274">
        <v>140.38</v>
      </c>
      <c r="AA274">
        <v>12.62</v>
      </c>
      <c r="AB274">
        <v>0</v>
      </c>
      <c r="AC274">
        <v>0</v>
      </c>
      <c r="AD274">
        <v>1</v>
      </c>
      <c r="AE274">
        <v>0</v>
      </c>
      <c r="AF274" t="s">
        <v>36</v>
      </c>
      <c r="AG274">
        <v>0.74749999999999994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ROW(Source!A168)</f>
        <v>168</v>
      </c>
      <c r="B275">
        <v>83377905</v>
      </c>
      <c r="C275">
        <v>83377891</v>
      </c>
      <c r="D275">
        <v>81593670</v>
      </c>
      <c r="E275">
        <v>1</v>
      </c>
      <c r="F275">
        <v>1</v>
      </c>
      <c r="G275">
        <v>1079</v>
      </c>
      <c r="H275">
        <v>2</v>
      </c>
      <c r="I275" t="s">
        <v>526</v>
      </c>
      <c r="J275" t="s">
        <v>527</v>
      </c>
      <c r="K275" t="s">
        <v>528</v>
      </c>
      <c r="L275">
        <v>1368</v>
      </c>
      <c r="N275">
        <v>1011</v>
      </c>
      <c r="O275" t="s">
        <v>518</v>
      </c>
      <c r="P275" t="s">
        <v>518</v>
      </c>
      <c r="Q275">
        <v>1</v>
      </c>
      <c r="X275">
        <v>1.55</v>
      </c>
      <c r="Y275">
        <v>0</v>
      </c>
      <c r="Z275">
        <v>219.56</v>
      </c>
      <c r="AA275">
        <v>18.62</v>
      </c>
      <c r="AB275">
        <v>0</v>
      </c>
      <c r="AC275">
        <v>0</v>
      </c>
      <c r="AD275">
        <v>1</v>
      </c>
      <c r="AE275">
        <v>0</v>
      </c>
      <c r="AF275" t="s">
        <v>36</v>
      </c>
      <c r="AG275">
        <v>1.7825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ROW(Source!A168)</f>
        <v>168</v>
      </c>
      <c r="B276">
        <v>83377906</v>
      </c>
      <c r="C276">
        <v>83377891</v>
      </c>
      <c r="D276">
        <v>81593642</v>
      </c>
      <c r="E276">
        <v>1</v>
      </c>
      <c r="F276">
        <v>1</v>
      </c>
      <c r="G276">
        <v>1079</v>
      </c>
      <c r="H276">
        <v>2</v>
      </c>
      <c r="I276" t="s">
        <v>547</v>
      </c>
      <c r="J276" t="s">
        <v>548</v>
      </c>
      <c r="K276" t="s">
        <v>549</v>
      </c>
      <c r="L276">
        <v>1368</v>
      </c>
      <c r="N276">
        <v>1011</v>
      </c>
      <c r="O276" t="s">
        <v>518</v>
      </c>
      <c r="P276" t="s">
        <v>518</v>
      </c>
      <c r="Q276">
        <v>1</v>
      </c>
      <c r="X276">
        <v>0.52</v>
      </c>
      <c r="Y276">
        <v>0</v>
      </c>
      <c r="Z276">
        <v>180.35</v>
      </c>
      <c r="AA276">
        <v>16.93</v>
      </c>
      <c r="AB276">
        <v>0</v>
      </c>
      <c r="AC276">
        <v>0</v>
      </c>
      <c r="AD276">
        <v>1</v>
      </c>
      <c r="AE276">
        <v>0</v>
      </c>
      <c r="AF276" t="s">
        <v>36</v>
      </c>
      <c r="AG276">
        <v>0.59799999999999998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ROW(Source!A168)</f>
        <v>168</v>
      </c>
      <c r="B277">
        <v>83377907</v>
      </c>
      <c r="C277">
        <v>83377891</v>
      </c>
      <c r="D277">
        <v>81562276</v>
      </c>
      <c r="E277">
        <v>1</v>
      </c>
      <c r="F277">
        <v>1</v>
      </c>
      <c r="G277">
        <v>1079</v>
      </c>
      <c r="H277">
        <v>3</v>
      </c>
      <c r="I277" t="s">
        <v>550</v>
      </c>
      <c r="J277" t="s">
        <v>551</v>
      </c>
      <c r="K277" t="s">
        <v>552</v>
      </c>
      <c r="L277">
        <v>1339</v>
      </c>
      <c r="N277">
        <v>1007</v>
      </c>
      <c r="O277" t="s">
        <v>67</v>
      </c>
      <c r="P277" t="s">
        <v>67</v>
      </c>
      <c r="Q277">
        <v>1</v>
      </c>
      <c r="X277">
        <v>5</v>
      </c>
      <c r="Y277">
        <v>7.07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5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ROW(Source!A168)</f>
        <v>168</v>
      </c>
      <c r="B278">
        <v>83377908</v>
      </c>
      <c r="C278">
        <v>83377891</v>
      </c>
      <c r="D278">
        <v>81554988</v>
      </c>
      <c r="E278">
        <v>1079</v>
      </c>
      <c r="F278">
        <v>1</v>
      </c>
      <c r="G278">
        <v>1079</v>
      </c>
      <c r="H278">
        <v>3</v>
      </c>
      <c r="I278" t="s">
        <v>651</v>
      </c>
      <c r="J278" t="s">
        <v>3</v>
      </c>
      <c r="K278" t="s">
        <v>652</v>
      </c>
      <c r="L278">
        <v>1339</v>
      </c>
      <c r="N278">
        <v>1007</v>
      </c>
      <c r="O278" t="s">
        <v>67</v>
      </c>
      <c r="P278" t="s">
        <v>67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ROW(Source!A171)</f>
        <v>171</v>
      </c>
      <c r="B279">
        <v>83382530</v>
      </c>
      <c r="C279">
        <v>83377910</v>
      </c>
      <c r="D279">
        <v>81523545</v>
      </c>
      <c r="E279">
        <v>1079</v>
      </c>
      <c r="F279">
        <v>1</v>
      </c>
      <c r="G279">
        <v>1079</v>
      </c>
      <c r="H279">
        <v>1</v>
      </c>
      <c r="I279" t="s">
        <v>512</v>
      </c>
      <c r="J279" t="s">
        <v>3</v>
      </c>
      <c r="K279" t="s">
        <v>513</v>
      </c>
      <c r="L279">
        <v>1191</v>
      </c>
      <c r="N279">
        <v>1013</v>
      </c>
      <c r="O279" t="s">
        <v>514</v>
      </c>
      <c r="P279" t="s">
        <v>514</v>
      </c>
      <c r="Q279">
        <v>1</v>
      </c>
      <c r="X279">
        <v>21.6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36</v>
      </c>
      <c r="AG279">
        <v>24.84</v>
      </c>
      <c r="AH279">
        <v>2</v>
      </c>
      <c r="AI279">
        <v>83382530</v>
      </c>
      <c r="AJ279">
        <v>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ROW(Source!A171)</f>
        <v>171</v>
      </c>
      <c r="B280">
        <v>83382531</v>
      </c>
      <c r="C280">
        <v>83377910</v>
      </c>
      <c r="D280">
        <v>81593433</v>
      </c>
      <c r="E280">
        <v>1</v>
      </c>
      <c r="F280">
        <v>1</v>
      </c>
      <c r="G280">
        <v>1079</v>
      </c>
      <c r="H280">
        <v>2</v>
      </c>
      <c r="I280" t="s">
        <v>532</v>
      </c>
      <c r="J280" t="s">
        <v>533</v>
      </c>
      <c r="K280" t="s">
        <v>534</v>
      </c>
      <c r="L280">
        <v>1368</v>
      </c>
      <c r="N280">
        <v>1011</v>
      </c>
      <c r="O280" t="s">
        <v>518</v>
      </c>
      <c r="P280" t="s">
        <v>518</v>
      </c>
      <c r="Q280">
        <v>1</v>
      </c>
      <c r="X280">
        <v>2.35</v>
      </c>
      <c r="Y280">
        <v>0</v>
      </c>
      <c r="Z280">
        <v>145.59</v>
      </c>
      <c r="AA280">
        <v>14.54</v>
      </c>
      <c r="AB280">
        <v>0</v>
      </c>
      <c r="AC280">
        <v>0</v>
      </c>
      <c r="AD280">
        <v>1</v>
      </c>
      <c r="AE280">
        <v>0</v>
      </c>
      <c r="AF280" t="s">
        <v>36</v>
      </c>
      <c r="AG280">
        <v>2.7024999999999997</v>
      </c>
      <c r="AH280">
        <v>2</v>
      </c>
      <c r="AI280">
        <v>83382531</v>
      </c>
      <c r="AJ280">
        <v>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ROW(Source!A171)</f>
        <v>171</v>
      </c>
      <c r="B281">
        <v>83382532</v>
      </c>
      <c r="C281">
        <v>83377910</v>
      </c>
      <c r="D281">
        <v>81593648</v>
      </c>
      <c r="E281">
        <v>1</v>
      </c>
      <c r="F281">
        <v>1</v>
      </c>
      <c r="G281">
        <v>1079</v>
      </c>
      <c r="H281">
        <v>2</v>
      </c>
      <c r="I281" t="s">
        <v>544</v>
      </c>
      <c r="J281" t="s">
        <v>545</v>
      </c>
      <c r="K281" t="s">
        <v>546</v>
      </c>
      <c r="L281">
        <v>1368</v>
      </c>
      <c r="N281">
        <v>1011</v>
      </c>
      <c r="O281" t="s">
        <v>518</v>
      </c>
      <c r="P281" t="s">
        <v>518</v>
      </c>
      <c r="Q281">
        <v>1</v>
      </c>
      <c r="X281">
        <v>0.91</v>
      </c>
      <c r="Y281">
        <v>0</v>
      </c>
      <c r="Z281">
        <v>140.38</v>
      </c>
      <c r="AA281">
        <v>12.62</v>
      </c>
      <c r="AB281">
        <v>0</v>
      </c>
      <c r="AC281">
        <v>0</v>
      </c>
      <c r="AD281">
        <v>1</v>
      </c>
      <c r="AE281">
        <v>0</v>
      </c>
      <c r="AF281" t="s">
        <v>36</v>
      </c>
      <c r="AG281">
        <v>1.0465</v>
      </c>
      <c r="AH281">
        <v>2</v>
      </c>
      <c r="AI281">
        <v>83382532</v>
      </c>
      <c r="AJ281">
        <v>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ROW(Source!A171)</f>
        <v>171</v>
      </c>
      <c r="B282">
        <v>83382533</v>
      </c>
      <c r="C282">
        <v>83377910</v>
      </c>
      <c r="D282">
        <v>81593637</v>
      </c>
      <c r="E282">
        <v>1</v>
      </c>
      <c r="F282">
        <v>1</v>
      </c>
      <c r="G282">
        <v>1079</v>
      </c>
      <c r="H282">
        <v>2</v>
      </c>
      <c r="I282" t="s">
        <v>557</v>
      </c>
      <c r="J282" t="s">
        <v>558</v>
      </c>
      <c r="K282" t="s">
        <v>559</v>
      </c>
      <c r="L282">
        <v>1368</v>
      </c>
      <c r="N282">
        <v>1011</v>
      </c>
      <c r="O282" t="s">
        <v>518</v>
      </c>
      <c r="P282" t="s">
        <v>518</v>
      </c>
      <c r="Q282">
        <v>1</v>
      </c>
      <c r="X282">
        <v>7.17</v>
      </c>
      <c r="Y282">
        <v>0</v>
      </c>
      <c r="Z282">
        <v>163.81</v>
      </c>
      <c r="AA282">
        <v>14.54</v>
      </c>
      <c r="AB282">
        <v>0</v>
      </c>
      <c r="AC282">
        <v>0</v>
      </c>
      <c r="AD282">
        <v>1</v>
      </c>
      <c r="AE282">
        <v>0</v>
      </c>
      <c r="AF282" t="s">
        <v>36</v>
      </c>
      <c r="AG282">
        <v>8.2454999999999998</v>
      </c>
      <c r="AH282">
        <v>2</v>
      </c>
      <c r="AI282">
        <v>83382533</v>
      </c>
      <c r="AJ282">
        <v>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ROW(Source!A171)</f>
        <v>171</v>
      </c>
      <c r="B283">
        <v>83382534</v>
      </c>
      <c r="C283">
        <v>83377910</v>
      </c>
      <c r="D283">
        <v>81593638</v>
      </c>
      <c r="E283">
        <v>1</v>
      </c>
      <c r="F283">
        <v>1</v>
      </c>
      <c r="G283">
        <v>1079</v>
      </c>
      <c r="H283">
        <v>2</v>
      </c>
      <c r="I283" t="s">
        <v>560</v>
      </c>
      <c r="J283" t="s">
        <v>561</v>
      </c>
      <c r="K283" t="s">
        <v>562</v>
      </c>
      <c r="L283">
        <v>1368</v>
      </c>
      <c r="N283">
        <v>1011</v>
      </c>
      <c r="O283" t="s">
        <v>518</v>
      </c>
      <c r="P283" t="s">
        <v>518</v>
      </c>
      <c r="Q283">
        <v>1</v>
      </c>
      <c r="X283">
        <v>14.6</v>
      </c>
      <c r="Y283">
        <v>0</v>
      </c>
      <c r="Z283">
        <v>223.17</v>
      </c>
      <c r="AA283">
        <v>14.54</v>
      </c>
      <c r="AB283">
        <v>0</v>
      </c>
      <c r="AC283">
        <v>0</v>
      </c>
      <c r="AD283">
        <v>1</v>
      </c>
      <c r="AE283">
        <v>0</v>
      </c>
      <c r="AF283" t="s">
        <v>36</v>
      </c>
      <c r="AG283">
        <v>16.79</v>
      </c>
      <c r="AH283">
        <v>2</v>
      </c>
      <c r="AI283">
        <v>83382534</v>
      </c>
      <c r="AJ283">
        <v>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ROW(Source!A171)</f>
        <v>171</v>
      </c>
      <c r="B284">
        <v>83382535</v>
      </c>
      <c r="C284">
        <v>83377910</v>
      </c>
      <c r="D284">
        <v>81593670</v>
      </c>
      <c r="E284">
        <v>1</v>
      </c>
      <c r="F284">
        <v>1</v>
      </c>
      <c r="G284">
        <v>1079</v>
      </c>
      <c r="H284">
        <v>2</v>
      </c>
      <c r="I284" t="s">
        <v>526</v>
      </c>
      <c r="J284" t="s">
        <v>527</v>
      </c>
      <c r="K284" t="s">
        <v>528</v>
      </c>
      <c r="L284">
        <v>1368</v>
      </c>
      <c r="N284">
        <v>1011</v>
      </c>
      <c r="O284" t="s">
        <v>518</v>
      </c>
      <c r="P284" t="s">
        <v>518</v>
      </c>
      <c r="Q284">
        <v>1</v>
      </c>
      <c r="X284">
        <v>1.79</v>
      </c>
      <c r="Y284">
        <v>0</v>
      </c>
      <c r="Z284">
        <v>219.56</v>
      </c>
      <c r="AA284">
        <v>18.62</v>
      </c>
      <c r="AB284">
        <v>0</v>
      </c>
      <c r="AC284">
        <v>0</v>
      </c>
      <c r="AD284">
        <v>1</v>
      </c>
      <c r="AE284">
        <v>0</v>
      </c>
      <c r="AF284" t="s">
        <v>36</v>
      </c>
      <c r="AG284">
        <v>2.0585</v>
      </c>
      <c r="AH284">
        <v>2</v>
      </c>
      <c r="AI284">
        <v>83382535</v>
      </c>
      <c r="AJ284">
        <v>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ROW(Source!A171)</f>
        <v>171</v>
      </c>
      <c r="B285">
        <v>83382536</v>
      </c>
      <c r="C285">
        <v>83377910</v>
      </c>
      <c r="D285">
        <v>81593642</v>
      </c>
      <c r="E285">
        <v>1</v>
      </c>
      <c r="F285">
        <v>1</v>
      </c>
      <c r="G285">
        <v>1079</v>
      </c>
      <c r="H285">
        <v>2</v>
      </c>
      <c r="I285" t="s">
        <v>547</v>
      </c>
      <c r="J285" t="s">
        <v>548</v>
      </c>
      <c r="K285" t="s">
        <v>549</v>
      </c>
      <c r="L285">
        <v>1368</v>
      </c>
      <c r="N285">
        <v>1011</v>
      </c>
      <c r="O285" t="s">
        <v>518</v>
      </c>
      <c r="P285" t="s">
        <v>518</v>
      </c>
      <c r="Q285">
        <v>1</v>
      </c>
      <c r="X285">
        <v>0.52</v>
      </c>
      <c r="Y285">
        <v>0</v>
      </c>
      <c r="Z285">
        <v>180.35</v>
      </c>
      <c r="AA285">
        <v>16.93</v>
      </c>
      <c r="AB285">
        <v>0</v>
      </c>
      <c r="AC285">
        <v>0</v>
      </c>
      <c r="AD285">
        <v>1</v>
      </c>
      <c r="AE285">
        <v>0</v>
      </c>
      <c r="AF285" t="s">
        <v>36</v>
      </c>
      <c r="AG285">
        <v>0.59799999999999998</v>
      </c>
      <c r="AH285">
        <v>2</v>
      </c>
      <c r="AI285">
        <v>83382536</v>
      </c>
      <c r="AJ285">
        <v>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ROW(Source!A171)</f>
        <v>171</v>
      </c>
      <c r="B286">
        <v>83382537</v>
      </c>
      <c r="C286">
        <v>83377910</v>
      </c>
      <c r="D286">
        <v>81562276</v>
      </c>
      <c r="E286">
        <v>1</v>
      </c>
      <c r="F286">
        <v>1</v>
      </c>
      <c r="G286">
        <v>1079</v>
      </c>
      <c r="H286">
        <v>3</v>
      </c>
      <c r="I286" t="s">
        <v>550</v>
      </c>
      <c r="J286" t="s">
        <v>551</v>
      </c>
      <c r="K286" t="s">
        <v>552</v>
      </c>
      <c r="L286">
        <v>1339</v>
      </c>
      <c r="N286">
        <v>1007</v>
      </c>
      <c r="O286" t="s">
        <v>67</v>
      </c>
      <c r="P286" t="s">
        <v>67</v>
      </c>
      <c r="Q286">
        <v>1</v>
      </c>
      <c r="X286">
        <v>7</v>
      </c>
      <c r="Y286">
        <v>7.07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7</v>
      </c>
      <c r="AH286">
        <v>2</v>
      </c>
      <c r="AI286">
        <v>83382537</v>
      </c>
      <c r="AJ286">
        <v>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ROW(Source!A171)</f>
        <v>171</v>
      </c>
      <c r="B287">
        <v>83382538</v>
      </c>
      <c r="C287">
        <v>83377910</v>
      </c>
      <c r="D287">
        <v>81554845</v>
      </c>
      <c r="E287">
        <v>1079</v>
      </c>
      <c r="F287">
        <v>1</v>
      </c>
      <c r="G287">
        <v>1079</v>
      </c>
      <c r="H287">
        <v>3</v>
      </c>
      <c r="I287" t="s">
        <v>687</v>
      </c>
      <c r="J287" t="s">
        <v>3</v>
      </c>
      <c r="K287" t="s">
        <v>688</v>
      </c>
      <c r="L287">
        <v>1339</v>
      </c>
      <c r="N287">
        <v>1007</v>
      </c>
      <c r="O287" t="s">
        <v>67</v>
      </c>
      <c r="P287" t="s">
        <v>67</v>
      </c>
      <c r="Q287">
        <v>1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ROW(Source!A172)</f>
        <v>172</v>
      </c>
      <c r="B288">
        <v>83382530</v>
      </c>
      <c r="C288">
        <v>83377910</v>
      </c>
      <c r="D288">
        <v>81523545</v>
      </c>
      <c r="E288">
        <v>1079</v>
      </c>
      <c r="F288">
        <v>1</v>
      </c>
      <c r="G288">
        <v>1079</v>
      </c>
      <c r="H288">
        <v>1</v>
      </c>
      <c r="I288" t="s">
        <v>512</v>
      </c>
      <c r="J288" t="s">
        <v>3</v>
      </c>
      <c r="K288" t="s">
        <v>513</v>
      </c>
      <c r="L288">
        <v>1191</v>
      </c>
      <c r="N288">
        <v>1013</v>
      </c>
      <c r="O288" t="s">
        <v>514</v>
      </c>
      <c r="P288" t="s">
        <v>514</v>
      </c>
      <c r="Q288">
        <v>1</v>
      </c>
      <c r="X288">
        <v>21.6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36</v>
      </c>
      <c r="AG288">
        <v>24.84</v>
      </c>
      <c r="AH288">
        <v>2</v>
      </c>
      <c r="AI288">
        <v>83382530</v>
      </c>
      <c r="AJ288">
        <v>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ROW(Source!A172)</f>
        <v>172</v>
      </c>
      <c r="B289">
        <v>83382531</v>
      </c>
      <c r="C289">
        <v>83377910</v>
      </c>
      <c r="D289">
        <v>81593433</v>
      </c>
      <c r="E289">
        <v>1</v>
      </c>
      <c r="F289">
        <v>1</v>
      </c>
      <c r="G289">
        <v>1079</v>
      </c>
      <c r="H289">
        <v>2</v>
      </c>
      <c r="I289" t="s">
        <v>532</v>
      </c>
      <c r="J289" t="s">
        <v>533</v>
      </c>
      <c r="K289" t="s">
        <v>534</v>
      </c>
      <c r="L289">
        <v>1368</v>
      </c>
      <c r="N289">
        <v>1011</v>
      </c>
      <c r="O289" t="s">
        <v>518</v>
      </c>
      <c r="P289" t="s">
        <v>518</v>
      </c>
      <c r="Q289">
        <v>1</v>
      </c>
      <c r="X289">
        <v>2.35</v>
      </c>
      <c r="Y289">
        <v>0</v>
      </c>
      <c r="Z289">
        <v>145.59</v>
      </c>
      <c r="AA289">
        <v>14.54</v>
      </c>
      <c r="AB289">
        <v>0</v>
      </c>
      <c r="AC289">
        <v>0</v>
      </c>
      <c r="AD289">
        <v>1</v>
      </c>
      <c r="AE289">
        <v>0</v>
      </c>
      <c r="AF289" t="s">
        <v>36</v>
      </c>
      <c r="AG289">
        <v>2.7024999999999997</v>
      </c>
      <c r="AH289">
        <v>2</v>
      </c>
      <c r="AI289">
        <v>83382531</v>
      </c>
      <c r="AJ289">
        <v>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ROW(Source!A172)</f>
        <v>172</v>
      </c>
      <c r="B290">
        <v>83382532</v>
      </c>
      <c r="C290">
        <v>83377910</v>
      </c>
      <c r="D290">
        <v>81593648</v>
      </c>
      <c r="E290">
        <v>1</v>
      </c>
      <c r="F290">
        <v>1</v>
      </c>
      <c r="G290">
        <v>1079</v>
      </c>
      <c r="H290">
        <v>2</v>
      </c>
      <c r="I290" t="s">
        <v>544</v>
      </c>
      <c r="J290" t="s">
        <v>545</v>
      </c>
      <c r="K290" t="s">
        <v>546</v>
      </c>
      <c r="L290">
        <v>1368</v>
      </c>
      <c r="N290">
        <v>1011</v>
      </c>
      <c r="O290" t="s">
        <v>518</v>
      </c>
      <c r="P290" t="s">
        <v>518</v>
      </c>
      <c r="Q290">
        <v>1</v>
      </c>
      <c r="X290">
        <v>0.91</v>
      </c>
      <c r="Y290">
        <v>0</v>
      </c>
      <c r="Z290">
        <v>140.38</v>
      </c>
      <c r="AA290">
        <v>12.62</v>
      </c>
      <c r="AB290">
        <v>0</v>
      </c>
      <c r="AC290">
        <v>0</v>
      </c>
      <c r="AD290">
        <v>1</v>
      </c>
      <c r="AE290">
        <v>0</v>
      </c>
      <c r="AF290" t="s">
        <v>36</v>
      </c>
      <c r="AG290">
        <v>1.0465</v>
      </c>
      <c r="AH290">
        <v>2</v>
      </c>
      <c r="AI290">
        <v>83382532</v>
      </c>
      <c r="AJ290">
        <v>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ROW(Source!A172)</f>
        <v>172</v>
      </c>
      <c r="B291">
        <v>83382533</v>
      </c>
      <c r="C291">
        <v>83377910</v>
      </c>
      <c r="D291">
        <v>81593637</v>
      </c>
      <c r="E291">
        <v>1</v>
      </c>
      <c r="F291">
        <v>1</v>
      </c>
      <c r="G291">
        <v>1079</v>
      </c>
      <c r="H291">
        <v>2</v>
      </c>
      <c r="I291" t="s">
        <v>557</v>
      </c>
      <c r="J291" t="s">
        <v>558</v>
      </c>
      <c r="K291" t="s">
        <v>559</v>
      </c>
      <c r="L291">
        <v>1368</v>
      </c>
      <c r="N291">
        <v>1011</v>
      </c>
      <c r="O291" t="s">
        <v>518</v>
      </c>
      <c r="P291" t="s">
        <v>518</v>
      </c>
      <c r="Q291">
        <v>1</v>
      </c>
      <c r="X291">
        <v>7.17</v>
      </c>
      <c r="Y291">
        <v>0</v>
      </c>
      <c r="Z291">
        <v>163.81</v>
      </c>
      <c r="AA291">
        <v>14.54</v>
      </c>
      <c r="AB291">
        <v>0</v>
      </c>
      <c r="AC291">
        <v>0</v>
      </c>
      <c r="AD291">
        <v>1</v>
      </c>
      <c r="AE291">
        <v>0</v>
      </c>
      <c r="AF291" t="s">
        <v>36</v>
      </c>
      <c r="AG291">
        <v>8.2454999999999998</v>
      </c>
      <c r="AH291">
        <v>2</v>
      </c>
      <c r="AI291">
        <v>83382533</v>
      </c>
      <c r="AJ291">
        <v>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ROW(Source!A172)</f>
        <v>172</v>
      </c>
      <c r="B292">
        <v>83382534</v>
      </c>
      <c r="C292">
        <v>83377910</v>
      </c>
      <c r="D292">
        <v>81593638</v>
      </c>
      <c r="E292">
        <v>1</v>
      </c>
      <c r="F292">
        <v>1</v>
      </c>
      <c r="G292">
        <v>1079</v>
      </c>
      <c r="H292">
        <v>2</v>
      </c>
      <c r="I292" t="s">
        <v>560</v>
      </c>
      <c r="J292" t="s">
        <v>561</v>
      </c>
      <c r="K292" t="s">
        <v>562</v>
      </c>
      <c r="L292">
        <v>1368</v>
      </c>
      <c r="N292">
        <v>1011</v>
      </c>
      <c r="O292" t="s">
        <v>518</v>
      </c>
      <c r="P292" t="s">
        <v>518</v>
      </c>
      <c r="Q292">
        <v>1</v>
      </c>
      <c r="X292">
        <v>14.6</v>
      </c>
      <c r="Y292">
        <v>0</v>
      </c>
      <c r="Z292">
        <v>223.17</v>
      </c>
      <c r="AA292">
        <v>14.54</v>
      </c>
      <c r="AB292">
        <v>0</v>
      </c>
      <c r="AC292">
        <v>0</v>
      </c>
      <c r="AD292">
        <v>1</v>
      </c>
      <c r="AE292">
        <v>0</v>
      </c>
      <c r="AF292" t="s">
        <v>36</v>
      </c>
      <c r="AG292">
        <v>16.79</v>
      </c>
      <c r="AH292">
        <v>2</v>
      </c>
      <c r="AI292">
        <v>83382534</v>
      </c>
      <c r="AJ292">
        <v>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ROW(Source!A172)</f>
        <v>172</v>
      </c>
      <c r="B293">
        <v>83382535</v>
      </c>
      <c r="C293">
        <v>83377910</v>
      </c>
      <c r="D293">
        <v>81593670</v>
      </c>
      <c r="E293">
        <v>1</v>
      </c>
      <c r="F293">
        <v>1</v>
      </c>
      <c r="G293">
        <v>1079</v>
      </c>
      <c r="H293">
        <v>2</v>
      </c>
      <c r="I293" t="s">
        <v>526</v>
      </c>
      <c r="J293" t="s">
        <v>527</v>
      </c>
      <c r="K293" t="s">
        <v>528</v>
      </c>
      <c r="L293">
        <v>1368</v>
      </c>
      <c r="N293">
        <v>1011</v>
      </c>
      <c r="O293" t="s">
        <v>518</v>
      </c>
      <c r="P293" t="s">
        <v>518</v>
      </c>
      <c r="Q293">
        <v>1</v>
      </c>
      <c r="X293">
        <v>1.79</v>
      </c>
      <c r="Y293">
        <v>0</v>
      </c>
      <c r="Z293">
        <v>219.56</v>
      </c>
      <c r="AA293">
        <v>18.62</v>
      </c>
      <c r="AB293">
        <v>0</v>
      </c>
      <c r="AC293">
        <v>0</v>
      </c>
      <c r="AD293">
        <v>1</v>
      </c>
      <c r="AE293">
        <v>0</v>
      </c>
      <c r="AF293" t="s">
        <v>36</v>
      </c>
      <c r="AG293">
        <v>2.0585</v>
      </c>
      <c r="AH293">
        <v>2</v>
      </c>
      <c r="AI293">
        <v>83382535</v>
      </c>
      <c r="AJ293">
        <v>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ROW(Source!A172)</f>
        <v>172</v>
      </c>
      <c r="B294">
        <v>83382536</v>
      </c>
      <c r="C294">
        <v>83377910</v>
      </c>
      <c r="D294">
        <v>81593642</v>
      </c>
      <c r="E294">
        <v>1</v>
      </c>
      <c r="F294">
        <v>1</v>
      </c>
      <c r="G294">
        <v>1079</v>
      </c>
      <c r="H294">
        <v>2</v>
      </c>
      <c r="I294" t="s">
        <v>547</v>
      </c>
      <c r="J294" t="s">
        <v>548</v>
      </c>
      <c r="K294" t="s">
        <v>549</v>
      </c>
      <c r="L294">
        <v>1368</v>
      </c>
      <c r="N294">
        <v>1011</v>
      </c>
      <c r="O294" t="s">
        <v>518</v>
      </c>
      <c r="P294" t="s">
        <v>518</v>
      </c>
      <c r="Q294">
        <v>1</v>
      </c>
      <c r="X294">
        <v>0.52</v>
      </c>
      <c r="Y294">
        <v>0</v>
      </c>
      <c r="Z294">
        <v>180.35</v>
      </c>
      <c r="AA294">
        <v>16.93</v>
      </c>
      <c r="AB294">
        <v>0</v>
      </c>
      <c r="AC294">
        <v>0</v>
      </c>
      <c r="AD294">
        <v>1</v>
      </c>
      <c r="AE294">
        <v>0</v>
      </c>
      <c r="AF294" t="s">
        <v>36</v>
      </c>
      <c r="AG294">
        <v>0.59799999999999998</v>
      </c>
      <c r="AH294">
        <v>2</v>
      </c>
      <c r="AI294">
        <v>83382536</v>
      </c>
      <c r="AJ294">
        <v>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ROW(Source!A172)</f>
        <v>172</v>
      </c>
      <c r="B295">
        <v>83382537</v>
      </c>
      <c r="C295">
        <v>83377910</v>
      </c>
      <c r="D295">
        <v>81562276</v>
      </c>
      <c r="E295">
        <v>1</v>
      </c>
      <c r="F295">
        <v>1</v>
      </c>
      <c r="G295">
        <v>1079</v>
      </c>
      <c r="H295">
        <v>3</v>
      </c>
      <c r="I295" t="s">
        <v>550</v>
      </c>
      <c r="J295" t="s">
        <v>551</v>
      </c>
      <c r="K295" t="s">
        <v>552</v>
      </c>
      <c r="L295">
        <v>1339</v>
      </c>
      <c r="N295">
        <v>1007</v>
      </c>
      <c r="O295" t="s">
        <v>67</v>
      </c>
      <c r="P295" t="s">
        <v>67</v>
      </c>
      <c r="Q295">
        <v>1</v>
      </c>
      <c r="X295">
        <v>7</v>
      </c>
      <c r="Y295">
        <v>7.07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7</v>
      </c>
      <c r="AH295">
        <v>2</v>
      </c>
      <c r="AI295">
        <v>83382537</v>
      </c>
      <c r="AJ295">
        <v>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ROW(Source!A172)</f>
        <v>172</v>
      </c>
      <c r="B296">
        <v>83382538</v>
      </c>
      <c r="C296">
        <v>83377910</v>
      </c>
      <c r="D296">
        <v>81554845</v>
      </c>
      <c r="E296">
        <v>1079</v>
      </c>
      <c r="F296">
        <v>1</v>
      </c>
      <c r="G296">
        <v>1079</v>
      </c>
      <c r="H296">
        <v>3</v>
      </c>
      <c r="I296" t="s">
        <v>687</v>
      </c>
      <c r="J296" t="s">
        <v>3</v>
      </c>
      <c r="K296" t="s">
        <v>688</v>
      </c>
      <c r="L296">
        <v>1339</v>
      </c>
      <c r="N296">
        <v>1007</v>
      </c>
      <c r="O296" t="s">
        <v>67</v>
      </c>
      <c r="P296" t="s">
        <v>67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ROW(Source!A175)</f>
        <v>175</v>
      </c>
      <c r="B297">
        <v>83377929</v>
      </c>
      <c r="C297">
        <v>83377923</v>
      </c>
      <c r="D297">
        <v>81523545</v>
      </c>
      <c r="E297">
        <v>1079</v>
      </c>
      <c r="F297">
        <v>1</v>
      </c>
      <c r="G297">
        <v>1079</v>
      </c>
      <c r="H297">
        <v>1</v>
      </c>
      <c r="I297" t="s">
        <v>512</v>
      </c>
      <c r="J297" t="s">
        <v>3</v>
      </c>
      <c r="K297" t="s">
        <v>513</v>
      </c>
      <c r="L297">
        <v>1191</v>
      </c>
      <c r="N297">
        <v>1013</v>
      </c>
      <c r="O297" t="s">
        <v>514</v>
      </c>
      <c r="P297" t="s">
        <v>514</v>
      </c>
      <c r="Q297">
        <v>1</v>
      </c>
      <c r="X297">
        <v>8.9600000000000009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1</v>
      </c>
      <c r="AF297" t="s">
        <v>36</v>
      </c>
      <c r="AG297">
        <v>10.304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ROW(Source!A175)</f>
        <v>175</v>
      </c>
      <c r="B298">
        <v>83377930</v>
      </c>
      <c r="C298">
        <v>83377923</v>
      </c>
      <c r="D298">
        <v>81593637</v>
      </c>
      <c r="E298">
        <v>1</v>
      </c>
      <c r="F298">
        <v>1</v>
      </c>
      <c r="G298">
        <v>1079</v>
      </c>
      <c r="H298">
        <v>2</v>
      </c>
      <c r="I298" t="s">
        <v>557</v>
      </c>
      <c r="J298" t="s">
        <v>558</v>
      </c>
      <c r="K298" t="s">
        <v>559</v>
      </c>
      <c r="L298">
        <v>1368</v>
      </c>
      <c r="N298">
        <v>1011</v>
      </c>
      <c r="O298" t="s">
        <v>518</v>
      </c>
      <c r="P298" t="s">
        <v>518</v>
      </c>
      <c r="Q298">
        <v>1</v>
      </c>
      <c r="X298">
        <v>0.71</v>
      </c>
      <c r="Y298">
        <v>0</v>
      </c>
      <c r="Z298">
        <v>163.81</v>
      </c>
      <c r="AA298">
        <v>14.54</v>
      </c>
      <c r="AB298">
        <v>0</v>
      </c>
      <c r="AC298">
        <v>0</v>
      </c>
      <c r="AD298">
        <v>1</v>
      </c>
      <c r="AE298">
        <v>0</v>
      </c>
      <c r="AF298" t="s">
        <v>36</v>
      </c>
      <c r="AG298">
        <v>0.81649999999999989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ROW(Source!A175)</f>
        <v>175</v>
      </c>
      <c r="B299">
        <v>83377931</v>
      </c>
      <c r="C299">
        <v>83377923</v>
      </c>
      <c r="D299">
        <v>81562220</v>
      </c>
      <c r="E299">
        <v>1</v>
      </c>
      <c r="F299">
        <v>1</v>
      </c>
      <c r="G299">
        <v>1079</v>
      </c>
      <c r="H299">
        <v>3</v>
      </c>
      <c r="I299" t="s">
        <v>689</v>
      </c>
      <c r="J299" t="s">
        <v>690</v>
      </c>
      <c r="K299" t="s">
        <v>691</v>
      </c>
      <c r="L299">
        <v>1348</v>
      </c>
      <c r="N299">
        <v>1009</v>
      </c>
      <c r="O299" t="s">
        <v>184</v>
      </c>
      <c r="P299" t="s">
        <v>184</v>
      </c>
      <c r="Q299">
        <v>1000</v>
      </c>
      <c r="X299">
        <v>0.06</v>
      </c>
      <c r="Y299">
        <v>3492.86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0.06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ROW(Source!A175)</f>
        <v>175</v>
      </c>
      <c r="B300">
        <v>83377932</v>
      </c>
      <c r="C300">
        <v>83377923</v>
      </c>
      <c r="D300">
        <v>81555426</v>
      </c>
      <c r="E300">
        <v>1079</v>
      </c>
      <c r="F300">
        <v>1</v>
      </c>
      <c r="G300">
        <v>1079</v>
      </c>
      <c r="H300">
        <v>3</v>
      </c>
      <c r="I300" t="s">
        <v>685</v>
      </c>
      <c r="J300" t="s">
        <v>3</v>
      </c>
      <c r="K300" t="s">
        <v>686</v>
      </c>
      <c r="L300">
        <v>1348</v>
      </c>
      <c r="N300">
        <v>1009</v>
      </c>
      <c r="O300" t="s">
        <v>184</v>
      </c>
      <c r="P300" t="s">
        <v>184</v>
      </c>
      <c r="Q300">
        <v>1000</v>
      </c>
      <c r="X300">
        <v>10.7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10.7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ROW(Source!A176)</f>
        <v>176</v>
      </c>
      <c r="B301">
        <v>83377929</v>
      </c>
      <c r="C301">
        <v>83377923</v>
      </c>
      <c r="D301">
        <v>81523545</v>
      </c>
      <c r="E301">
        <v>1079</v>
      </c>
      <c r="F301">
        <v>1</v>
      </c>
      <c r="G301">
        <v>1079</v>
      </c>
      <c r="H301">
        <v>1</v>
      </c>
      <c r="I301" t="s">
        <v>512</v>
      </c>
      <c r="J301" t="s">
        <v>3</v>
      </c>
      <c r="K301" t="s">
        <v>513</v>
      </c>
      <c r="L301">
        <v>1191</v>
      </c>
      <c r="N301">
        <v>1013</v>
      </c>
      <c r="O301" t="s">
        <v>514</v>
      </c>
      <c r="P301" t="s">
        <v>514</v>
      </c>
      <c r="Q301">
        <v>1</v>
      </c>
      <c r="X301">
        <v>8.9600000000000009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36</v>
      </c>
      <c r="AG301">
        <v>10.304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ROW(Source!A176)</f>
        <v>176</v>
      </c>
      <c r="B302">
        <v>83377930</v>
      </c>
      <c r="C302">
        <v>83377923</v>
      </c>
      <c r="D302">
        <v>81593637</v>
      </c>
      <c r="E302">
        <v>1</v>
      </c>
      <c r="F302">
        <v>1</v>
      </c>
      <c r="G302">
        <v>1079</v>
      </c>
      <c r="H302">
        <v>2</v>
      </c>
      <c r="I302" t="s">
        <v>557</v>
      </c>
      <c r="J302" t="s">
        <v>558</v>
      </c>
      <c r="K302" t="s">
        <v>559</v>
      </c>
      <c r="L302">
        <v>1368</v>
      </c>
      <c r="N302">
        <v>1011</v>
      </c>
      <c r="O302" t="s">
        <v>518</v>
      </c>
      <c r="P302" t="s">
        <v>518</v>
      </c>
      <c r="Q302">
        <v>1</v>
      </c>
      <c r="X302">
        <v>0.71</v>
      </c>
      <c r="Y302">
        <v>0</v>
      </c>
      <c r="Z302">
        <v>163.81</v>
      </c>
      <c r="AA302">
        <v>14.54</v>
      </c>
      <c r="AB302">
        <v>0</v>
      </c>
      <c r="AC302">
        <v>0</v>
      </c>
      <c r="AD302">
        <v>1</v>
      </c>
      <c r="AE302">
        <v>0</v>
      </c>
      <c r="AF302" t="s">
        <v>36</v>
      </c>
      <c r="AG302">
        <v>0.81649999999999989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ROW(Source!A176)</f>
        <v>176</v>
      </c>
      <c r="B303">
        <v>83377931</v>
      </c>
      <c r="C303">
        <v>83377923</v>
      </c>
      <c r="D303">
        <v>81562220</v>
      </c>
      <c r="E303">
        <v>1</v>
      </c>
      <c r="F303">
        <v>1</v>
      </c>
      <c r="G303">
        <v>1079</v>
      </c>
      <c r="H303">
        <v>3</v>
      </c>
      <c r="I303" t="s">
        <v>689</v>
      </c>
      <c r="J303" t="s">
        <v>690</v>
      </c>
      <c r="K303" t="s">
        <v>691</v>
      </c>
      <c r="L303">
        <v>1348</v>
      </c>
      <c r="N303">
        <v>1009</v>
      </c>
      <c r="O303" t="s">
        <v>184</v>
      </c>
      <c r="P303" t="s">
        <v>184</v>
      </c>
      <c r="Q303">
        <v>1000</v>
      </c>
      <c r="X303">
        <v>0.06</v>
      </c>
      <c r="Y303">
        <v>3492.86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0.06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ROW(Source!A176)</f>
        <v>176</v>
      </c>
      <c r="B304">
        <v>83377932</v>
      </c>
      <c r="C304">
        <v>83377923</v>
      </c>
      <c r="D304">
        <v>81555426</v>
      </c>
      <c r="E304">
        <v>1079</v>
      </c>
      <c r="F304">
        <v>1</v>
      </c>
      <c r="G304">
        <v>1079</v>
      </c>
      <c r="H304">
        <v>3</v>
      </c>
      <c r="I304" t="s">
        <v>685</v>
      </c>
      <c r="J304" t="s">
        <v>3</v>
      </c>
      <c r="K304" t="s">
        <v>686</v>
      </c>
      <c r="L304">
        <v>1348</v>
      </c>
      <c r="N304">
        <v>1009</v>
      </c>
      <c r="O304" t="s">
        <v>184</v>
      </c>
      <c r="P304" t="s">
        <v>184</v>
      </c>
      <c r="Q304">
        <v>1000</v>
      </c>
      <c r="X304">
        <v>10.7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10.7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ROW(Source!A179)</f>
        <v>179</v>
      </c>
      <c r="B305">
        <v>83377940</v>
      </c>
      <c r="C305">
        <v>83377934</v>
      </c>
      <c r="D305">
        <v>81523545</v>
      </c>
      <c r="E305">
        <v>1079</v>
      </c>
      <c r="F305">
        <v>1</v>
      </c>
      <c r="G305">
        <v>1079</v>
      </c>
      <c r="H305">
        <v>1</v>
      </c>
      <c r="I305" t="s">
        <v>512</v>
      </c>
      <c r="J305" t="s">
        <v>3</v>
      </c>
      <c r="K305" t="s">
        <v>513</v>
      </c>
      <c r="L305">
        <v>1191</v>
      </c>
      <c r="N305">
        <v>1013</v>
      </c>
      <c r="O305" t="s">
        <v>514</v>
      </c>
      <c r="P305" t="s">
        <v>514</v>
      </c>
      <c r="Q305">
        <v>1</v>
      </c>
      <c r="X305">
        <v>8.9600000000000009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36</v>
      </c>
      <c r="AG305">
        <v>10.304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ROW(Source!A179)</f>
        <v>179</v>
      </c>
      <c r="B306">
        <v>83377941</v>
      </c>
      <c r="C306">
        <v>83377934</v>
      </c>
      <c r="D306">
        <v>81593637</v>
      </c>
      <c r="E306">
        <v>1</v>
      </c>
      <c r="F306">
        <v>1</v>
      </c>
      <c r="G306">
        <v>1079</v>
      </c>
      <c r="H306">
        <v>2</v>
      </c>
      <c r="I306" t="s">
        <v>557</v>
      </c>
      <c r="J306" t="s">
        <v>558</v>
      </c>
      <c r="K306" t="s">
        <v>559</v>
      </c>
      <c r="L306">
        <v>1368</v>
      </c>
      <c r="N306">
        <v>1011</v>
      </c>
      <c r="O306" t="s">
        <v>518</v>
      </c>
      <c r="P306" t="s">
        <v>518</v>
      </c>
      <c r="Q306">
        <v>1</v>
      </c>
      <c r="X306">
        <v>0.71</v>
      </c>
      <c r="Y306">
        <v>0</v>
      </c>
      <c r="Z306">
        <v>163.81</v>
      </c>
      <c r="AA306">
        <v>14.54</v>
      </c>
      <c r="AB306">
        <v>0</v>
      </c>
      <c r="AC306">
        <v>0</v>
      </c>
      <c r="AD306">
        <v>1</v>
      </c>
      <c r="AE306">
        <v>0</v>
      </c>
      <c r="AF306" t="s">
        <v>36</v>
      </c>
      <c r="AG306">
        <v>0.81649999999999989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ROW(Source!A179)</f>
        <v>179</v>
      </c>
      <c r="B307">
        <v>83377942</v>
      </c>
      <c r="C307">
        <v>83377934</v>
      </c>
      <c r="D307">
        <v>81562220</v>
      </c>
      <c r="E307">
        <v>1</v>
      </c>
      <c r="F307">
        <v>1</v>
      </c>
      <c r="G307">
        <v>1079</v>
      </c>
      <c r="H307">
        <v>3</v>
      </c>
      <c r="I307" t="s">
        <v>689</v>
      </c>
      <c r="J307" t="s">
        <v>690</v>
      </c>
      <c r="K307" t="s">
        <v>691</v>
      </c>
      <c r="L307">
        <v>1348</v>
      </c>
      <c r="N307">
        <v>1009</v>
      </c>
      <c r="O307" t="s">
        <v>184</v>
      </c>
      <c r="P307" t="s">
        <v>184</v>
      </c>
      <c r="Q307">
        <v>1000</v>
      </c>
      <c r="X307">
        <v>0.06</v>
      </c>
      <c r="Y307">
        <v>3492.86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0.06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ROW(Source!A179)</f>
        <v>179</v>
      </c>
      <c r="B308">
        <v>83377943</v>
      </c>
      <c r="C308">
        <v>83377934</v>
      </c>
      <c r="D308">
        <v>81555426</v>
      </c>
      <c r="E308">
        <v>1079</v>
      </c>
      <c r="F308">
        <v>1</v>
      </c>
      <c r="G308">
        <v>1079</v>
      </c>
      <c r="H308">
        <v>3</v>
      </c>
      <c r="I308" t="s">
        <v>685</v>
      </c>
      <c r="J308" t="s">
        <v>3</v>
      </c>
      <c r="K308" t="s">
        <v>686</v>
      </c>
      <c r="L308">
        <v>1348</v>
      </c>
      <c r="N308">
        <v>1009</v>
      </c>
      <c r="O308" t="s">
        <v>184</v>
      </c>
      <c r="P308" t="s">
        <v>184</v>
      </c>
      <c r="Q308">
        <v>1000</v>
      </c>
      <c r="X308">
        <v>7.14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 t="s">
        <v>3</v>
      </c>
      <c r="AG308">
        <v>7.14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ROW(Source!A180)</f>
        <v>180</v>
      </c>
      <c r="B309">
        <v>83377940</v>
      </c>
      <c r="C309">
        <v>83377934</v>
      </c>
      <c r="D309">
        <v>81523545</v>
      </c>
      <c r="E309">
        <v>1079</v>
      </c>
      <c r="F309">
        <v>1</v>
      </c>
      <c r="G309">
        <v>1079</v>
      </c>
      <c r="H309">
        <v>1</v>
      </c>
      <c r="I309" t="s">
        <v>512</v>
      </c>
      <c r="J309" t="s">
        <v>3</v>
      </c>
      <c r="K309" t="s">
        <v>513</v>
      </c>
      <c r="L309">
        <v>1191</v>
      </c>
      <c r="N309">
        <v>1013</v>
      </c>
      <c r="O309" t="s">
        <v>514</v>
      </c>
      <c r="P309" t="s">
        <v>514</v>
      </c>
      <c r="Q309">
        <v>1</v>
      </c>
      <c r="X309">
        <v>8.9600000000000009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36</v>
      </c>
      <c r="AG309">
        <v>10.304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ROW(Source!A180)</f>
        <v>180</v>
      </c>
      <c r="B310">
        <v>83377941</v>
      </c>
      <c r="C310">
        <v>83377934</v>
      </c>
      <c r="D310">
        <v>81593637</v>
      </c>
      <c r="E310">
        <v>1</v>
      </c>
      <c r="F310">
        <v>1</v>
      </c>
      <c r="G310">
        <v>1079</v>
      </c>
      <c r="H310">
        <v>2</v>
      </c>
      <c r="I310" t="s">
        <v>557</v>
      </c>
      <c r="J310" t="s">
        <v>558</v>
      </c>
      <c r="K310" t="s">
        <v>559</v>
      </c>
      <c r="L310">
        <v>1368</v>
      </c>
      <c r="N310">
        <v>1011</v>
      </c>
      <c r="O310" t="s">
        <v>518</v>
      </c>
      <c r="P310" t="s">
        <v>518</v>
      </c>
      <c r="Q310">
        <v>1</v>
      </c>
      <c r="X310">
        <v>0.71</v>
      </c>
      <c r="Y310">
        <v>0</v>
      </c>
      <c r="Z310">
        <v>163.81</v>
      </c>
      <c r="AA310">
        <v>14.54</v>
      </c>
      <c r="AB310">
        <v>0</v>
      </c>
      <c r="AC310">
        <v>0</v>
      </c>
      <c r="AD310">
        <v>1</v>
      </c>
      <c r="AE310">
        <v>0</v>
      </c>
      <c r="AF310" t="s">
        <v>36</v>
      </c>
      <c r="AG310">
        <v>0.81649999999999989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ROW(Source!A180)</f>
        <v>180</v>
      </c>
      <c r="B311">
        <v>83377942</v>
      </c>
      <c r="C311">
        <v>83377934</v>
      </c>
      <c r="D311">
        <v>81562220</v>
      </c>
      <c r="E311">
        <v>1</v>
      </c>
      <c r="F311">
        <v>1</v>
      </c>
      <c r="G311">
        <v>1079</v>
      </c>
      <c r="H311">
        <v>3</v>
      </c>
      <c r="I311" t="s">
        <v>689</v>
      </c>
      <c r="J311" t="s">
        <v>690</v>
      </c>
      <c r="K311" t="s">
        <v>691</v>
      </c>
      <c r="L311">
        <v>1348</v>
      </c>
      <c r="N311">
        <v>1009</v>
      </c>
      <c r="O311" t="s">
        <v>184</v>
      </c>
      <c r="P311" t="s">
        <v>184</v>
      </c>
      <c r="Q311">
        <v>1000</v>
      </c>
      <c r="X311">
        <v>0.06</v>
      </c>
      <c r="Y311">
        <v>3492.86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0.06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ROW(Source!A180)</f>
        <v>180</v>
      </c>
      <c r="B312">
        <v>83377943</v>
      </c>
      <c r="C312">
        <v>83377934</v>
      </c>
      <c r="D312">
        <v>81555426</v>
      </c>
      <c r="E312">
        <v>1079</v>
      </c>
      <c r="F312">
        <v>1</v>
      </c>
      <c r="G312">
        <v>1079</v>
      </c>
      <c r="H312">
        <v>3</v>
      </c>
      <c r="I312" t="s">
        <v>685</v>
      </c>
      <c r="J312" t="s">
        <v>3</v>
      </c>
      <c r="K312" t="s">
        <v>686</v>
      </c>
      <c r="L312">
        <v>1348</v>
      </c>
      <c r="N312">
        <v>1009</v>
      </c>
      <c r="O312" t="s">
        <v>184</v>
      </c>
      <c r="P312" t="s">
        <v>184</v>
      </c>
      <c r="Q312">
        <v>1000</v>
      </c>
      <c r="X312">
        <v>7.14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 t="s">
        <v>3</v>
      </c>
      <c r="AG312">
        <v>7.14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ROW(Source!A184)</f>
        <v>184</v>
      </c>
      <c r="B313">
        <v>83377963</v>
      </c>
      <c r="C313">
        <v>83377946</v>
      </c>
      <c r="D313">
        <v>81523545</v>
      </c>
      <c r="E313">
        <v>1079</v>
      </c>
      <c r="F313">
        <v>1</v>
      </c>
      <c r="G313">
        <v>1079</v>
      </c>
      <c r="H313">
        <v>1</v>
      </c>
      <c r="I313" t="s">
        <v>512</v>
      </c>
      <c r="J313" t="s">
        <v>3</v>
      </c>
      <c r="K313" t="s">
        <v>513</v>
      </c>
      <c r="L313">
        <v>1191</v>
      </c>
      <c r="N313">
        <v>1013</v>
      </c>
      <c r="O313" t="s">
        <v>514</v>
      </c>
      <c r="P313" t="s">
        <v>514</v>
      </c>
      <c r="Q313">
        <v>1</v>
      </c>
      <c r="X313">
        <v>14.4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14.4</v>
      </c>
      <c r="AH313">
        <v>2</v>
      </c>
      <c r="AI313">
        <v>83377947</v>
      </c>
      <c r="AJ313">
        <v>101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ROW(Source!A184)</f>
        <v>184</v>
      </c>
      <c r="B314">
        <v>83377964</v>
      </c>
      <c r="C314">
        <v>83377946</v>
      </c>
      <c r="D314">
        <v>81593452</v>
      </c>
      <c r="E314">
        <v>1</v>
      </c>
      <c r="F314">
        <v>1</v>
      </c>
      <c r="G314">
        <v>1079</v>
      </c>
      <c r="H314">
        <v>2</v>
      </c>
      <c r="I314" t="s">
        <v>538</v>
      </c>
      <c r="J314" t="s">
        <v>539</v>
      </c>
      <c r="K314" t="s">
        <v>540</v>
      </c>
      <c r="L314">
        <v>1368</v>
      </c>
      <c r="N314">
        <v>1011</v>
      </c>
      <c r="O314" t="s">
        <v>518</v>
      </c>
      <c r="P314" t="s">
        <v>518</v>
      </c>
      <c r="Q314">
        <v>1</v>
      </c>
      <c r="X314">
        <v>1.66</v>
      </c>
      <c r="Y314">
        <v>0</v>
      </c>
      <c r="Z314">
        <v>120.32</v>
      </c>
      <c r="AA314">
        <v>12.62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1.66</v>
      </c>
      <c r="AH314">
        <v>2</v>
      </c>
      <c r="AI314">
        <v>83377948</v>
      </c>
      <c r="AJ314">
        <v>102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ROW(Source!A184)</f>
        <v>184</v>
      </c>
      <c r="B315">
        <v>83377965</v>
      </c>
      <c r="C315">
        <v>83377946</v>
      </c>
      <c r="D315">
        <v>81593712</v>
      </c>
      <c r="E315">
        <v>1</v>
      </c>
      <c r="F315">
        <v>1</v>
      </c>
      <c r="G315">
        <v>1079</v>
      </c>
      <c r="H315">
        <v>2</v>
      </c>
      <c r="I315" t="s">
        <v>541</v>
      </c>
      <c r="J315" t="s">
        <v>542</v>
      </c>
      <c r="K315" t="s">
        <v>543</v>
      </c>
      <c r="L315">
        <v>1368</v>
      </c>
      <c r="N315">
        <v>1011</v>
      </c>
      <c r="O315" t="s">
        <v>518</v>
      </c>
      <c r="P315" t="s">
        <v>518</v>
      </c>
      <c r="Q315">
        <v>1</v>
      </c>
      <c r="X315">
        <v>1.66</v>
      </c>
      <c r="Y315">
        <v>0</v>
      </c>
      <c r="Z315">
        <v>281.32</v>
      </c>
      <c r="AA315">
        <v>16.93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1.66</v>
      </c>
      <c r="AH315">
        <v>2</v>
      </c>
      <c r="AI315">
        <v>83377949</v>
      </c>
      <c r="AJ315">
        <v>103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ROW(Source!A184)</f>
        <v>184</v>
      </c>
      <c r="B316">
        <v>83377966</v>
      </c>
      <c r="C316">
        <v>83377946</v>
      </c>
      <c r="D316">
        <v>81593648</v>
      </c>
      <c r="E316">
        <v>1</v>
      </c>
      <c r="F316">
        <v>1</v>
      </c>
      <c r="G316">
        <v>1079</v>
      </c>
      <c r="H316">
        <v>2</v>
      </c>
      <c r="I316" t="s">
        <v>544</v>
      </c>
      <c r="J316" t="s">
        <v>545</v>
      </c>
      <c r="K316" t="s">
        <v>546</v>
      </c>
      <c r="L316">
        <v>1368</v>
      </c>
      <c r="N316">
        <v>1011</v>
      </c>
      <c r="O316" t="s">
        <v>518</v>
      </c>
      <c r="P316" t="s">
        <v>518</v>
      </c>
      <c r="Q316">
        <v>1</v>
      </c>
      <c r="X316">
        <v>0.65</v>
      </c>
      <c r="Y316">
        <v>0</v>
      </c>
      <c r="Z316">
        <v>140.38</v>
      </c>
      <c r="AA316">
        <v>12.62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0.65</v>
      </c>
      <c r="AH316">
        <v>2</v>
      </c>
      <c r="AI316">
        <v>83377950</v>
      </c>
      <c r="AJ316">
        <v>104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ROW(Source!A184)</f>
        <v>184</v>
      </c>
      <c r="B317">
        <v>83377967</v>
      </c>
      <c r="C317">
        <v>83377946</v>
      </c>
      <c r="D317">
        <v>81593670</v>
      </c>
      <c r="E317">
        <v>1</v>
      </c>
      <c r="F317">
        <v>1</v>
      </c>
      <c r="G317">
        <v>1079</v>
      </c>
      <c r="H317">
        <v>2</v>
      </c>
      <c r="I317" t="s">
        <v>526</v>
      </c>
      <c r="J317" t="s">
        <v>527</v>
      </c>
      <c r="K317" t="s">
        <v>528</v>
      </c>
      <c r="L317">
        <v>1368</v>
      </c>
      <c r="N317">
        <v>1011</v>
      </c>
      <c r="O317" t="s">
        <v>518</v>
      </c>
      <c r="P317" t="s">
        <v>518</v>
      </c>
      <c r="Q317">
        <v>1</v>
      </c>
      <c r="X317">
        <v>1.55</v>
      </c>
      <c r="Y317">
        <v>0</v>
      </c>
      <c r="Z317">
        <v>219.56</v>
      </c>
      <c r="AA317">
        <v>18.62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1.55</v>
      </c>
      <c r="AH317">
        <v>2</v>
      </c>
      <c r="AI317">
        <v>83377951</v>
      </c>
      <c r="AJ317">
        <v>105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ROW(Source!A184)</f>
        <v>184</v>
      </c>
      <c r="B318">
        <v>83377968</v>
      </c>
      <c r="C318">
        <v>83377946</v>
      </c>
      <c r="D318">
        <v>81593642</v>
      </c>
      <c r="E318">
        <v>1</v>
      </c>
      <c r="F318">
        <v>1</v>
      </c>
      <c r="G318">
        <v>1079</v>
      </c>
      <c r="H318">
        <v>2</v>
      </c>
      <c r="I318" t="s">
        <v>547</v>
      </c>
      <c r="J318" t="s">
        <v>548</v>
      </c>
      <c r="K318" t="s">
        <v>549</v>
      </c>
      <c r="L318">
        <v>1368</v>
      </c>
      <c r="N318">
        <v>1011</v>
      </c>
      <c r="O318" t="s">
        <v>518</v>
      </c>
      <c r="P318" t="s">
        <v>518</v>
      </c>
      <c r="Q318">
        <v>1</v>
      </c>
      <c r="X318">
        <v>0.52</v>
      </c>
      <c r="Y318">
        <v>0</v>
      </c>
      <c r="Z318">
        <v>180.35</v>
      </c>
      <c r="AA318">
        <v>16.93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0.52</v>
      </c>
      <c r="AH318">
        <v>2</v>
      </c>
      <c r="AI318">
        <v>83377952</v>
      </c>
      <c r="AJ318">
        <v>106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ROW(Source!A184)</f>
        <v>184</v>
      </c>
      <c r="B319">
        <v>83377969</v>
      </c>
      <c r="C319">
        <v>83377946</v>
      </c>
      <c r="D319">
        <v>81562276</v>
      </c>
      <c r="E319">
        <v>1</v>
      </c>
      <c r="F319">
        <v>1</v>
      </c>
      <c r="G319">
        <v>1079</v>
      </c>
      <c r="H319">
        <v>3</v>
      </c>
      <c r="I319" t="s">
        <v>550</v>
      </c>
      <c r="J319" t="s">
        <v>551</v>
      </c>
      <c r="K319" t="s">
        <v>552</v>
      </c>
      <c r="L319">
        <v>1339</v>
      </c>
      <c r="N319">
        <v>1007</v>
      </c>
      <c r="O319" t="s">
        <v>67</v>
      </c>
      <c r="P319" t="s">
        <v>67</v>
      </c>
      <c r="Q319">
        <v>1</v>
      </c>
      <c r="X319">
        <v>5</v>
      </c>
      <c r="Y319">
        <v>7.07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5</v>
      </c>
      <c r="AH319">
        <v>2</v>
      </c>
      <c r="AI319">
        <v>83377953</v>
      </c>
      <c r="AJ319">
        <v>107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ROW(Source!A184)</f>
        <v>184</v>
      </c>
      <c r="B320">
        <v>83377970</v>
      </c>
      <c r="C320">
        <v>83377946</v>
      </c>
      <c r="D320">
        <v>81554988</v>
      </c>
      <c r="E320">
        <v>1079</v>
      </c>
      <c r="F320">
        <v>1</v>
      </c>
      <c r="G320">
        <v>1079</v>
      </c>
      <c r="H320">
        <v>3</v>
      </c>
      <c r="I320" t="s">
        <v>651</v>
      </c>
      <c r="J320" t="s">
        <v>3</v>
      </c>
      <c r="K320" t="s">
        <v>652</v>
      </c>
      <c r="L320">
        <v>1339</v>
      </c>
      <c r="N320">
        <v>1007</v>
      </c>
      <c r="O320" t="s">
        <v>67</v>
      </c>
      <c r="P320" t="s">
        <v>67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ROW(Source!A185)</f>
        <v>185</v>
      </c>
      <c r="B321">
        <v>83377963</v>
      </c>
      <c r="C321">
        <v>83377946</v>
      </c>
      <c r="D321">
        <v>81523545</v>
      </c>
      <c r="E321">
        <v>1079</v>
      </c>
      <c r="F321">
        <v>1</v>
      </c>
      <c r="G321">
        <v>1079</v>
      </c>
      <c r="H321">
        <v>1</v>
      </c>
      <c r="I321" t="s">
        <v>512</v>
      </c>
      <c r="J321" t="s">
        <v>3</v>
      </c>
      <c r="K321" t="s">
        <v>513</v>
      </c>
      <c r="L321">
        <v>1191</v>
      </c>
      <c r="N321">
        <v>1013</v>
      </c>
      <c r="O321" t="s">
        <v>514</v>
      </c>
      <c r="P321" t="s">
        <v>514</v>
      </c>
      <c r="Q321">
        <v>1</v>
      </c>
      <c r="X321">
        <v>14.4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14.4</v>
      </c>
      <c r="AH321">
        <v>2</v>
      </c>
      <c r="AI321">
        <v>83377947</v>
      </c>
      <c r="AJ321">
        <v>109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ROW(Source!A185)</f>
        <v>185</v>
      </c>
      <c r="B322">
        <v>83377964</v>
      </c>
      <c r="C322">
        <v>83377946</v>
      </c>
      <c r="D322">
        <v>81593452</v>
      </c>
      <c r="E322">
        <v>1</v>
      </c>
      <c r="F322">
        <v>1</v>
      </c>
      <c r="G322">
        <v>1079</v>
      </c>
      <c r="H322">
        <v>2</v>
      </c>
      <c r="I322" t="s">
        <v>538</v>
      </c>
      <c r="J322" t="s">
        <v>539</v>
      </c>
      <c r="K322" t="s">
        <v>540</v>
      </c>
      <c r="L322">
        <v>1368</v>
      </c>
      <c r="N322">
        <v>1011</v>
      </c>
      <c r="O322" t="s">
        <v>518</v>
      </c>
      <c r="P322" t="s">
        <v>518</v>
      </c>
      <c r="Q322">
        <v>1</v>
      </c>
      <c r="X322">
        <v>1.66</v>
      </c>
      <c r="Y322">
        <v>0</v>
      </c>
      <c r="Z322">
        <v>120.32</v>
      </c>
      <c r="AA322">
        <v>12.62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1.66</v>
      </c>
      <c r="AH322">
        <v>2</v>
      </c>
      <c r="AI322">
        <v>83377948</v>
      </c>
      <c r="AJ322">
        <v>110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ROW(Source!A185)</f>
        <v>185</v>
      </c>
      <c r="B323">
        <v>83377965</v>
      </c>
      <c r="C323">
        <v>83377946</v>
      </c>
      <c r="D323">
        <v>81593712</v>
      </c>
      <c r="E323">
        <v>1</v>
      </c>
      <c r="F323">
        <v>1</v>
      </c>
      <c r="G323">
        <v>1079</v>
      </c>
      <c r="H323">
        <v>2</v>
      </c>
      <c r="I323" t="s">
        <v>541</v>
      </c>
      <c r="J323" t="s">
        <v>542</v>
      </c>
      <c r="K323" t="s">
        <v>543</v>
      </c>
      <c r="L323">
        <v>1368</v>
      </c>
      <c r="N323">
        <v>1011</v>
      </c>
      <c r="O323" t="s">
        <v>518</v>
      </c>
      <c r="P323" t="s">
        <v>518</v>
      </c>
      <c r="Q323">
        <v>1</v>
      </c>
      <c r="X323">
        <v>1.66</v>
      </c>
      <c r="Y323">
        <v>0</v>
      </c>
      <c r="Z323">
        <v>281.32</v>
      </c>
      <c r="AA323">
        <v>16.93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1.66</v>
      </c>
      <c r="AH323">
        <v>2</v>
      </c>
      <c r="AI323">
        <v>83377949</v>
      </c>
      <c r="AJ323">
        <v>111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ROW(Source!A185)</f>
        <v>185</v>
      </c>
      <c r="B324">
        <v>83377966</v>
      </c>
      <c r="C324">
        <v>83377946</v>
      </c>
      <c r="D324">
        <v>81593648</v>
      </c>
      <c r="E324">
        <v>1</v>
      </c>
      <c r="F324">
        <v>1</v>
      </c>
      <c r="G324">
        <v>1079</v>
      </c>
      <c r="H324">
        <v>2</v>
      </c>
      <c r="I324" t="s">
        <v>544</v>
      </c>
      <c r="J324" t="s">
        <v>545</v>
      </c>
      <c r="K324" t="s">
        <v>546</v>
      </c>
      <c r="L324">
        <v>1368</v>
      </c>
      <c r="N324">
        <v>1011</v>
      </c>
      <c r="O324" t="s">
        <v>518</v>
      </c>
      <c r="P324" t="s">
        <v>518</v>
      </c>
      <c r="Q324">
        <v>1</v>
      </c>
      <c r="X324">
        <v>0.65</v>
      </c>
      <c r="Y324">
        <v>0</v>
      </c>
      <c r="Z324">
        <v>140.38</v>
      </c>
      <c r="AA324">
        <v>12.62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0.65</v>
      </c>
      <c r="AH324">
        <v>2</v>
      </c>
      <c r="AI324">
        <v>83377950</v>
      </c>
      <c r="AJ324">
        <v>112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ROW(Source!A185)</f>
        <v>185</v>
      </c>
      <c r="B325">
        <v>83377967</v>
      </c>
      <c r="C325">
        <v>83377946</v>
      </c>
      <c r="D325">
        <v>81593670</v>
      </c>
      <c r="E325">
        <v>1</v>
      </c>
      <c r="F325">
        <v>1</v>
      </c>
      <c r="G325">
        <v>1079</v>
      </c>
      <c r="H325">
        <v>2</v>
      </c>
      <c r="I325" t="s">
        <v>526</v>
      </c>
      <c r="J325" t="s">
        <v>527</v>
      </c>
      <c r="K325" t="s">
        <v>528</v>
      </c>
      <c r="L325">
        <v>1368</v>
      </c>
      <c r="N325">
        <v>1011</v>
      </c>
      <c r="O325" t="s">
        <v>518</v>
      </c>
      <c r="P325" t="s">
        <v>518</v>
      </c>
      <c r="Q325">
        <v>1</v>
      </c>
      <c r="X325">
        <v>1.55</v>
      </c>
      <c r="Y325">
        <v>0</v>
      </c>
      <c r="Z325">
        <v>219.56</v>
      </c>
      <c r="AA325">
        <v>18.62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1.55</v>
      </c>
      <c r="AH325">
        <v>2</v>
      </c>
      <c r="AI325">
        <v>83377951</v>
      </c>
      <c r="AJ325">
        <v>113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ROW(Source!A185)</f>
        <v>185</v>
      </c>
      <c r="B326">
        <v>83377968</v>
      </c>
      <c r="C326">
        <v>83377946</v>
      </c>
      <c r="D326">
        <v>81593642</v>
      </c>
      <c r="E326">
        <v>1</v>
      </c>
      <c r="F326">
        <v>1</v>
      </c>
      <c r="G326">
        <v>1079</v>
      </c>
      <c r="H326">
        <v>2</v>
      </c>
      <c r="I326" t="s">
        <v>547</v>
      </c>
      <c r="J326" t="s">
        <v>548</v>
      </c>
      <c r="K326" t="s">
        <v>549</v>
      </c>
      <c r="L326">
        <v>1368</v>
      </c>
      <c r="N326">
        <v>1011</v>
      </c>
      <c r="O326" t="s">
        <v>518</v>
      </c>
      <c r="P326" t="s">
        <v>518</v>
      </c>
      <c r="Q326">
        <v>1</v>
      </c>
      <c r="X326">
        <v>0.52</v>
      </c>
      <c r="Y326">
        <v>0</v>
      </c>
      <c r="Z326">
        <v>180.35</v>
      </c>
      <c r="AA326">
        <v>16.93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0.52</v>
      </c>
      <c r="AH326">
        <v>2</v>
      </c>
      <c r="AI326">
        <v>83377952</v>
      </c>
      <c r="AJ326">
        <v>114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ROW(Source!A185)</f>
        <v>185</v>
      </c>
      <c r="B327">
        <v>83377969</v>
      </c>
      <c r="C327">
        <v>83377946</v>
      </c>
      <c r="D327">
        <v>81562276</v>
      </c>
      <c r="E327">
        <v>1</v>
      </c>
      <c r="F327">
        <v>1</v>
      </c>
      <c r="G327">
        <v>1079</v>
      </c>
      <c r="H327">
        <v>3</v>
      </c>
      <c r="I327" t="s">
        <v>550</v>
      </c>
      <c r="J327" t="s">
        <v>551</v>
      </c>
      <c r="K327" t="s">
        <v>552</v>
      </c>
      <c r="L327">
        <v>1339</v>
      </c>
      <c r="N327">
        <v>1007</v>
      </c>
      <c r="O327" t="s">
        <v>67</v>
      </c>
      <c r="P327" t="s">
        <v>67</v>
      </c>
      <c r="Q327">
        <v>1</v>
      </c>
      <c r="X327">
        <v>5</v>
      </c>
      <c r="Y327">
        <v>7.07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5</v>
      </c>
      <c r="AH327">
        <v>2</v>
      </c>
      <c r="AI327">
        <v>83377953</v>
      </c>
      <c r="AJ327">
        <v>115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ROW(Source!A185)</f>
        <v>185</v>
      </c>
      <c r="B328">
        <v>83377970</v>
      </c>
      <c r="C328">
        <v>83377946</v>
      </c>
      <c r="D328">
        <v>81554988</v>
      </c>
      <c r="E328">
        <v>1079</v>
      </c>
      <c r="F328">
        <v>1</v>
      </c>
      <c r="G328">
        <v>1079</v>
      </c>
      <c r="H328">
        <v>3</v>
      </c>
      <c r="I328" t="s">
        <v>651</v>
      </c>
      <c r="J328" t="s">
        <v>3</v>
      </c>
      <c r="K328" t="s">
        <v>652</v>
      </c>
      <c r="L328">
        <v>1339</v>
      </c>
      <c r="N328">
        <v>1007</v>
      </c>
      <c r="O328" t="s">
        <v>67</v>
      </c>
      <c r="P328" t="s">
        <v>67</v>
      </c>
      <c r="Q328">
        <v>1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ROW(Source!A188)</f>
        <v>188</v>
      </c>
      <c r="B329">
        <v>83377979</v>
      </c>
      <c r="C329">
        <v>83377972</v>
      </c>
      <c r="D329">
        <v>81523545</v>
      </c>
      <c r="E329">
        <v>1079</v>
      </c>
      <c r="F329">
        <v>1</v>
      </c>
      <c r="G329">
        <v>1079</v>
      </c>
      <c r="H329">
        <v>1</v>
      </c>
      <c r="I329" t="s">
        <v>512</v>
      </c>
      <c r="J329" t="s">
        <v>3</v>
      </c>
      <c r="K329" t="s">
        <v>513</v>
      </c>
      <c r="L329">
        <v>1191</v>
      </c>
      <c r="N329">
        <v>1013</v>
      </c>
      <c r="O329" t="s">
        <v>514</v>
      </c>
      <c r="P329" t="s">
        <v>514</v>
      </c>
      <c r="Q329">
        <v>1</v>
      </c>
      <c r="X329">
        <v>24.3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24.3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ROW(Source!A188)</f>
        <v>188</v>
      </c>
      <c r="B330">
        <v>83377980</v>
      </c>
      <c r="C330">
        <v>83377972</v>
      </c>
      <c r="D330">
        <v>81593648</v>
      </c>
      <c r="E330">
        <v>1</v>
      </c>
      <c r="F330">
        <v>1</v>
      </c>
      <c r="G330">
        <v>1079</v>
      </c>
      <c r="H330">
        <v>2</v>
      </c>
      <c r="I330" t="s">
        <v>544</v>
      </c>
      <c r="J330" t="s">
        <v>545</v>
      </c>
      <c r="K330" t="s">
        <v>546</v>
      </c>
      <c r="L330">
        <v>1368</v>
      </c>
      <c r="N330">
        <v>1011</v>
      </c>
      <c r="O330" t="s">
        <v>518</v>
      </c>
      <c r="P330" t="s">
        <v>518</v>
      </c>
      <c r="Q330">
        <v>1</v>
      </c>
      <c r="X330">
        <v>0.47</v>
      </c>
      <c r="Y330">
        <v>0</v>
      </c>
      <c r="Z330">
        <v>140.38</v>
      </c>
      <c r="AA330">
        <v>12.62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0.47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ROW(Source!A188)</f>
        <v>188</v>
      </c>
      <c r="B331">
        <v>83377981</v>
      </c>
      <c r="C331">
        <v>83377972</v>
      </c>
      <c r="D331">
        <v>81593637</v>
      </c>
      <c r="E331">
        <v>1</v>
      </c>
      <c r="F331">
        <v>1</v>
      </c>
      <c r="G331">
        <v>1079</v>
      </c>
      <c r="H331">
        <v>2</v>
      </c>
      <c r="I331" t="s">
        <v>557</v>
      </c>
      <c r="J331" t="s">
        <v>558</v>
      </c>
      <c r="K331" t="s">
        <v>559</v>
      </c>
      <c r="L331">
        <v>1368</v>
      </c>
      <c r="N331">
        <v>1011</v>
      </c>
      <c r="O331" t="s">
        <v>518</v>
      </c>
      <c r="P331" t="s">
        <v>518</v>
      </c>
      <c r="Q331">
        <v>1</v>
      </c>
      <c r="X331">
        <v>1.3</v>
      </c>
      <c r="Y331">
        <v>0</v>
      </c>
      <c r="Z331">
        <v>163.81</v>
      </c>
      <c r="AA331">
        <v>14.54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1.3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ROW(Source!A188)</f>
        <v>188</v>
      </c>
      <c r="B332">
        <v>83377982</v>
      </c>
      <c r="C332">
        <v>83377972</v>
      </c>
      <c r="D332">
        <v>81562276</v>
      </c>
      <c r="E332">
        <v>1</v>
      </c>
      <c r="F332">
        <v>1</v>
      </c>
      <c r="G332">
        <v>1079</v>
      </c>
      <c r="H332">
        <v>3</v>
      </c>
      <c r="I332" t="s">
        <v>550</v>
      </c>
      <c r="J332" t="s">
        <v>551</v>
      </c>
      <c r="K332" t="s">
        <v>552</v>
      </c>
      <c r="L332">
        <v>1339</v>
      </c>
      <c r="N332">
        <v>1007</v>
      </c>
      <c r="O332" t="s">
        <v>67</v>
      </c>
      <c r="P332" t="s">
        <v>67</v>
      </c>
      <c r="Q332">
        <v>1</v>
      </c>
      <c r="X332">
        <v>2</v>
      </c>
      <c r="Y332">
        <v>7.07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2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ROW(Source!A188)</f>
        <v>188</v>
      </c>
      <c r="B333">
        <v>83377983</v>
      </c>
      <c r="C333">
        <v>83377972</v>
      </c>
      <c r="D333">
        <v>81555033</v>
      </c>
      <c r="E333">
        <v>1079</v>
      </c>
      <c r="F333">
        <v>1</v>
      </c>
      <c r="G333">
        <v>1079</v>
      </c>
      <c r="H333">
        <v>3</v>
      </c>
      <c r="I333" t="s">
        <v>692</v>
      </c>
      <c r="J333" t="s">
        <v>3</v>
      </c>
      <c r="K333" t="s">
        <v>693</v>
      </c>
      <c r="L333">
        <v>1339</v>
      </c>
      <c r="N333">
        <v>1007</v>
      </c>
      <c r="O333" t="s">
        <v>67</v>
      </c>
      <c r="P333" t="s">
        <v>67</v>
      </c>
      <c r="Q333">
        <v>1</v>
      </c>
      <c r="X333">
        <v>17.399999999999999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17.399999999999999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ROW(Source!A189)</f>
        <v>189</v>
      </c>
      <c r="B334">
        <v>83377979</v>
      </c>
      <c r="C334">
        <v>83377972</v>
      </c>
      <c r="D334">
        <v>81523545</v>
      </c>
      <c r="E334">
        <v>1079</v>
      </c>
      <c r="F334">
        <v>1</v>
      </c>
      <c r="G334">
        <v>1079</v>
      </c>
      <c r="H334">
        <v>1</v>
      </c>
      <c r="I334" t="s">
        <v>512</v>
      </c>
      <c r="J334" t="s">
        <v>3</v>
      </c>
      <c r="K334" t="s">
        <v>513</v>
      </c>
      <c r="L334">
        <v>1191</v>
      </c>
      <c r="N334">
        <v>1013</v>
      </c>
      <c r="O334" t="s">
        <v>514</v>
      </c>
      <c r="P334" t="s">
        <v>514</v>
      </c>
      <c r="Q334">
        <v>1</v>
      </c>
      <c r="X334">
        <v>24.3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3</v>
      </c>
      <c r="AG334">
        <v>24.3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ROW(Source!A189)</f>
        <v>189</v>
      </c>
      <c r="B335">
        <v>83377980</v>
      </c>
      <c r="C335">
        <v>83377972</v>
      </c>
      <c r="D335">
        <v>81593648</v>
      </c>
      <c r="E335">
        <v>1</v>
      </c>
      <c r="F335">
        <v>1</v>
      </c>
      <c r="G335">
        <v>1079</v>
      </c>
      <c r="H335">
        <v>2</v>
      </c>
      <c r="I335" t="s">
        <v>544</v>
      </c>
      <c r="J335" t="s">
        <v>545</v>
      </c>
      <c r="K335" t="s">
        <v>546</v>
      </c>
      <c r="L335">
        <v>1368</v>
      </c>
      <c r="N335">
        <v>1011</v>
      </c>
      <c r="O335" t="s">
        <v>518</v>
      </c>
      <c r="P335" t="s">
        <v>518</v>
      </c>
      <c r="Q335">
        <v>1</v>
      </c>
      <c r="X335">
        <v>0.47</v>
      </c>
      <c r="Y335">
        <v>0</v>
      </c>
      <c r="Z335">
        <v>140.38</v>
      </c>
      <c r="AA335">
        <v>12.62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0.47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ROW(Source!A189)</f>
        <v>189</v>
      </c>
      <c r="B336">
        <v>83377981</v>
      </c>
      <c r="C336">
        <v>83377972</v>
      </c>
      <c r="D336">
        <v>81593637</v>
      </c>
      <c r="E336">
        <v>1</v>
      </c>
      <c r="F336">
        <v>1</v>
      </c>
      <c r="G336">
        <v>1079</v>
      </c>
      <c r="H336">
        <v>2</v>
      </c>
      <c r="I336" t="s">
        <v>557</v>
      </c>
      <c r="J336" t="s">
        <v>558</v>
      </c>
      <c r="K336" t="s">
        <v>559</v>
      </c>
      <c r="L336">
        <v>1368</v>
      </c>
      <c r="N336">
        <v>1011</v>
      </c>
      <c r="O336" t="s">
        <v>518</v>
      </c>
      <c r="P336" t="s">
        <v>518</v>
      </c>
      <c r="Q336">
        <v>1</v>
      </c>
      <c r="X336">
        <v>1.3</v>
      </c>
      <c r="Y336">
        <v>0</v>
      </c>
      <c r="Z336">
        <v>163.81</v>
      </c>
      <c r="AA336">
        <v>14.54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1.3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ROW(Source!A189)</f>
        <v>189</v>
      </c>
      <c r="B337">
        <v>83377982</v>
      </c>
      <c r="C337">
        <v>83377972</v>
      </c>
      <c r="D337">
        <v>81562276</v>
      </c>
      <c r="E337">
        <v>1</v>
      </c>
      <c r="F337">
        <v>1</v>
      </c>
      <c r="G337">
        <v>1079</v>
      </c>
      <c r="H337">
        <v>3</v>
      </c>
      <c r="I337" t="s">
        <v>550</v>
      </c>
      <c r="J337" t="s">
        <v>551</v>
      </c>
      <c r="K337" t="s">
        <v>552</v>
      </c>
      <c r="L337">
        <v>1339</v>
      </c>
      <c r="N337">
        <v>1007</v>
      </c>
      <c r="O337" t="s">
        <v>67</v>
      </c>
      <c r="P337" t="s">
        <v>67</v>
      </c>
      <c r="Q337">
        <v>1</v>
      </c>
      <c r="X337">
        <v>2</v>
      </c>
      <c r="Y337">
        <v>7.07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2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ROW(Source!A189)</f>
        <v>189</v>
      </c>
      <c r="B338">
        <v>83377983</v>
      </c>
      <c r="C338">
        <v>83377972</v>
      </c>
      <c r="D338">
        <v>81555033</v>
      </c>
      <c r="E338">
        <v>1079</v>
      </c>
      <c r="F338">
        <v>1</v>
      </c>
      <c r="G338">
        <v>1079</v>
      </c>
      <c r="H338">
        <v>3</v>
      </c>
      <c r="I338" t="s">
        <v>692</v>
      </c>
      <c r="J338" t="s">
        <v>3</v>
      </c>
      <c r="K338" t="s">
        <v>693</v>
      </c>
      <c r="L338">
        <v>1339</v>
      </c>
      <c r="N338">
        <v>1007</v>
      </c>
      <c r="O338" t="s">
        <v>67</v>
      </c>
      <c r="P338" t="s">
        <v>67</v>
      </c>
      <c r="Q338">
        <v>1</v>
      </c>
      <c r="X338">
        <v>17.399999999999999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17.399999999999999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ROW(Source!A192)</f>
        <v>192</v>
      </c>
      <c r="B339">
        <v>83377999</v>
      </c>
      <c r="C339">
        <v>83377985</v>
      </c>
      <c r="D339">
        <v>81523545</v>
      </c>
      <c r="E339">
        <v>1079</v>
      </c>
      <c r="F339">
        <v>1</v>
      </c>
      <c r="G339">
        <v>1079</v>
      </c>
      <c r="H339">
        <v>1</v>
      </c>
      <c r="I339" t="s">
        <v>512</v>
      </c>
      <c r="J339" t="s">
        <v>3</v>
      </c>
      <c r="K339" t="s">
        <v>513</v>
      </c>
      <c r="L339">
        <v>1191</v>
      </c>
      <c r="N339">
        <v>1013</v>
      </c>
      <c r="O339" t="s">
        <v>514</v>
      </c>
      <c r="P339" t="s">
        <v>514</v>
      </c>
      <c r="Q339">
        <v>1</v>
      </c>
      <c r="X339">
        <v>267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1</v>
      </c>
      <c r="AF339" t="s">
        <v>3</v>
      </c>
      <c r="AG339">
        <v>267</v>
      </c>
      <c r="AH339">
        <v>3</v>
      </c>
      <c r="AI339">
        <v>-1</v>
      </c>
      <c r="AJ339" t="s">
        <v>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ROW(Source!A192)</f>
        <v>192</v>
      </c>
      <c r="B340">
        <v>83378000</v>
      </c>
      <c r="C340">
        <v>83377985</v>
      </c>
      <c r="D340">
        <v>81594250</v>
      </c>
      <c r="E340">
        <v>1</v>
      </c>
      <c r="F340">
        <v>1</v>
      </c>
      <c r="G340">
        <v>1079</v>
      </c>
      <c r="H340">
        <v>2</v>
      </c>
      <c r="I340" t="s">
        <v>568</v>
      </c>
      <c r="J340" t="s">
        <v>569</v>
      </c>
      <c r="K340" t="s">
        <v>570</v>
      </c>
      <c r="L340">
        <v>1368</v>
      </c>
      <c r="N340">
        <v>1011</v>
      </c>
      <c r="O340" t="s">
        <v>518</v>
      </c>
      <c r="P340" t="s">
        <v>518</v>
      </c>
      <c r="Q340">
        <v>1</v>
      </c>
      <c r="X340">
        <v>0.59</v>
      </c>
      <c r="Y340">
        <v>0</v>
      </c>
      <c r="Z340">
        <v>83.1</v>
      </c>
      <c r="AA340">
        <v>12.62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0.59</v>
      </c>
      <c r="AH340">
        <v>3</v>
      </c>
      <c r="AI340">
        <v>-1</v>
      </c>
      <c r="AJ340" t="s">
        <v>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ROW(Source!A192)</f>
        <v>192</v>
      </c>
      <c r="B341">
        <v>83378001</v>
      </c>
      <c r="C341">
        <v>83377985</v>
      </c>
      <c r="D341">
        <v>81593489</v>
      </c>
      <c r="E341">
        <v>1</v>
      </c>
      <c r="F341">
        <v>1</v>
      </c>
      <c r="G341">
        <v>1079</v>
      </c>
      <c r="H341">
        <v>2</v>
      </c>
      <c r="I341" t="s">
        <v>571</v>
      </c>
      <c r="J341" t="s">
        <v>572</v>
      </c>
      <c r="K341" t="s">
        <v>573</v>
      </c>
      <c r="L341">
        <v>1368</v>
      </c>
      <c r="N341">
        <v>1011</v>
      </c>
      <c r="O341" t="s">
        <v>518</v>
      </c>
      <c r="P341" t="s">
        <v>518</v>
      </c>
      <c r="Q341">
        <v>1</v>
      </c>
      <c r="X341">
        <v>0.45</v>
      </c>
      <c r="Y341">
        <v>0</v>
      </c>
      <c r="Z341">
        <v>179.17</v>
      </c>
      <c r="AA341">
        <v>16.93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0.45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ROW(Source!A192)</f>
        <v>192</v>
      </c>
      <c r="B342">
        <v>83378002</v>
      </c>
      <c r="C342">
        <v>83377985</v>
      </c>
      <c r="D342">
        <v>81593648</v>
      </c>
      <c r="E342">
        <v>1</v>
      </c>
      <c r="F342">
        <v>1</v>
      </c>
      <c r="G342">
        <v>1079</v>
      </c>
      <c r="H342">
        <v>2</v>
      </c>
      <c r="I342" t="s">
        <v>544</v>
      </c>
      <c r="J342" t="s">
        <v>545</v>
      </c>
      <c r="K342" t="s">
        <v>546</v>
      </c>
      <c r="L342">
        <v>1368</v>
      </c>
      <c r="N342">
        <v>1011</v>
      </c>
      <c r="O342" t="s">
        <v>518</v>
      </c>
      <c r="P342" t="s">
        <v>518</v>
      </c>
      <c r="Q342">
        <v>1</v>
      </c>
      <c r="X342">
        <v>11.76</v>
      </c>
      <c r="Y342">
        <v>0</v>
      </c>
      <c r="Z342">
        <v>140.38</v>
      </c>
      <c r="AA342">
        <v>12.62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11.76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ROW(Source!A192)</f>
        <v>192</v>
      </c>
      <c r="B343">
        <v>83378003</v>
      </c>
      <c r="C343">
        <v>83377985</v>
      </c>
      <c r="D343">
        <v>81593679</v>
      </c>
      <c r="E343">
        <v>1</v>
      </c>
      <c r="F343">
        <v>1</v>
      </c>
      <c r="G343">
        <v>1079</v>
      </c>
      <c r="H343">
        <v>2</v>
      </c>
      <c r="I343" t="s">
        <v>653</v>
      </c>
      <c r="J343" t="s">
        <v>654</v>
      </c>
      <c r="K343" t="s">
        <v>655</v>
      </c>
      <c r="L343">
        <v>1368</v>
      </c>
      <c r="N343">
        <v>1011</v>
      </c>
      <c r="O343" t="s">
        <v>518</v>
      </c>
      <c r="P343" t="s">
        <v>518</v>
      </c>
      <c r="Q343">
        <v>1</v>
      </c>
      <c r="X343">
        <v>10.8</v>
      </c>
      <c r="Y343">
        <v>0</v>
      </c>
      <c r="Z343">
        <v>20.51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10.8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ROW(Source!A192)</f>
        <v>192</v>
      </c>
      <c r="B344">
        <v>83378004</v>
      </c>
      <c r="C344">
        <v>83377985</v>
      </c>
      <c r="D344">
        <v>81593745</v>
      </c>
      <c r="E344">
        <v>1</v>
      </c>
      <c r="F344">
        <v>1</v>
      </c>
      <c r="G344">
        <v>1079</v>
      </c>
      <c r="H344">
        <v>2</v>
      </c>
      <c r="I344" t="s">
        <v>656</v>
      </c>
      <c r="J344" t="s">
        <v>657</v>
      </c>
      <c r="K344" t="s">
        <v>658</v>
      </c>
      <c r="L344">
        <v>1368</v>
      </c>
      <c r="N344">
        <v>1011</v>
      </c>
      <c r="O344" t="s">
        <v>518</v>
      </c>
      <c r="P344" t="s">
        <v>518</v>
      </c>
      <c r="Q344">
        <v>1</v>
      </c>
      <c r="X344">
        <v>17.399999999999999</v>
      </c>
      <c r="Y344">
        <v>0</v>
      </c>
      <c r="Z344">
        <v>0.23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17.399999999999999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ROW(Source!A192)</f>
        <v>192</v>
      </c>
      <c r="B345">
        <v>83378005</v>
      </c>
      <c r="C345">
        <v>83377985</v>
      </c>
      <c r="D345">
        <v>81562887</v>
      </c>
      <c r="E345">
        <v>1</v>
      </c>
      <c r="F345">
        <v>1</v>
      </c>
      <c r="G345">
        <v>1079</v>
      </c>
      <c r="H345">
        <v>3</v>
      </c>
      <c r="I345" t="s">
        <v>659</v>
      </c>
      <c r="J345" t="s">
        <v>660</v>
      </c>
      <c r="K345" t="s">
        <v>661</v>
      </c>
      <c r="L345">
        <v>1327</v>
      </c>
      <c r="N345">
        <v>1005</v>
      </c>
      <c r="O345" t="s">
        <v>237</v>
      </c>
      <c r="P345" t="s">
        <v>237</v>
      </c>
      <c r="Q345">
        <v>1</v>
      </c>
      <c r="X345">
        <v>12</v>
      </c>
      <c r="Y345">
        <v>5.0199999999999996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12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ROW(Source!A192)</f>
        <v>192</v>
      </c>
      <c r="B346">
        <v>83378006</v>
      </c>
      <c r="C346">
        <v>83377985</v>
      </c>
      <c r="D346">
        <v>81562276</v>
      </c>
      <c r="E346">
        <v>1</v>
      </c>
      <c r="F346">
        <v>1</v>
      </c>
      <c r="G346">
        <v>1079</v>
      </c>
      <c r="H346">
        <v>3</v>
      </c>
      <c r="I346" t="s">
        <v>550</v>
      </c>
      <c r="J346" t="s">
        <v>551</v>
      </c>
      <c r="K346" t="s">
        <v>552</v>
      </c>
      <c r="L346">
        <v>1339</v>
      </c>
      <c r="N346">
        <v>1007</v>
      </c>
      <c r="O346" t="s">
        <v>67</v>
      </c>
      <c r="P346" t="s">
        <v>67</v>
      </c>
      <c r="Q346">
        <v>1</v>
      </c>
      <c r="X346">
        <v>178</v>
      </c>
      <c r="Y346">
        <v>7.07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178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ROW(Source!A192)</f>
        <v>192</v>
      </c>
      <c r="B347">
        <v>83378007</v>
      </c>
      <c r="C347">
        <v>83377985</v>
      </c>
      <c r="D347">
        <v>81562219</v>
      </c>
      <c r="E347">
        <v>1</v>
      </c>
      <c r="F347">
        <v>1</v>
      </c>
      <c r="G347">
        <v>1079</v>
      </c>
      <c r="H347">
        <v>3</v>
      </c>
      <c r="I347" t="s">
        <v>662</v>
      </c>
      <c r="J347" t="s">
        <v>663</v>
      </c>
      <c r="K347" t="s">
        <v>664</v>
      </c>
      <c r="L347">
        <v>1348</v>
      </c>
      <c r="N347">
        <v>1009</v>
      </c>
      <c r="O347" t="s">
        <v>184</v>
      </c>
      <c r="P347" t="s">
        <v>184</v>
      </c>
      <c r="Q347">
        <v>1000</v>
      </c>
      <c r="X347">
        <v>0.09</v>
      </c>
      <c r="Y347">
        <v>3377.15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0.09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ROW(Source!A192)</f>
        <v>192</v>
      </c>
      <c r="B348">
        <v>83378008</v>
      </c>
      <c r="C348">
        <v>83377985</v>
      </c>
      <c r="D348">
        <v>81562738</v>
      </c>
      <c r="E348">
        <v>1</v>
      </c>
      <c r="F348">
        <v>1</v>
      </c>
      <c r="G348">
        <v>1079</v>
      </c>
      <c r="H348">
        <v>3</v>
      </c>
      <c r="I348" t="s">
        <v>65</v>
      </c>
      <c r="J348" t="s">
        <v>68</v>
      </c>
      <c r="K348" t="s">
        <v>66</v>
      </c>
      <c r="L348">
        <v>1339</v>
      </c>
      <c r="N348">
        <v>1007</v>
      </c>
      <c r="O348" t="s">
        <v>67</v>
      </c>
      <c r="P348" t="s">
        <v>67</v>
      </c>
      <c r="Q348">
        <v>1</v>
      </c>
      <c r="X348">
        <v>40</v>
      </c>
      <c r="Y348">
        <v>99.9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40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ROW(Source!A192)</f>
        <v>192</v>
      </c>
      <c r="B349">
        <v>83378009</v>
      </c>
      <c r="C349">
        <v>83377985</v>
      </c>
      <c r="D349">
        <v>81574869</v>
      </c>
      <c r="E349">
        <v>1</v>
      </c>
      <c r="F349">
        <v>1</v>
      </c>
      <c r="G349">
        <v>1079</v>
      </c>
      <c r="H349">
        <v>3</v>
      </c>
      <c r="I349" t="s">
        <v>665</v>
      </c>
      <c r="J349" t="s">
        <v>666</v>
      </c>
      <c r="K349" t="s">
        <v>667</v>
      </c>
      <c r="L349">
        <v>1327</v>
      </c>
      <c r="N349">
        <v>1005</v>
      </c>
      <c r="O349" t="s">
        <v>237</v>
      </c>
      <c r="P349" t="s">
        <v>237</v>
      </c>
      <c r="Q349">
        <v>1</v>
      </c>
      <c r="X349">
        <v>10.199999999999999</v>
      </c>
      <c r="Y349">
        <v>90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10.199999999999999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ROW(Source!A192)</f>
        <v>192</v>
      </c>
      <c r="B350">
        <v>83378010</v>
      </c>
      <c r="C350">
        <v>83377985</v>
      </c>
      <c r="D350">
        <v>81555828</v>
      </c>
      <c r="E350">
        <v>1079</v>
      </c>
      <c r="F350">
        <v>1</v>
      </c>
      <c r="G350">
        <v>1079</v>
      </c>
      <c r="H350">
        <v>3</v>
      </c>
      <c r="I350" t="s">
        <v>668</v>
      </c>
      <c r="J350" t="s">
        <v>3</v>
      </c>
      <c r="K350" t="s">
        <v>669</v>
      </c>
      <c r="L350">
        <v>1339</v>
      </c>
      <c r="N350">
        <v>1007</v>
      </c>
      <c r="O350" t="s">
        <v>67</v>
      </c>
      <c r="P350" t="s">
        <v>67</v>
      </c>
      <c r="Q350">
        <v>1</v>
      </c>
      <c r="X350">
        <v>162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162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ROW(Source!A193)</f>
        <v>193</v>
      </c>
      <c r="B351">
        <v>83377999</v>
      </c>
      <c r="C351">
        <v>83377985</v>
      </c>
      <c r="D351">
        <v>81523545</v>
      </c>
      <c r="E351">
        <v>1079</v>
      </c>
      <c r="F351">
        <v>1</v>
      </c>
      <c r="G351">
        <v>1079</v>
      </c>
      <c r="H351">
        <v>1</v>
      </c>
      <c r="I351" t="s">
        <v>512</v>
      </c>
      <c r="J351" t="s">
        <v>3</v>
      </c>
      <c r="K351" t="s">
        <v>513</v>
      </c>
      <c r="L351">
        <v>1191</v>
      </c>
      <c r="N351">
        <v>1013</v>
      </c>
      <c r="O351" t="s">
        <v>514</v>
      </c>
      <c r="P351" t="s">
        <v>514</v>
      </c>
      <c r="Q351">
        <v>1</v>
      </c>
      <c r="X351">
        <v>267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1</v>
      </c>
      <c r="AF351" t="s">
        <v>3</v>
      </c>
      <c r="AG351">
        <v>267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ROW(Source!A193)</f>
        <v>193</v>
      </c>
      <c r="B352">
        <v>83378000</v>
      </c>
      <c r="C352">
        <v>83377985</v>
      </c>
      <c r="D352">
        <v>81594250</v>
      </c>
      <c r="E352">
        <v>1</v>
      </c>
      <c r="F352">
        <v>1</v>
      </c>
      <c r="G352">
        <v>1079</v>
      </c>
      <c r="H352">
        <v>2</v>
      </c>
      <c r="I352" t="s">
        <v>568</v>
      </c>
      <c r="J352" t="s">
        <v>569</v>
      </c>
      <c r="K352" t="s">
        <v>570</v>
      </c>
      <c r="L352">
        <v>1368</v>
      </c>
      <c r="N352">
        <v>1011</v>
      </c>
      <c r="O352" t="s">
        <v>518</v>
      </c>
      <c r="P352" t="s">
        <v>518</v>
      </c>
      <c r="Q352">
        <v>1</v>
      </c>
      <c r="X352">
        <v>0.59</v>
      </c>
      <c r="Y352">
        <v>0</v>
      </c>
      <c r="Z352">
        <v>83.1</v>
      </c>
      <c r="AA352">
        <v>12.62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0.59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ROW(Source!A193)</f>
        <v>193</v>
      </c>
      <c r="B353">
        <v>83378001</v>
      </c>
      <c r="C353">
        <v>83377985</v>
      </c>
      <c r="D353">
        <v>81593489</v>
      </c>
      <c r="E353">
        <v>1</v>
      </c>
      <c r="F353">
        <v>1</v>
      </c>
      <c r="G353">
        <v>1079</v>
      </c>
      <c r="H353">
        <v>2</v>
      </c>
      <c r="I353" t="s">
        <v>571</v>
      </c>
      <c r="J353" t="s">
        <v>572</v>
      </c>
      <c r="K353" t="s">
        <v>573</v>
      </c>
      <c r="L353">
        <v>1368</v>
      </c>
      <c r="N353">
        <v>1011</v>
      </c>
      <c r="O353" t="s">
        <v>518</v>
      </c>
      <c r="P353" t="s">
        <v>518</v>
      </c>
      <c r="Q353">
        <v>1</v>
      </c>
      <c r="X353">
        <v>0.45</v>
      </c>
      <c r="Y353">
        <v>0</v>
      </c>
      <c r="Z353">
        <v>179.17</v>
      </c>
      <c r="AA353">
        <v>16.93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0.45</v>
      </c>
      <c r="AH353">
        <v>3</v>
      </c>
      <c r="AI353">
        <v>-1</v>
      </c>
      <c r="AJ353" t="s">
        <v>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ROW(Source!A193)</f>
        <v>193</v>
      </c>
      <c r="B354">
        <v>83378002</v>
      </c>
      <c r="C354">
        <v>83377985</v>
      </c>
      <c r="D354">
        <v>81593648</v>
      </c>
      <c r="E354">
        <v>1</v>
      </c>
      <c r="F354">
        <v>1</v>
      </c>
      <c r="G354">
        <v>1079</v>
      </c>
      <c r="H354">
        <v>2</v>
      </c>
      <c r="I354" t="s">
        <v>544</v>
      </c>
      <c r="J354" t="s">
        <v>545</v>
      </c>
      <c r="K354" t="s">
        <v>546</v>
      </c>
      <c r="L354">
        <v>1368</v>
      </c>
      <c r="N354">
        <v>1011</v>
      </c>
      <c r="O354" t="s">
        <v>518</v>
      </c>
      <c r="P354" t="s">
        <v>518</v>
      </c>
      <c r="Q354">
        <v>1</v>
      </c>
      <c r="X354">
        <v>11.76</v>
      </c>
      <c r="Y354">
        <v>0</v>
      </c>
      <c r="Z354">
        <v>140.38</v>
      </c>
      <c r="AA354">
        <v>12.62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11.76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ROW(Source!A193)</f>
        <v>193</v>
      </c>
      <c r="B355">
        <v>83378003</v>
      </c>
      <c r="C355">
        <v>83377985</v>
      </c>
      <c r="D355">
        <v>81593679</v>
      </c>
      <c r="E355">
        <v>1</v>
      </c>
      <c r="F355">
        <v>1</v>
      </c>
      <c r="G355">
        <v>1079</v>
      </c>
      <c r="H355">
        <v>2</v>
      </c>
      <c r="I355" t="s">
        <v>653</v>
      </c>
      <c r="J355" t="s">
        <v>654</v>
      </c>
      <c r="K355" t="s">
        <v>655</v>
      </c>
      <c r="L355">
        <v>1368</v>
      </c>
      <c r="N355">
        <v>1011</v>
      </c>
      <c r="O355" t="s">
        <v>518</v>
      </c>
      <c r="P355" t="s">
        <v>518</v>
      </c>
      <c r="Q355">
        <v>1</v>
      </c>
      <c r="X355">
        <v>10.8</v>
      </c>
      <c r="Y355">
        <v>0</v>
      </c>
      <c r="Z355">
        <v>20.51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10.8</v>
      </c>
      <c r="AH355">
        <v>3</v>
      </c>
      <c r="AI355">
        <v>-1</v>
      </c>
      <c r="AJ355" t="s">
        <v>3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ROW(Source!A193)</f>
        <v>193</v>
      </c>
      <c r="B356">
        <v>83378004</v>
      </c>
      <c r="C356">
        <v>83377985</v>
      </c>
      <c r="D356">
        <v>81593745</v>
      </c>
      <c r="E356">
        <v>1</v>
      </c>
      <c r="F356">
        <v>1</v>
      </c>
      <c r="G356">
        <v>1079</v>
      </c>
      <c r="H356">
        <v>2</v>
      </c>
      <c r="I356" t="s">
        <v>656</v>
      </c>
      <c r="J356" t="s">
        <v>657</v>
      </c>
      <c r="K356" t="s">
        <v>658</v>
      </c>
      <c r="L356">
        <v>1368</v>
      </c>
      <c r="N356">
        <v>1011</v>
      </c>
      <c r="O356" t="s">
        <v>518</v>
      </c>
      <c r="P356" t="s">
        <v>518</v>
      </c>
      <c r="Q356">
        <v>1</v>
      </c>
      <c r="X356">
        <v>17.399999999999999</v>
      </c>
      <c r="Y356">
        <v>0</v>
      </c>
      <c r="Z356">
        <v>0.23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17.399999999999999</v>
      </c>
      <c r="AH356">
        <v>3</v>
      </c>
      <c r="AI356">
        <v>-1</v>
      </c>
      <c r="AJ356" t="s">
        <v>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ROW(Source!A193)</f>
        <v>193</v>
      </c>
      <c r="B357">
        <v>83378005</v>
      </c>
      <c r="C357">
        <v>83377985</v>
      </c>
      <c r="D357">
        <v>81562887</v>
      </c>
      <c r="E357">
        <v>1</v>
      </c>
      <c r="F357">
        <v>1</v>
      </c>
      <c r="G357">
        <v>1079</v>
      </c>
      <c r="H357">
        <v>3</v>
      </c>
      <c r="I357" t="s">
        <v>659</v>
      </c>
      <c r="J357" t="s">
        <v>660</v>
      </c>
      <c r="K357" t="s">
        <v>661</v>
      </c>
      <c r="L357">
        <v>1327</v>
      </c>
      <c r="N357">
        <v>1005</v>
      </c>
      <c r="O357" t="s">
        <v>237</v>
      </c>
      <c r="P357" t="s">
        <v>237</v>
      </c>
      <c r="Q357">
        <v>1</v>
      </c>
      <c r="X357">
        <v>12</v>
      </c>
      <c r="Y357">
        <v>5.0199999999999996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12</v>
      </c>
      <c r="AH357">
        <v>3</v>
      </c>
      <c r="AI357">
        <v>-1</v>
      </c>
      <c r="AJ357" t="s">
        <v>3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ROW(Source!A193)</f>
        <v>193</v>
      </c>
      <c r="B358">
        <v>83378006</v>
      </c>
      <c r="C358">
        <v>83377985</v>
      </c>
      <c r="D358">
        <v>81562276</v>
      </c>
      <c r="E358">
        <v>1</v>
      </c>
      <c r="F358">
        <v>1</v>
      </c>
      <c r="G358">
        <v>1079</v>
      </c>
      <c r="H358">
        <v>3</v>
      </c>
      <c r="I358" t="s">
        <v>550</v>
      </c>
      <c r="J358" t="s">
        <v>551</v>
      </c>
      <c r="K358" t="s">
        <v>552</v>
      </c>
      <c r="L358">
        <v>1339</v>
      </c>
      <c r="N358">
        <v>1007</v>
      </c>
      <c r="O358" t="s">
        <v>67</v>
      </c>
      <c r="P358" t="s">
        <v>67</v>
      </c>
      <c r="Q358">
        <v>1</v>
      </c>
      <c r="X358">
        <v>178</v>
      </c>
      <c r="Y358">
        <v>7.07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178</v>
      </c>
      <c r="AH358">
        <v>3</v>
      </c>
      <c r="AI358">
        <v>-1</v>
      </c>
      <c r="AJ358" t="s">
        <v>3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ROW(Source!A193)</f>
        <v>193</v>
      </c>
      <c r="B359">
        <v>83378007</v>
      </c>
      <c r="C359">
        <v>83377985</v>
      </c>
      <c r="D359">
        <v>81562219</v>
      </c>
      <c r="E359">
        <v>1</v>
      </c>
      <c r="F359">
        <v>1</v>
      </c>
      <c r="G359">
        <v>1079</v>
      </c>
      <c r="H359">
        <v>3</v>
      </c>
      <c r="I359" t="s">
        <v>662</v>
      </c>
      <c r="J359" t="s">
        <v>663</v>
      </c>
      <c r="K359" t="s">
        <v>664</v>
      </c>
      <c r="L359">
        <v>1348</v>
      </c>
      <c r="N359">
        <v>1009</v>
      </c>
      <c r="O359" t="s">
        <v>184</v>
      </c>
      <c r="P359" t="s">
        <v>184</v>
      </c>
      <c r="Q359">
        <v>1000</v>
      </c>
      <c r="X359">
        <v>0.09</v>
      </c>
      <c r="Y359">
        <v>3377.15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0.09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ROW(Source!A193)</f>
        <v>193</v>
      </c>
      <c r="B360">
        <v>83378008</v>
      </c>
      <c r="C360">
        <v>83377985</v>
      </c>
      <c r="D360">
        <v>81562738</v>
      </c>
      <c r="E360">
        <v>1</v>
      </c>
      <c r="F360">
        <v>1</v>
      </c>
      <c r="G360">
        <v>1079</v>
      </c>
      <c r="H360">
        <v>3</v>
      </c>
      <c r="I360" t="s">
        <v>65</v>
      </c>
      <c r="J360" t="s">
        <v>68</v>
      </c>
      <c r="K360" t="s">
        <v>66</v>
      </c>
      <c r="L360">
        <v>1339</v>
      </c>
      <c r="N360">
        <v>1007</v>
      </c>
      <c r="O360" t="s">
        <v>67</v>
      </c>
      <c r="P360" t="s">
        <v>67</v>
      </c>
      <c r="Q360">
        <v>1</v>
      </c>
      <c r="X360">
        <v>40</v>
      </c>
      <c r="Y360">
        <v>99.9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40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ROW(Source!A193)</f>
        <v>193</v>
      </c>
      <c r="B361">
        <v>83378009</v>
      </c>
      <c r="C361">
        <v>83377985</v>
      </c>
      <c r="D361">
        <v>81574869</v>
      </c>
      <c r="E361">
        <v>1</v>
      </c>
      <c r="F361">
        <v>1</v>
      </c>
      <c r="G361">
        <v>1079</v>
      </c>
      <c r="H361">
        <v>3</v>
      </c>
      <c r="I361" t="s">
        <v>665</v>
      </c>
      <c r="J361" t="s">
        <v>666</v>
      </c>
      <c r="K361" t="s">
        <v>667</v>
      </c>
      <c r="L361">
        <v>1327</v>
      </c>
      <c r="N361">
        <v>1005</v>
      </c>
      <c r="O361" t="s">
        <v>237</v>
      </c>
      <c r="P361" t="s">
        <v>237</v>
      </c>
      <c r="Q361">
        <v>1</v>
      </c>
      <c r="X361">
        <v>10.199999999999999</v>
      </c>
      <c r="Y361">
        <v>90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10.199999999999999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ROW(Source!A193)</f>
        <v>193</v>
      </c>
      <c r="B362">
        <v>83378010</v>
      </c>
      <c r="C362">
        <v>83377985</v>
      </c>
      <c r="D362">
        <v>81555828</v>
      </c>
      <c r="E362">
        <v>1079</v>
      </c>
      <c r="F362">
        <v>1</v>
      </c>
      <c r="G362">
        <v>1079</v>
      </c>
      <c r="H362">
        <v>3</v>
      </c>
      <c r="I362" t="s">
        <v>668</v>
      </c>
      <c r="J362" t="s">
        <v>3</v>
      </c>
      <c r="K362" t="s">
        <v>669</v>
      </c>
      <c r="L362">
        <v>1339</v>
      </c>
      <c r="N362">
        <v>1007</v>
      </c>
      <c r="O362" t="s">
        <v>67</v>
      </c>
      <c r="P362" t="s">
        <v>67</v>
      </c>
      <c r="Q362">
        <v>1</v>
      </c>
      <c r="X362">
        <v>162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162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ROW(Source!A196)</f>
        <v>196</v>
      </c>
      <c r="B363">
        <v>83378017</v>
      </c>
      <c r="C363">
        <v>83378012</v>
      </c>
      <c r="D363">
        <v>81523545</v>
      </c>
      <c r="E363">
        <v>1079</v>
      </c>
      <c r="F363">
        <v>1</v>
      </c>
      <c r="G363">
        <v>1079</v>
      </c>
      <c r="H363">
        <v>1</v>
      </c>
      <c r="I363" t="s">
        <v>512</v>
      </c>
      <c r="J363" t="s">
        <v>3</v>
      </c>
      <c r="K363" t="s">
        <v>513</v>
      </c>
      <c r="L363">
        <v>1191</v>
      </c>
      <c r="N363">
        <v>1013</v>
      </c>
      <c r="O363" t="s">
        <v>514</v>
      </c>
      <c r="P363" t="s">
        <v>514</v>
      </c>
      <c r="Q363">
        <v>1</v>
      </c>
      <c r="X363">
        <v>5.17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226</v>
      </c>
      <c r="AG363">
        <v>20.68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ROW(Source!A196)</f>
        <v>196</v>
      </c>
      <c r="B364">
        <v>83378018</v>
      </c>
      <c r="C364">
        <v>83378012</v>
      </c>
      <c r="D364">
        <v>81574869</v>
      </c>
      <c r="E364">
        <v>1</v>
      </c>
      <c r="F364">
        <v>1</v>
      </c>
      <c r="G364">
        <v>1079</v>
      </c>
      <c r="H364">
        <v>3</v>
      </c>
      <c r="I364" t="s">
        <v>665</v>
      </c>
      <c r="J364" t="s">
        <v>666</v>
      </c>
      <c r="K364" t="s">
        <v>667</v>
      </c>
      <c r="L364">
        <v>1327</v>
      </c>
      <c r="N364">
        <v>1005</v>
      </c>
      <c r="O364" t="s">
        <v>237</v>
      </c>
      <c r="P364" t="s">
        <v>237</v>
      </c>
      <c r="Q364">
        <v>1</v>
      </c>
      <c r="X364">
        <v>0.65</v>
      </c>
      <c r="Y364">
        <v>90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226</v>
      </c>
      <c r="AG364">
        <v>2.6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ROW(Source!A196)</f>
        <v>196</v>
      </c>
      <c r="B365">
        <v>83378019</v>
      </c>
      <c r="C365">
        <v>83378012</v>
      </c>
      <c r="D365">
        <v>81555828</v>
      </c>
      <c r="E365">
        <v>1079</v>
      </c>
      <c r="F365">
        <v>1</v>
      </c>
      <c r="G365">
        <v>1079</v>
      </c>
      <c r="H365">
        <v>3</v>
      </c>
      <c r="I365" t="s">
        <v>668</v>
      </c>
      <c r="J365" t="s">
        <v>3</v>
      </c>
      <c r="K365" t="s">
        <v>669</v>
      </c>
      <c r="L365">
        <v>1339</v>
      </c>
      <c r="N365">
        <v>1007</v>
      </c>
      <c r="O365" t="s">
        <v>67</v>
      </c>
      <c r="P365" t="s">
        <v>67</v>
      </c>
      <c r="Q365">
        <v>1</v>
      </c>
      <c r="X365">
        <v>10.199999999999999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226</v>
      </c>
      <c r="AG365">
        <v>40.799999999999997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ROW(Source!A197)</f>
        <v>197</v>
      </c>
      <c r="B366">
        <v>83378017</v>
      </c>
      <c r="C366">
        <v>83378012</v>
      </c>
      <c r="D366">
        <v>81523545</v>
      </c>
      <c r="E366">
        <v>1079</v>
      </c>
      <c r="F366">
        <v>1</v>
      </c>
      <c r="G366">
        <v>1079</v>
      </c>
      <c r="H366">
        <v>1</v>
      </c>
      <c r="I366" t="s">
        <v>512</v>
      </c>
      <c r="J366" t="s">
        <v>3</v>
      </c>
      <c r="K366" t="s">
        <v>513</v>
      </c>
      <c r="L366">
        <v>1191</v>
      </c>
      <c r="N366">
        <v>1013</v>
      </c>
      <c r="O366" t="s">
        <v>514</v>
      </c>
      <c r="P366" t="s">
        <v>514</v>
      </c>
      <c r="Q366">
        <v>1</v>
      </c>
      <c r="X366">
        <v>5.17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</v>
      </c>
      <c r="AF366" t="s">
        <v>226</v>
      </c>
      <c r="AG366">
        <v>20.68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ROW(Source!A197)</f>
        <v>197</v>
      </c>
      <c r="B367">
        <v>83378018</v>
      </c>
      <c r="C367">
        <v>83378012</v>
      </c>
      <c r="D367">
        <v>81574869</v>
      </c>
      <c r="E367">
        <v>1</v>
      </c>
      <c r="F367">
        <v>1</v>
      </c>
      <c r="G367">
        <v>1079</v>
      </c>
      <c r="H367">
        <v>3</v>
      </c>
      <c r="I367" t="s">
        <v>665</v>
      </c>
      <c r="J367" t="s">
        <v>666</v>
      </c>
      <c r="K367" t="s">
        <v>667</v>
      </c>
      <c r="L367">
        <v>1327</v>
      </c>
      <c r="N367">
        <v>1005</v>
      </c>
      <c r="O367" t="s">
        <v>237</v>
      </c>
      <c r="P367" t="s">
        <v>237</v>
      </c>
      <c r="Q367">
        <v>1</v>
      </c>
      <c r="X367">
        <v>0.65</v>
      </c>
      <c r="Y367">
        <v>90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226</v>
      </c>
      <c r="AG367">
        <v>2.6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ROW(Source!A197)</f>
        <v>197</v>
      </c>
      <c r="B368">
        <v>83378019</v>
      </c>
      <c r="C368">
        <v>83378012</v>
      </c>
      <c r="D368">
        <v>81555828</v>
      </c>
      <c r="E368">
        <v>1079</v>
      </c>
      <c r="F368">
        <v>1</v>
      </c>
      <c r="G368">
        <v>1079</v>
      </c>
      <c r="H368">
        <v>3</v>
      </c>
      <c r="I368" t="s">
        <v>668</v>
      </c>
      <c r="J368" t="s">
        <v>3</v>
      </c>
      <c r="K368" t="s">
        <v>669</v>
      </c>
      <c r="L368">
        <v>1339</v>
      </c>
      <c r="N368">
        <v>1007</v>
      </c>
      <c r="O368" t="s">
        <v>67</v>
      </c>
      <c r="P368" t="s">
        <v>67</v>
      </c>
      <c r="Q368">
        <v>1</v>
      </c>
      <c r="X368">
        <v>10.199999999999999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226</v>
      </c>
      <c r="AG368">
        <v>40.799999999999997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ROW(Source!A200)</f>
        <v>200</v>
      </c>
      <c r="B369">
        <v>83378030</v>
      </c>
      <c r="C369">
        <v>83378021</v>
      </c>
      <c r="D369">
        <v>81523545</v>
      </c>
      <c r="E369">
        <v>1079</v>
      </c>
      <c r="F369">
        <v>1</v>
      </c>
      <c r="G369">
        <v>1079</v>
      </c>
      <c r="H369">
        <v>1</v>
      </c>
      <c r="I369" t="s">
        <v>512</v>
      </c>
      <c r="J369" t="s">
        <v>3</v>
      </c>
      <c r="K369" t="s">
        <v>513</v>
      </c>
      <c r="L369">
        <v>1191</v>
      </c>
      <c r="N369">
        <v>1013</v>
      </c>
      <c r="O369" t="s">
        <v>514</v>
      </c>
      <c r="P369" t="s">
        <v>514</v>
      </c>
      <c r="Q369">
        <v>1</v>
      </c>
      <c r="X369">
        <v>14.4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1</v>
      </c>
      <c r="AF369" t="s">
        <v>3</v>
      </c>
      <c r="AG369">
        <v>14.4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ROW(Source!A200)</f>
        <v>200</v>
      </c>
      <c r="B370">
        <v>83378031</v>
      </c>
      <c r="C370">
        <v>83378021</v>
      </c>
      <c r="D370">
        <v>81593452</v>
      </c>
      <c r="E370">
        <v>1</v>
      </c>
      <c r="F370">
        <v>1</v>
      </c>
      <c r="G370">
        <v>1079</v>
      </c>
      <c r="H370">
        <v>2</v>
      </c>
      <c r="I370" t="s">
        <v>538</v>
      </c>
      <c r="J370" t="s">
        <v>539</v>
      </c>
      <c r="K370" t="s">
        <v>540</v>
      </c>
      <c r="L370">
        <v>1368</v>
      </c>
      <c r="N370">
        <v>1011</v>
      </c>
      <c r="O370" t="s">
        <v>518</v>
      </c>
      <c r="P370" t="s">
        <v>518</v>
      </c>
      <c r="Q370">
        <v>1</v>
      </c>
      <c r="X370">
        <v>1.66</v>
      </c>
      <c r="Y370">
        <v>0</v>
      </c>
      <c r="Z370">
        <v>120.32</v>
      </c>
      <c r="AA370">
        <v>12.62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1.66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ROW(Source!A200)</f>
        <v>200</v>
      </c>
      <c r="B371">
        <v>83378032</v>
      </c>
      <c r="C371">
        <v>83378021</v>
      </c>
      <c r="D371">
        <v>81593712</v>
      </c>
      <c r="E371">
        <v>1</v>
      </c>
      <c r="F371">
        <v>1</v>
      </c>
      <c r="G371">
        <v>1079</v>
      </c>
      <c r="H371">
        <v>2</v>
      </c>
      <c r="I371" t="s">
        <v>541</v>
      </c>
      <c r="J371" t="s">
        <v>542</v>
      </c>
      <c r="K371" t="s">
        <v>543</v>
      </c>
      <c r="L371">
        <v>1368</v>
      </c>
      <c r="N371">
        <v>1011</v>
      </c>
      <c r="O371" t="s">
        <v>518</v>
      </c>
      <c r="P371" t="s">
        <v>518</v>
      </c>
      <c r="Q371">
        <v>1</v>
      </c>
      <c r="X371">
        <v>1.66</v>
      </c>
      <c r="Y371">
        <v>0</v>
      </c>
      <c r="Z371">
        <v>281.32</v>
      </c>
      <c r="AA371">
        <v>16.93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1.66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ROW(Source!A200)</f>
        <v>200</v>
      </c>
      <c r="B372">
        <v>83378033</v>
      </c>
      <c r="C372">
        <v>83378021</v>
      </c>
      <c r="D372">
        <v>81593648</v>
      </c>
      <c r="E372">
        <v>1</v>
      </c>
      <c r="F372">
        <v>1</v>
      </c>
      <c r="G372">
        <v>1079</v>
      </c>
      <c r="H372">
        <v>2</v>
      </c>
      <c r="I372" t="s">
        <v>544</v>
      </c>
      <c r="J372" t="s">
        <v>545</v>
      </c>
      <c r="K372" t="s">
        <v>546</v>
      </c>
      <c r="L372">
        <v>1368</v>
      </c>
      <c r="N372">
        <v>1011</v>
      </c>
      <c r="O372" t="s">
        <v>518</v>
      </c>
      <c r="P372" t="s">
        <v>518</v>
      </c>
      <c r="Q372">
        <v>1</v>
      </c>
      <c r="X372">
        <v>0.65</v>
      </c>
      <c r="Y372">
        <v>0</v>
      </c>
      <c r="Z372">
        <v>140.38</v>
      </c>
      <c r="AA372">
        <v>12.62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0.65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ROW(Source!A200)</f>
        <v>200</v>
      </c>
      <c r="B373">
        <v>83378034</v>
      </c>
      <c r="C373">
        <v>83378021</v>
      </c>
      <c r="D373">
        <v>81593670</v>
      </c>
      <c r="E373">
        <v>1</v>
      </c>
      <c r="F373">
        <v>1</v>
      </c>
      <c r="G373">
        <v>1079</v>
      </c>
      <c r="H373">
        <v>2</v>
      </c>
      <c r="I373" t="s">
        <v>526</v>
      </c>
      <c r="J373" t="s">
        <v>527</v>
      </c>
      <c r="K373" t="s">
        <v>528</v>
      </c>
      <c r="L373">
        <v>1368</v>
      </c>
      <c r="N373">
        <v>1011</v>
      </c>
      <c r="O373" t="s">
        <v>518</v>
      </c>
      <c r="P373" t="s">
        <v>518</v>
      </c>
      <c r="Q373">
        <v>1</v>
      </c>
      <c r="X373">
        <v>1.55</v>
      </c>
      <c r="Y373">
        <v>0</v>
      </c>
      <c r="Z373">
        <v>219.56</v>
      </c>
      <c r="AA373">
        <v>18.62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1.55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ROW(Source!A200)</f>
        <v>200</v>
      </c>
      <c r="B374">
        <v>83378035</v>
      </c>
      <c r="C374">
        <v>83378021</v>
      </c>
      <c r="D374">
        <v>81593642</v>
      </c>
      <c r="E374">
        <v>1</v>
      </c>
      <c r="F374">
        <v>1</v>
      </c>
      <c r="G374">
        <v>1079</v>
      </c>
      <c r="H374">
        <v>2</v>
      </c>
      <c r="I374" t="s">
        <v>547</v>
      </c>
      <c r="J374" t="s">
        <v>548</v>
      </c>
      <c r="K374" t="s">
        <v>549</v>
      </c>
      <c r="L374">
        <v>1368</v>
      </c>
      <c r="N374">
        <v>1011</v>
      </c>
      <c r="O374" t="s">
        <v>518</v>
      </c>
      <c r="P374" t="s">
        <v>518</v>
      </c>
      <c r="Q374">
        <v>1</v>
      </c>
      <c r="X374">
        <v>0.52</v>
      </c>
      <c r="Y374">
        <v>0</v>
      </c>
      <c r="Z374">
        <v>180.35</v>
      </c>
      <c r="AA374">
        <v>16.93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0.52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ROW(Source!A200)</f>
        <v>200</v>
      </c>
      <c r="B375">
        <v>83378036</v>
      </c>
      <c r="C375">
        <v>83378021</v>
      </c>
      <c r="D375">
        <v>81562276</v>
      </c>
      <c r="E375">
        <v>1</v>
      </c>
      <c r="F375">
        <v>1</v>
      </c>
      <c r="G375">
        <v>1079</v>
      </c>
      <c r="H375">
        <v>3</v>
      </c>
      <c r="I375" t="s">
        <v>550</v>
      </c>
      <c r="J375" t="s">
        <v>551</v>
      </c>
      <c r="K375" t="s">
        <v>552</v>
      </c>
      <c r="L375">
        <v>1339</v>
      </c>
      <c r="N375">
        <v>1007</v>
      </c>
      <c r="O375" t="s">
        <v>67</v>
      </c>
      <c r="P375" t="s">
        <v>67</v>
      </c>
      <c r="Q375">
        <v>1</v>
      </c>
      <c r="X375">
        <v>5</v>
      </c>
      <c r="Y375">
        <v>7.07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5</v>
      </c>
      <c r="AH375">
        <v>3</v>
      </c>
      <c r="AI375">
        <v>-1</v>
      </c>
      <c r="AJ375" t="s">
        <v>3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ROW(Source!A200)</f>
        <v>200</v>
      </c>
      <c r="B376">
        <v>83378037</v>
      </c>
      <c r="C376">
        <v>83378021</v>
      </c>
      <c r="D376">
        <v>81554988</v>
      </c>
      <c r="E376">
        <v>1079</v>
      </c>
      <c r="F376">
        <v>1</v>
      </c>
      <c r="G376">
        <v>1079</v>
      </c>
      <c r="H376">
        <v>3</v>
      </c>
      <c r="I376" t="s">
        <v>651</v>
      </c>
      <c r="J376" t="s">
        <v>3</v>
      </c>
      <c r="K376" t="s">
        <v>652</v>
      </c>
      <c r="L376">
        <v>1339</v>
      </c>
      <c r="N376">
        <v>1007</v>
      </c>
      <c r="O376" t="s">
        <v>67</v>
      </c>
      <c r="P376" t="s">
        <v>67</v>
      </c>
      <c r="Q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3</v>
      </c>
      <c r="AG376">
        <v>0</v>
      </c>
      <c r="AH376">
        <v>3</v>
      </c>
      <c r="AI376">
        <v>-1</v>
      </c>
      <c r="AJ376" t="s">
        <v>3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ROW(Source!A201)</f>
        <v>201</v>
      </c>
      <c r="B377">
        <v>83378030</v>
      </c>
      <c r="C377">
        <v>83378021</v>
      </c>
      <c r="D377">
        <v>81523545</v>
      </c>
      <c r="E377">
        <v>1079</v>
      </c>
      <c r="F377">
        <v>1</v>
      </c>
      <c r="G377">
        <v>1079</v>
      </c>
      <c r="H377">
        <v>1</v>
      </c>
      <c r="I377" t="s">
        <v>512</v>
      </c>
      <c r="J377" t="s">
        <v>3</v>
      </c>
      <c r="K377" t="s">
        <v>513</v>
      </c>
      <c r="L377">
        <v>1191</v>
      </c>
      <c r="N377">
        <v>1013</v>
      </c>
      <c r="O377" t="s">
        <v>514</v>
      </c>
      <c r="P377" t="s">
        <v>514</v>
      </c>
      <c r="Q377">
        <v>1</v>
      </c>
      <c r="X377">
        <v>14.4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1</v>
      </c>
      <c r="AF377" t="s">
        <v>3</v>
      </c>
      <c r="AG377">
        <v>14.4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ROW(Source!A201)</f>
        <v>201</v>
      </c>
      <c r="B378">
        <v>83378031</v>
      </c>
      <c r="C378">
        <v>83378021</v>
      </c>
      <c r="D378">
        <v>81593452</v>
      </c>
      <c r="E378">
        <v>1</v>
      </c>
      <c r="F378">
        <v>1</v>
      </c>
      <c r="G378">
        <v>1079</v>
      </c>
      <c r="H378">
        <v>2</v>
      </c>
      <c r="I378" t="s">
        <v>538</v>
      </c>
      <c r="J378" t="s">
        <v>539</v>
      </c>
      <c r="K378" t="s">
        <v>540</v>
      </c>
      <c r="L378">
        <v>1368</v>
      </c>
      <c r="N378">
        <v>1011</v>
      </c>
      <c r="O378" t="s">
        <v>518</v>
      </c>
      <c r="P378" t="s">
        <v>518</v>
      </c>
      <c r="Q378">
        <v>1</v>
      </c>
      <c r="X378">
        <v>1.66</v>
      </c>
      <c r="Y378">
        <v>0</v>
      </c>
      <c r="Z378">
        <v>120.32</v>
      </c>
      <c r="AA378">
        <v>12.62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1.66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ROW(Source!A201)</f>
        <v>201</v>
      </c>
      <c r="B379">
        <v>83378032</v>
      </c>
      <c r="C379">
        <v>83378021</v>
      </c>
      <c r="D379">
        <v>81593712</v>
      </c>
      <c r="E379">
        <v>1</v>
      </c>
      <c r="F379">
        <v>1</v>
      </c>
      <c r="G379">
        <v>1079</v>
      </c>
      <c r="H379">
        <v>2</v>
      </c>
      <c r="I379" t="s">
        <v>541</v>
      </c>
      <c r="J379" t="s">
        <v>542</v>
      </c>
      <c r="K379" t="s">
        <v>543</v>
      </c>
      <c r="L379">
        <v>1368</v>
      </c>
      <c r="N379">
        <v>1011</v>
      </c>
      <c r="O379" t="s">
        <v>518</v>
      </c>
      <c r="P379" t="s">
        <v>518</v>
      </c>
      <c r="Q379">
        <v>1</v>
      </c>
      <c r="X379">
        <v>1.66</v>
      </c>
      <c r="Y379">
        <v>0</v>
      </c>
      <c r="Z379">
        <v>281.32</v>
      </c>
      <c r="AA379">
        <v>16.93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1.66</v>
      </c>
      <c r="AH379">
        <v>3</v>
      </c>
      <c r="AI379">
        <v>-1</v>
      </c>
      <c r="AJ379" t="s">
        <v>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ROW(Source!A201)</f>
        <v>201</v>
      </c>
      <c r="B380">
        <v>83378033</v>
      </c>
      <c r="C380">
        <v>83378021</v>
      </c>
      <c r="D380">
        <v>81593648</v>
      </c>
      <c r="E380">
        <v>1</v>
      </c>
      <c r="F380">
        <v>1</v>
      </c>
      <c r="G380">
        <v>1079</v>
      </c>
      <c r="H380">
        <v>2</v>
      </c>
      <c r="I380" t="s">
        <v>544</v>
      </c>
      <c r="J380" t="s">
        <v>545</v>
      </c>
      <c r="K380" t="s">
        <v>546</v>
      </c>
      <c r="L380">
        <v>1368</v>
      </c>
      <c r="N380">
        <v>1011</v>
      </c>
      <c r="O380" t="s">
        <v>518</v>
      </c>
      <c r="P380" t="s">
        <v>518</v>
      </c>
      <c r="Q380">
        <v>1</v>
      </c>
      <c r="X380">
        <v>0.65</v>
      </c>
      <c r="Y380">
        <v>0</v>
      </c>
      <c r="Z380">
        <v>140.38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0.65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ROW(Source!A201)</f>
        <v>201</v>
      </c>
      <c r="B381">
        <v>83378034</v>
      </c>
      <c r="C381">
        <v>83378021</v>
      </c>
      <c r="D381">
        <v>81593670</v>
      </c>
      <c r="E381">
        <v>1</v>
      </c>
      <c r="F381">
        <v>1</v>
      </c>
      <c r="G381">
        <v>1079</v>
      </c>
      <c r="H381">
        <v>2</v>
      </c>
      <c r="I381" t="s">
        <v>526</v>
      </c>
      <c r="J381" t="s">
        <v>527</v>
      </c>
      <c r="K381" t="s">
        <v>528</v>
      </c>
      <c r="L381">
        <v>1368</v>
      </c>
      <c r="N381">
        <v>1011</v>
      </c>
      <c r="O381" t="s">
        <v>518</v>
      </c>
      <c r="P381" t="s">
        <v>518</v>
      </c>
      <c r="Q381">
        <v>1</v>
      </c>
      <c r="X381">
        <v>1.55</v>
      </c>
      <c r="Y381">
        <v>0</v>
      </c>
      <c r="Z381">
        <v>219.56</v>
      </c>
      <c r="AA381">
        <v>18.62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1.55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ROW(Source!A201)</f>
        <v>201</v>
      </c>
      <c r="B382">
        <v>83378035</v>
      </c>
      <c r="C382">
        <v>83378021</v>
      </c>
      <c r="D382">
        <v>81593642</v>
      </c>
      <c r="E382">
        <v>1</v>
      </c>
      <c r="F382">
        <v>1</v>
      </c>
      <c r="G382">
        <v>1079</v>
      </c>
      <c r="H382">
        <v>2</v>
      </c>
      <c r="I382" t="s">
        <v>547</v>
      </c>
      <c r="J382" t="s">
        <v>548</v>
      </c>
      <c r="K382" t="s">
        <v>549</v>
      </c>
      <c r="L382">
        <v>1368</v>
      </c>
      <c r="N382">
        <v>1011</v>
      </c>
      <c r="O382" t="s">
        <v>518</v>
      </c>
      <c r="P382" t="s">
        <v>518</v>
      </c>
      <c r="Q382">
        <v>1</v>
      </c>
      <c r="X382">
        <v>0.52</v>
      </c>
      <c r="Y382">
        <v>0</v>
      </c>
      <c r="Z382">
        <v>180.35</v>
      </c>
      <c r="AA382">
        <v>16.93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0.52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ROW(Source!A201)</f>
        <v>201</v>
      </c>
      <c r="B383">
        <v>83378036</v>
      </c>
      <c r="C383">
        <v>83378021</v>
      </c>
      <c r="D383">
        <v>81562276</v>
      </c>
      <c r="E383">
        <v>1</v>
      </c>
      <c r="F383">
        <v>1</v>
      </c>
      <c r="G383">
        <v>1079</v>
      </c>
      <c r="H383">
        <v>3</v>
      </c>
      <c r="I383" t="s">
        <v>550</v>
      </c>
      <c r="J383" t="s">
        <v>551</v>
      </c>
      <c r="K383" t="s">
        <v>552</v>
      </c>
      <c r="L383">
        <v>1339</v>
      </c>
      <c r="N383">
        <v>1007</v>
      </c>
      <c r="O383" t="s">
        <v>67</v>
      </c>
      <c r="P383" t="s">
        <v>67</v>
      </c>
      <c r="Q383">
        <v>1</v>
      </c>
      <c r="X383">
        <v>5</v>
      </c>
      <c r="Y383">
        <v>7.07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5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ROW(Source!A201)</f>
        <v>201</v>
      </c>
      <c r="B384">
        <v>83378037</v>
      </c>
      <c r="C384">
        <v>83378021</v>
      </c>
      <c r="D384">
        <v>81554988</v>
      </c>
      <c r="E384">
        <v>1079</v>
      </c>
      <c r="F384">
        <v>1</v>
      </c>
      <c r="G384">
        <v>1079</v>
      </c>
      <c r="H384">
        <v>3</v>
      </c>
      <c r="I384" t="s">
        <v>651</v>
      </c>
      <c r="J384" t="s">
        <v>3</v>
      </c>
      <c r="K384" t="s">
        <v>652</v>
      </c>
      <c r="L384">
        <v>1339</v>
      </c>
      <c r="N384">
        <v>1007</v>
      </c>
      <c r="O384" t="s">
        <v>67</v>
      </c>
      <c r="P384" t="s">
        <v>67</v>
      </c>
      <c r="Q384">
        <v>1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0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ROW(Source!A204)</f>
        <v>204</v>
      </c>
      <c r="B385">
        <v>83378051</v>
      </c>
      <c r="C385">
        <v>83378039</v>
      </c>
      <c r="D385">
        <v>81523545</v>
      </c>
      <c r="E385">
        <v>1079</v>
      </c>
      <c r="F385">
        <v>1</v>
      </c>
      <c r="G385">
        <v>1079</v>
      </c>
      <c r="H385">
        <v>1</v>
      </c>
      <c r="I385" t="s">
        <v>512</v>
      </c>
      <c r="J385" t="s">
        <v>3</v>
      </c>
      <c r="K385" t="s">
        <v>513</v>
      </c>
      <c r="L385">
        <v>1191</v>
      </c>
      <c r="N385">
        <v>1013</v>
      </c>
      <c r="O385" t="s">
        <v>514</v>
      </c>
      <c r="P385" t="s">
        <v>514</v>
      </c>
      <c r="Q385">
        <v>1</v>
      </c>
      <c r="X385">
        <v>45.8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45.8</v>
      </c>
      <c r="AH385">
        <v>2</v>
      </c>
      <c r="AI385">
        <v>83378040</v>
      </c>
      <c r="AJ385">
        <v>123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ROW(Source!A204)</f>
        <v>204</v>
      </c>
      <c r="B386">
        <v>83378052</v>
      </c>
      <c r="C386">
        <v>83378039</v>
      </c>
      <c r="D386">
        <v>81594129</v>
      </c>
      <c r="E386">
        <v>1</v>
      </c>
      <c r="F386">
        <v>1</v>
      </c>
      <c r="G386">
        <v>1079</v>
      </c>
      <c r="H386">
        <v>2</v>
      </c>
      <c r="I386" t="s">
        <v>565</v>
      </c>
      <c r="J386" t="s">
        <v>566</v>
      </c>
      <c r="K386" t="s">
        <v>567</v>
      </c>
      <c r="L386">
        <v>1368</v>
      </c>
      <c r="N386">
        <v>1011</v>
      </c>
      <c r="O386" t="s">
        <v>518</v>
      </c>
      <c r="P386" t="s">
        <v>518</v>
      </c>
      <c r="Q386">
        <v>1</v>
      </c>
      <c r="X386">
        <v>5.62</v>
      </c>
      <c r="Y386">
        <v>0</v>
      </c>
      <c r="Z386">
        <v>9.8800000000000008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5.62</v>
      </c>
      <c r="AH386">
        <v>2</v>
      </c>
      <c r="AI386">
        <v>83378041</v>
      </c>
      <c r="AJ386">
        <v>124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ROW(Source!A204)</f>
        <v>204</v>
      </c>
      <c r="B387">
        <v>83378053</v>
      </c>
      <c r="C387">
        <v>83378039</v>
      </c>
      <c r="D387">
        <v>81594250</v>
      </c>
      <c r="E387">
        <v>1</v>
      </c>
      <c r="F387">
        <v>1</v>
      </c>
      <c r="G387">
        <v>1079</v>
      </c>
      <c r="H387">
        <v>2</v>
      </c>
      <c r="I387" t="s">
        <v>568</v>
      </c>
      <c r="J387" t="s">
        <v>569</v>
      </c>
      <c r="K387" t="s">
        <v>570</v>
      </c>
      <c r="L387">
        <v>1368</v>
      </c>
      <c r="N387">
        <v>1011</v>
      </c>
      <c r="O387" t="s">
        <v>518</v>
      </c>
      <c r="P387" t="s">
        <v>518</v>
      </c>
      <c r="Q387">
        <v>1</v>
      </c>
      <c r="X387">
        <v>0.51</v>
      </c>
      <c r="Y387">
        <v>0</v>
      </c>
      <c r="Z387">
        <v>83.1</v>
      </c>
      <c r="AA387">
        <v>12.62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0.51</v>
      </c>
      <c r="AH387">
        <v>2</v>
      </c>
      <c r="AI387">
        <v>83378042</v>
      </c>
      <c r="AJ387">
        <v>125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ROW(Source!A204)</f>
        <v>204</v>
      </c>
      <c r="B388">
        <v>83378054</v>
      </c>
      <c r="C388">
        <v>83378039</v>
      </c>
      <c r="D388">
        <v>81593489</v>
      </c>
      <c r="E388">
        <v>1</v>
      </c>
      <c r="F388">
        <v>1</v>
      </c>
      <c r="G388">
        <v>1079</v>
      </c>
      <c r="H388">
        <v>2</v>
      </c>
      <c r="I388" t="s">
        <v>571</v>
      </c>
      <c r="J388" t="s">
        <v>572</v>
      </c>
      <c r="K388" t="s">
        <v>573</v>
      </c>
      <c r="L388">
        <v>1368</v>
      </c>
      <c r="N388">
        <v>1011</v>
      </c>
      <c r="O388" t="s">
        <v>518</v>
      </c>
      <c r="P388" t="s">
        <v>518</v>
      </c>
      <c r="Q388">
        <v>1</v>
      </c>
      <c r="X388">
        <v>0.38</v>
      </c>
      <c r="Y388">
        <v>0</v>
      </c>
      <c r="Z388">
        <v>179.17</v>
      </c>
      <c r="AA388">
        <v>16.93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0.38</v>
      </c>
      <c r="AH388">
        <v>2</v>
      </c>
      <c r="AI388">
        <v>83378043</v>
      </c>
      <c r="AJ388">
        <v>126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ROW(Source!A204)</f>
        <v>204</v>
      </c>
      <c r="B389">
        <v>83378055</v>
      </c>
      <c r="C389">
        <v>83378039</v>
      </c>
      <c r="D389">
        <v>81569678</v>
      </c>
      <c r="E389">
        <v>1</v>
      </c>
      <c r="F389">
        <v>1</v>
      </c>
      <c r="G389">
        <v>1079</v>
      </c>
      <c r="H389">
        <v>3</v>
      </c>
      <c r="I389" t="s">
        <v>574</v>
      </c>
      <c r="J389" t="s">
        <v>575</v>
      </c>
      <c r="K389" t="s">
        <v>576</v>
      </c>
      <c r="L389">
        <v>1339</v>
      </c>
      <c r="N389">
        <v>1007</v>
      </c>
      <c r="O389" t="s">
        <v>67</v>
      </c>
      <c r="P389" t="s">
        <v>67</v>
      </c>
      <c r="Q389">
        <v>1</v>
      </c>
      <c r="X389">
        <v>0.05</v>
      </c>
      <c r="Y389">
        <v>466.64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0.05</v>
      </c>
      <c r="AH389">
        <v>2</v>
      </c>
      <c r="AI389">
        <v>83378044</v>
      </c>
      <c r="AJ389">
        <v>127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ROW(Source!A204)</f>
        <v>204</v>
      </c>
      <c r="B390">
        <v>83378056</v>
      </c>
      <c r="C390">
        <v>83378039</v>
      </c>
      <c r="D390">
        <v>81560179</v>
      </c>
      <c r="E390">
        <v>1079</v>
      </c>
      <c r="F390">
        <v>1</v>
      </c>
      <c r="G390">
        <v>1079</v>
      </c>
      <c r="H390">
        <v>3</v>
      </c>
      <c r="I390" t="s">
        <v>694</v>
      </c>
      <c r="J390" t="s">
        <v>3</v>
      </c>
      <c r="K390" t="s">
        <v>695</v>
      </c>
      <c r="L390">
        <v>1327</v>
      </c>
      <c r="N390">
        <v>1005</v>
      </c>
      <c r="O390" t="s">
        <v>237</v>
      </c>
      <c r="P390" t="s">
        <v>237</v>
      </c>
      <c r="Q390">
        <v>1</v>
      </c>
      <c r="X390">
        <v>100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100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ROW(Source!A205)</f>
        <v>205</v>
      </c>
      <c r="B391">
        <v>83378051</v>
      </c>
      <c r="C391">
        <v>83378039</v>
      </c>
      <c r="D391">
        <v>81523545</v>
      </c>
      <c r="E391">
        <v>1079</v>
      </c>
      <c r="F391">
        <v>1</v>
      </c>
      <c r="G391">
        <v>1079</v>
      </c>
      <c r="H391">
        <v>1</v>
      </c>
      <c r="I391" t="s">
        <v>512</v>
      </c>
      <c r="J391" t="s">
        <v>3</v>
      </c>
      <c r="K391" t="s">
        <v>513</v>
      </c>
      <c r="L391">
        <v>1191</v>
      </c>
      <c r="N391">
        <v>1013</v>
      </c>
      <c r="O391" t="s">
        <v>514</v>
      </c>
      <c r="P391" t="s">
        <v>514</v>
      </c>
      <c r="Q391">
        <v>1</v>
      </c>
      <c r="X391">
        <v>45.8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3</v>
      </c>
      <c r="AG391">
        <v>45.8</v>
      </c>
      <c r="AH391">
        <v>2</v>
      </c>
      <c r="AI391">
        <v>83378040</v>
      </c>
      <c r="AJ391">
        <v>128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ROW(Source!A205)</f>
        <v>205</v>
      </c>
      <c r="B392">
        <v>83378052</v>
      </c>
      <c r="C392">
        <v>83378039</v>
      </c>
      <c r="D392">
        <v>81594129</v>
      </c>
      <c r="E392">
        <v>1</v>
      </c>
      <c r="F392">
        <v>1</v>
      </c>
      <c r="G392">
        <v>1079</v>
      </c>
      <c r="H392">
        <v>2</v>
      </c>
      <c r="I392" t="s">
        <v>565</v>
      </c>
      <c r="J392" t="s">
        <v>566</v>
      </c>
      <c r="K392" t="s">
        <v>567</v>
      </c>
      <c r="L392">
        <v>1368</v>
      </c>
      <c r="N392">
        <v>1011</v>
      </c>
      <c r="O392" t="s">
        <v>518</v>
      </c>
      <c r="P392" t="s">
        <v>518</v>
      </c>
      <c r="Q392">
        <v>1</v>
      </c>
      <c r="X392">
        <v>5.62</v>
      </c>
      <c r="Y392">
        <v>0</v>
      </c>
      <c r="Z392">
        <v>9.8800000000000008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5.62</v>
      </c>
      <c r="AH392">
        <v>2</v>
      </c>
      <c r="AI392">
        <v>83378041</v>
      </c>
      <c r="AJ392">
        <v>129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ROW(Source!A205)</f>
        <v>205</v>
      </c>
      <c r="B393">
        <v>83378053</v>
      </c>
      <c r="C393">
        <v>83378039</v>
      </c>
      <c r="D393">
        <v>81594250</v>
      </c>
      <c r="E393">
        <v>1</v>
      </c>
      <c r="F393">
        <v>1</v>
      </c>
      <c r="G393">
        <v>1079</v>
      </c>
      <c r="H393">
        <v>2</v>
      </c>
      <c r="I393" t="s">
        <v>568</v>
      </c>
      <c r="J393" t="s">
        <v>569</v>
      </c>
      <c r="K393" t="s">
        <v>570</v>
      </c>
      <c r="L393">
        <v>1368</v>
      </c>
      <c r="N393">
        <v>1011</v>
      </c>
      <c r="O393" t="s">
        <v>518</v>
      </c>
      <c r="P393" t="s">
        <v>518</v>
      </c>
      <c r="Q393">
        <v>1</v>
      </c>
      <c r="X393">
        <v>0.51</v>
      </c>
      <c r="Y393">
        <v>0</v>
      </c>
      <c r="Z393">
        <v>83.1</v>
      </c>
      <c r="AA393">
        <v>12.62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0.51</v>
      </c>
      <c r="AH393">
        <v>2</v>
      </c>
      <c r="AI393">
        <v>83378042</v>
      </c>
      <c r="AJ393">
        <v>130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ROW(Source!A205)</f>
        <v>205</v>
      </c>
      <c r="B394">
        <v>83378054</v>
      </c>
      <c r="C394">
        <v>83378039</v>
      </c>
      <c r="D394">
        <v>81593489</v>
      </c>
      <c r="E394">
        <v>1</v>
      </c>
      <c r="F394">
        <v>1</v>
      </c>
      <c r="G394">
        <v>1079</v>
      </c>
      <c r="H394">
        <v>2</v>
      </c>
      <c r="I394" t="s">
        <v>571</v>
      </c>
      <c r="J394" t="s">
        <v>572</v>
      </c>
      <c r="K394" t="s">
        <v>573</v>
      </c>
      <c r="L394">
        <v>1368</v>
      </c>
      <c r="N394">
        <v>1011</v>
      </c>
      <c r="O394" t="s">
        <v>518</v>
      </c>
      <c r="P394" t="s">
        <v>518</v>
      </c>
      <c r="Q394">
        <v>1</v>
      </c>
      <c r="X394">
        <v>0.38</v>
      </c>
      <c r="Y394">
        <v>0</v>
      </c>
      <c r="Z394">
        <v>179.17</v>
      </c>
      <c r="AA394">
        <v>16.93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0.38</v>
      </c>
      <c r="AH394">
        <v>2</v>
      </c>
      <c r="AI394">
        <v>83378043</v>
      </c>
      <c r="AJ394">
        <v>131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ROW(Source!A205)</f>
        <v>205</v>
      </c>
      <c r="B395">
        <v>83378055</v>
      </c>
      <c r="C395">
        <v>83378039</v>
      </c>
      <c r="D395">
        <v>81569678</v>
      </c>
      <c r="E395">
        <v>1</v>
      </c>
      <c r="F395">
        <v>1</v>
      </c>
      <c r="G395">
        <v>1079</v>
      </c>
      <c r="H395">
        <v>3</v>
      </c>
      <c r="I395" t="s">
        <v>574</v>
      </c>
      <c r="J395" t="s">
        <v>575</v>
      </c>
      <c r="K395" t="s">
        <v>576</v>
      </c>
      <c r="L395">
        <v>1339</v>
      </c>
      <c r="N395">
        <v>1007</v>
      </c>
      <c r="O395" t="s">
        <v>67</v>
      </c>
      <c r="P395" t="s">
        <v>67</v>
      </c>
      <c r="Q395">
        <v>1</v>
      </c>
      <c r="X395">
        <v>0.05</v>
      </c>
      <c r="Y395">
        <v>466.64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0.05</v>
      </c>
      <c r="AH395">
        <v>2</v>
      </c>
      <c r="AI395">
        <v>83378044</v>
      </c>
      <c r="AJ395">
        <v>132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ROW(Source!A205)</f>
        <v>205</v>
      </c>
      <c r="B396">
        <v>83378056</v>
      </c>
      <c r="C396">
        <v>83378039</v>
      </c>
      <c r="D396">
        <v>81560179</v>
      </c>
      <c r="E396">
        <v>1079</v>
      </c>
      <c r="F396">
        <v>1</v>
      </c>
      <c r="G396">
        <v>1079</v>
      </c>
      <c r="H396">
        <v>3</v>
      </c>
      <c r="I396" t="s">
        <v>694</v>
      </c>
      <c r="J396" t="s">
        <v>3</v>
      </c>
      <c r="K396" t="s">
        <v>695</v>
      </c>
      <c r="L396">
        <v>1327</v>
      </c>
      <c r="N396">
        <v>1005</v>
      </c>
      <c r="O396" t="s">
        <v>237</v>
      </c>
      <c r="P396" t="s">
        <v>237</v>
      </c>
      <c r="Q396">
        <v>1</v>
      </c>
      <c r="X396">
        <v>100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100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ROW(Source!A217)</f>
        <v>217</v>
      </c>
      <c r="B397">
        <v>83378073</v>
      </c>
      <c r="C397">
        <v>83378063</v>
      </c>
      <c r="D397">
        <v>81523545</v>
      </c>
      <c r="E397">
        <v>1079</v>
      </c>
      <c r="F397">
        <v>1</v>
      </c>
      <c r="G397">
        <v>1079</v>
      </c>
      <c r="H397">
        <v>1</v>
      </c>
      <c r="I397" t="s">
        <v>512</v>
      </c>
      <c r="J397" t="s">
        <v>3</v>
      </c>
      <c r="K397" t="s">
        <v>513</v>
      </c>
      <c r="L397">
        <v>1191</v>
      </c>
      <c r="N397">
        <v>1013</v>
      </c>
      <c r="O397" t="s">
        <v>514</v>
      </c>
      <c r="P397" t="s">
        <v>514</v>
      </c>
      <c r="Q397">
        <v>1</v>
      </c>
      <c r="X397">
        <v>14.4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14.4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ROW(Source!A217)</f>
        <v>217</v>
      </c>
      <c r="B398">
        <v>83378074</v>
      </c>
      <c r="C398">
        <v>83378063</v>
      </c>
      <c r="D398">
        <v>81593452</v>
      </c>
      <c r="E398">
        <v>1</v>
      </c>
      <c r="F398">
        <v>1</v>
      </c>
      <c r="G398">
        <v>1079</v>
      </c>
      <c r="H398">
        <v>2</v>
      </c>
      <c r="I398" t="s">
        <v>538</v>
      </c>
      <c r="J398" t="s">
        <v>539</v>
      </c>
      <c r="K398" t="s">
        <v>540</v>
      </c>
      <c r="L398">
        <v>1368</v>
      </c>
      <c r="N398">
        <v>1011</v>
      </c>
      <c r="O398" t="s">
        <v>518</v>
      </c>
      <c r="P398" t="s">
        <v>518</v>
      </c>
      <c r="Q398">
        <v>1</v>
      </c>
      <c r="X398">
        <v>1.66</v>
      </c>
      <c r="Y398">
        <v>0</v>
      </c>
      <c r="Z398">
        <v>120.32</v>
      </c>
      <c r="AA398">
        <v>12.62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1.66</v>
      </c>
      <c r="AH398">
        <v>3</v>
      </c>
      <c r="AI398">
        <v>-1</v>
      </c>
      <c r="AJ398" t="s">
        <v>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ROW(Source!A217)</f>
        <v>217</v>
      </c>
      <c r="B399">
        <v>83378075</v>
      </c>
      <c r="C399">
        <v>83378063</v>
      </c>
      <c r="D399">
        <v>81593712</v>
      </c>
      <c r="E399">
        <v>1</v>
      </c>
      <c r="F399">
        <v>1</v>
      </c>
      <c r="G399">
        <v>1079</v>
      </c>
      <c r="H399">
        <v>2</v>
      </c>
      <c r="I399" t="s">
        <v>541</v>
      </c>
      <c r="J399" t="s">
        <v>542</v>
      </c>
      <c r="K399" t="s">
        <v>543</v>
      </c>
      <c r="L399">
        <v>1368</v>
      </c>
      <c r="N399">
        <v>1011</v>
      </c>
      <c r="O399" t="s">
        <v>518</v>
      </c>
      <c r="P399" t="s">
        <v>518</v>
      </c>
      <c r="Q399">
        <v>1</v>
      </c>
      <c r="X399">
        <v>1.66</v>
      </c>
      <c r="Y399">
        <v>0</v>
      </c>
      <c r="Z399">
        <v>281.32</v>
      </c>
      <c r="AA399">
        <v>16.93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1.66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ROW(Source!A217)</f>
        <v>217</v>
      </c>
      <c r="B400">
        <v>83378076</v>
      </c>
      <c r="C400">
        <v>83378063</v>
      </c>
      <c r="D400">
        <v>81593648</v>
      </c>
      <c r="E400">
        <v>1</v>
      </c>
      <c r="F400">
        <v>1</v>
      </c>
      <c r="G400">
        <v>1079</v>
      </c>
      <c r="H400">
        <v>2</v>
      </c>
      <c r="I400" t="s">
        <v>544</v>
      </c>
      <c r="J400" t="s">
        <v>545</v>
      </c>
      <c r="K400" t="s">
        <v>546</v>
      </c>
      <c r="L400">
        <v>1368</v>
      </c>
      <c r="N400">
        <v>1011</v>
      </c>
      <c r="O400" t="s">
        <v>518</v>
      </c>
      <c r="P400" t="s">
        <v>518</v>
      </c>
      <c r="Q400">
        <v>1</v>
      </c>
      <c r="X400">
        <v>0.65</v>
      </c>
      <c r="Y400">
        <v>0</v>
      </c>
      <c r="Z400">
        <v>140.38</v>
      </c>
      <c r="AA400">
        <v>12.62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0.65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ROW(Source!A217)</f>
        <v>217</v>
      </c>
      <c r="B401">
        <v>83378077</v>
      </c>
      <c r="C401">
        <v>83378063</v>
      </c>
      <c r="D401">
        <v>81593670</v>
      </c>
      <c r="E401">
        <v>1</v>
      </c>
      <c r="F401">
        <v>1</v>
      </c>
      <c r="G401">
        <v>1079</v>
      </c>
      <c r="H401">
        <v>2</v>
      </c>
      <c r="I401" t="s">
        <v>526</v>
      </c>
      <c r="J401" t="s">
        <v>527</v>
      </c>
      <c r="K401" t="s">
        <v>528</v>
      </c>
      <c r="L401">
        <v>1368</v>
      </c>
      <c r="N401">
        <v>1011</v>
      </c>
      <c r="O401" t="s">
        <v>518</v>
      </c>
      <c r="P401" t="s">
        <v>518</v>
      </c>
      <c r="Q401">
        <v>1</v>
      </c>
      <c r="X401">
        <v>1.55</v>
      </c>
      <c r="Y401">
        <v>0</v>
      </c>
      <c r="Z401">
        <v>219.56</v>
      </c>
      <c r="AA401">
        <v>18.62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1.55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ROW(Source!A217)</f>
        <v>217</v>
      </c>
      <c r="B402">
        <v>83378078</v>
      </c>
      <c r="C402">
        <v>83378063</v>
      </c>
      <c r="D402">
        <v>81593642</v>
      </c>
      <c r="E402">
        <v>1</v>
      </c>
      <c r="F402">
        <v>1</v>
      </c>
      <c r="G402">
        <v>1079</v>
      </c>
      <c r="H402">
        <v>2</v>
      </c>
      <c r="I402" t="s">
        <v>547</v>
      </c>
      <c r="J402" t="s">
        <v>548</v>
      </c>
      <c r="K402" t="s">
        <v>549</v>
      </c>
      <c r="L402">
        <v>1368</v>
      </c>
      <c r="N402">
        <v>1011</v>
      </c>
      <c r="O402" t="s">
        <v>518</v>
      </c>
      <c r="P402" t="s">
        <v>518</v>
      </c>
      <c r="Q402">
        <v>1</v>
      </c>
      <c r="X402">
        <v>0.52</v>
      </c>
      <c r="Y402">
        <v>0</v>
      </c>
      <c r="Z402">
        <v>180.35</v>
      </c>
      <c r="AA402">
        <v>16.93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0.52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ROW(Source!A217)</f>
        <v>217</v>
      </c>
      <c r="B403">
        <v>83378079</v>
      </c>
      <c r="C403">
        <v>83378063</v>
      </c>
      <c r="D403">
        <v>81562276</v>
      </c>
      <c r="E403">
        <v>1</v>
      </c>
      <c r="F403">
        <v>1</v>
      </c>
      <c r="G403">
        <v>1079</v>
      </c>
      <c r="H403">
        <v>3</v>
      </c>
      <c r="I403" t="s">
        <v>550</v>
      </c>
      <c r="J403" t="s">
        <v>551</v>
      </c>
      <c r="K403" t="s">
        <v>552</v>
      </c>
      <c r="L403">
        <v>1339</v>
      </c>
      <c r="N403">
        <v>1007</v>
      </c>
      <c r="O403" t="s">
        <v>67</v>
      </c>
      <c r="P403" t="s">
        <v>67</v>
      </c>
      <c r="Q403">
        <v>1</v>
      </c>
      <c r="X403">
        <v>5</v>
      </c>
      <c r="Y403">
        <v>7.07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5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ROW(Source!A217)</f>
        <v>217</v>
      </c>
      <c r="B404">
        <v>83378080</v>
      </c>
      <c r="C404">
        <v>83378063</v>
      </c>
      <c r="D404">
        <v>81554988</v>
      </c>
      <c r="E404">
        <v>1079</v>
      </c>
      <c r="F404">
        <v>1</v>
      </c>
      <c r="G404">
        <v>1079</v>
      </c>
      <c r="H404">
        <v>3</v>
      </c>
      <c r="I404" t="s">
        <v>651</v>
      </c>
      <c r="J404" t="s">
        <v>3</v>
      </c>
      <c r="K404" t="s">
        <v>652</v>
      </c>
      <c r="L404">
        <v>1339</v>
      </c>
      <c r="N404">
        <v>1007</v>
      </c>
      <c r="O404" t="s">
        <v>67</v>
      </c>
      <c r="P404" t="s">
        <v>67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ROW(Source!A218)</f>
        <v>218</v>
      </c>
      <c r="B405">
        <v>83378073</v>
      </c>
      <c r="C405">
        <v>83378063</v>
      </c>
      <c r="D405">
        <v>81523545</v>
      </c>
      <c r="E405">
        <v>1079</v>
      </c>
      <c r="F405">
        <v>1</v>
      </c>
      <c r="G405">
        <v>1079</v>
      </c>
      <c r="H405">
        <v>1</v>
      </c>
      <c r="I405" t="s">
        <v>512</v>
      </c>
      <c r="J405" t="s">
        <v>3</v>
      </c>
      <c r="K405" t="s">
        <v>513</v>
      </c>
      <c r="L405">
        <v>1191</v>
      </c>
      <c r="N405">
        <v>1013</v>
      </c>
      <c r="O405" t="s">
        <v>514</v>
      </c>
      <c r="P405" t="s">
        <v>514</v>
      </c>
      <c r="Q405">
        <v>1</v>
      </c>
      <c r="X405">
        <v>14.4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14.4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ROW(Source!A218)</f>
        <v>218</v>
      </c>
      <c r="B406">
        <v>83378074</v>
      </c>
      <c r="C406">
        <v>83378063</v>
      </c>
      <c r="D406">
        <v>81593452</v>
      </c>
      <c r="E406">
        <v>1</v>
      </c>
      <c r="F406">
        <v>1</v>
      </c>
      <c r="G406">
        <v>1079</v>
      </c>
      <c r="H406">
        <v>2</v>
      </c>
      <c r="I406" t="s">
        <v>538</v>
      </c>
      <c r="J406" t="s">
        <v>539</v>
      </c>
      <c r="K406" t="s">
        <v>540</v>
      </c>
      <c r="L406">
        <v>1368</v>
      </c>
      <c r="N406">
        <v>1011</v>
      </c>
      <c r="O406" t="s">
        <v>518</v>
      </c>
      <c r="P406" t="s">
        <v>518</v>
      </c>
      <c r="Q406">
        <v>1</v>
      </c>
      <c r="X406">
        <v>1.66</v>
      </c>
      <c r="Y406">
        <v>0</v>
      </c>
      <c r="Z406">
        <v>120.32</v>
      </c>
      <c r="AA406">
        <v>12.62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1.66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ROW(Source!A218)</f>
        <v>218</v>
      </c>
      <c r="B407">
        <v>83378075</v>
      </c>
      <c r="C407">
        <v>83378063</v>
      </c>
      <c r="D407">
        <v>81593712</v>
      </c>
      <c r="E407">
        <v>1</v>
      </c>
      <c r="F407">
        <v>1</v>
      </c>
      <c r="G407">
        <v>1079</v>
      </c>
      <c r="H407">
        <v>2</v>
      </c>
      <c r="I407" t="s">
        <v>541</v>
      </c>
      <c r="J407" t="s">
        <v>542</v>
      </c>
      <c r="K407" t="s">
        <v>543</v>
      </c>
      <c r="L407">
        <v>1368</v>
      </c>
      <c r="N407">
        <v>1011</v>
      </c>
      <c r="O407" t="s">
        <v>518</v>
      </c>
      <c r="P407" t="s">
        <v>518</v>
      </c>
      <c r="Q407">
        <v>1</v>
      </c>
      <c r="X407">
        <v>1.66</v>
      </c>
      <c r="Y407">
        <v>0</v>
      </c>
      <c r="Z407">
        <v>281.32</v>
      </c>
      <c r="AA407">
        <v>16.93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1.66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ROW(Source!A218)</f>
        <v>218</v>
      </c>
      <c r="B408">
        <v>83378076</v>
      </c>
      <c r="C408">
        <v>83378063</v>
      </c>
      <c r="D408">
        <v>81593648</v>
      </c>
      <c r="E408">
        <v>1</v>
      </c>
      <c r="F408">
        <v>1</v>
      </c>
      <c r="G408">
        <v>1079</v>
      </c>
      <c r="H408">
        <v>2</v>
      </c>
      <c r="I408" t="s">
        <v>544</v>
      </c>
      <c r="J408" t="s">
        <v>545</v>
      </c>
      <c r="K408" t="s">
        <v>546</v>
      </c>
      <c r="L408">
        <v>1368</v>
      </c>
      <c r="N408">
        <v>1011</v>
      </c>
      <c r="O408" t="s">
        <v>518</v>
      </c>
      <c r="P408" t="s">
        <v>518</v>
      </c>
      <c r="Q408">
        <v>1</v>
      </c>
      <c r="X408">
        <v>0.65</v>
      </c>
      <c r="Y408">
        <v>0</v>
      </c>
      <c r="Z408">
        <v>140.38</v>
      </c>
      <c r="AA408">
        <v>12.62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0.65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ROW(Source!A218)</f>
        <v>218</v>
      </c>
      <c r="B409">
        <v>83378077</v>
      </c>
      <c r="C409">
        <v>83378063</v>
      </c>
      <c r="D409">
        <v>81593670</v>
      </c>
      <c r="E409">
        <v>1</v>
      </c>
      <c r="F409">
        <v>1</v>
      </c>
      <c r="G409">
        <v>1079</v>
      </c>
      <c r="H409">
        <v>2</v>
      </c>
      <c r="I409" t="s">
        <v>526</v>
      </c>
      <c r="J409" t="s">
        <v>527</v>
      </c>
      <c r="K409" t="s">
        <v>528</v>
      </c>
      <c r="L409">
        <v>1368</v>
      </c>
      <c r="N409">
        <v>1011</v>
      </c>
      <c r="O409" t="s">
        <v>518</v>
      </c>
      <c r="P409" t="s">
        <v>518</v>
      </c>
      <c r="Q409">
        <v>1</v>
      </c>
      <c r="X409">
        <v>1.55</v>
      </c>
      <c r="Y409">
        <v>0</v>
      </c>
      <c r="Z409">
        <v>219.56</v>
      </c>
      <c r="AA409">
        <v>18.62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1.55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ROW(Source!A218)</f>
        <v>218</v>
      </c>
      <c r="B410">
        <v>83378078</v>
      </c>
      <c r="C410">
        <v>83378063</v>
      </c>
      <c r="D410">
        <v>81593642</v>
      </c>
      <c r="E410">
        <v>1</v>
      </c>
      <c r="F410">
        <v>1</v>
      </c>
      <c r="G410">
        <v>1079</v>
      </c>
      <c r="H410">
        <v>2</v>
      </c>
      <c r="I410" t="s">
        <v>547</v>
      </c>
      <c r="J410" t="s">
        <v>548</v>
      </c>
      <c r="K410" t="s">
        <v>549</v>
      </c>
      <c r="L410">
        <v>1368</v>
      </c>
      <c r="N410">
        <v>1011</v>
      </c>
      <c r="O410" t="s">
        <v>518</v>
      </c>
      <c r="P410" t="s">
        <v>518</v>
      </c>
      <c r="Q410">
        <v>1</v>
      </c>
      <c r="X410">
        <v>0.52</v>
      </c>
      <c r="Y410">
        <v>0</v>
      </c>
      <c r="Z410">
        <v>180.35</v>
      </c>
      <c r="AA410">
        <v>16.93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0.52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ROW(Source!A218)</f>
        <v>218</v>
      </c>
      <c r="B411">
        <v>83378079</v>
      </c>
      <c r="C411">
        <v>83378063</v>
      </c>
      <c r="D411">
        <v>81562276</v>
      </c>
      <c r="E411">
        <v>1</v>
      </c>
      <c r="F411">
        <v>1</v>
      </c>
      <c r="G411">
        <v>1079</v>
      </c>
      <c r="H411">
        <v>3</v>
      </c>
      <c r="I411" t="s">
        <v>550</v>
      </c>
      <c r="J411" t="s">
        <v>551</v>
      </c>
      <c r="K411" t="s">
        <v>552</v>
      </c>
      <c r="L411">
        <v>1339</v>
      </c>
      <c r="N411">
        <v>1007</v>
      </c>
      <c r="O411" t="s">
        <v>67</v>
      </c>
      <c r="P411" t="s">
        <v>67</v>
      </c>
      <c r="Q411">
        <v>1</v>
      </c>
      <c r="X411">
        <v>5</v>
      </c>
      <c r="Y411">
        <v>7.07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5</v>
      </c>
      <c r="AH411">
        <v>3</v>
      </c>
      <c r="AI411">
        <v>-1</v>
      </c>
      <c r="AJ411" t="s">
        <v>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ROW(Source!A218)</f>
        <v>218</v>
      </c>
      <c r="B412">
        <v>83378080</v>
      </c>
      <c r="C412">
        <v>83378063</v>
      </c>
      <c r="D412">
        <v>81554988</v>
      </c>
      <c r="E412">
        <v>1079</v>
      </c>
      <c r="F412">
        <v>1</v>
      </c>
      <c r="G412">
        <v>1079</v>
      </c>
      <c r="H412">
        <v>3</v>
      </c>
      <c r="I412" t="s">
        <v>651</v>
      </c>
      <c r="J412" t="s">
        <v>3</v>
      </c>
      <c r="K412" t="s">
        <v>652</v>
      </c>
      <c r="L412">
        <v>1339</v>
      </c>
      <c r="N412">
        <v>1007</v>
      </c>
      <c r="O412" t="s">
        <v>67</v>
      </c>
      <c r="P412" t="s">
        <v>67</v>
      </c>
      <c r="Q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3</v>
      </c>
      <c r="AG412">
        <v>0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ROW(Source!A221)</f>
        <v>221</v>
      </c>
      <c r="B413">
        <v>83378089</v>
      </c>
      <c r="C413">
        <v>83378082</v>
      </c>
      <c r="D413">
        <v>81523545</v>
      </c>
      <c r="E413">
        <v>1079</v>
      </c>
      <c r="F413">
        <v>1</v>
      </c>
      <c r="G413">
        <v>1079</v>
      </c>
      <c r="H413">
        <v>1</v>
      </c>
      <c r="I413" t="s">
        <v>512</v>
      </c>
      <c r="J413" t="s">
        <v>3</v>
      </c>
      <c r="K413" t="s">
        <v>513</v>
      </c>
      <c r="L413">
        <v>1191</v>
      </c>
      <c r="N413">
        <v>1013</v>
      </c>
      <c r="O413" t="s">
        <v>514</v>
      </c>
      <c r="P413" t="s">
        <v>514</v>
      </c>
      <c r="Q413">
        <v>1</v>
      </c>
      <c r="X413">
        <v>24.3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24.3</v>
      </c>
      <c r="AH413">
        <v>3</v>
      </c>
      <c r="AI413">
        <v>-1</v>
      </c>
      <c r="AJ413" t="s">
        <v>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ROW(Source!A221)</f>
        <v>221</v>
      </c>
      <c r="B414">
        <v>83378090</v>
      </c>
      <c r="C414">
        <v>83378082</v>
      </c>
      <c r="D414">
        <v>81593648</v>
      </c>
      <c r="E414">
        <v>1</v>
      </c>
      <c r="F414">
        <v>1</v>
      </c>
      <c r="G414">
        <v>1079</v>
      </c>
      <c r="H414">
        <v>2</v>
      </c>
      <c r="I414" t="s">
        <v>544</v>
      </c>
      <c r="J414" t="s">
        <v>545</v>
      </c>
      <c r="K414" t="s">
        <v>546</v>
      </c>
      <c r="L414">
        <v>1368</v>
      </c>
      <c r="N414">
        <v>1011</v>
      </c>
      <c r="O414" t="s">
        <v>518</v>
      </c>
      <c r="P414" t="s">
        <v>518</v>
      </c>
      <c r="Q414">
        <v>1</v>
      </c>
      <c r="X414">
        <v>0.47</v>
      </c>
      <c r="Y414">
        <v>0</v>
      </c>
      <c r="Z414">
        <v>140.38</v>
      </c>
      <c r="AA414">
        <v>12.62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0.47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ROW(Source!A221)</f>
        <v>221</v>
      </c>
      <c r="B415">
        <v>83378091</v>
      </c>
      <c r="C415">
        <v>83378082</v>
      </c>
      <c r="D415">
        <v>81593637</v>
      </c>
      <c r="E415">
        <v>1</v>
      </c>
      <c r="F415">
        <v>1</v>
      </c>
      <c r="G415">
        <v>1079</v>
      </c>
      <c r="H415">
        <v>2</v>
      </c>
      <c r="I415" t="s">
        <v>557</v>
      </c>
      <c r="J415" t="s">
        <v>558</v>
      </c>
      <c r="K415" t="s">
        <v>559</v>
      </c>
      <c r="L415">
        <v>1368</v>
      </c>
      <c r="N415">
        <v>1011</v>
      </c>
      <c r="O415" t="s">
        <v>518</v>
      </c>
      <c r="P415" t="s">
        <v>518</v>
      </c>
      <c r="Q415">
        <v>1</v>
      </c>
      <c r="X415">
        <v>1.3</v>
      </c>
      <c r="Y415">
        <v>0</v>
      </c>
      <c r="Z415">
        <v>163.81</v>
      </c>
      <c r="AA415">
        <v>14.54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1.3</v>
      </c>
      <c r="AH415">
        <v>3</v>
      </c>
      <c r="AI415">
        <v>-1</v>
      </c>
      <c r="AJ415" t="s">
        <v>3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ROW(Source!A221)</f>
        <v>221</v>
      </c>
      <c r="B416">
        <v>83378092</v>
      </c>
      <c r="C416">
        <v>83378082</v>
      </c>
      <c r="D416">
        <v>81562276</v>
      </c>
      <c r="E416">
        <v>1</v>
      </c>
      <c r="F416">
        <v>1</v>
      </c>
      <c r="G416">
        <v>1079</v>
      </c>
      <c r="H416">
        <v>3</v>
      </c>
      <c r="I416" t="s">
        <v>550</v>
      </c>
      <c r="J416" t="s">
        <v>551</v>
      </c>
      <c r="K416" t="s">
        <v>552</v>
      </c>
      <c r="L416">
        <v>1339</v>
      </c>
      <c r="N416">
        <v>1007</v>
      </c>
      <c r="O416" t="s">
        <v>67</v>
      </c>
      <c r="P416" t="s">
        <v>67</v>
      </c>
      <c r="Q416">
        <v>1</v>
      </c>
      <c r="X416">
        <v>2</v>
      </c>
      <c r="Y416">
        <v>7.07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2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ROW(Source!A221)</f>
        <v>221</v>
      </c>
      <c r="B417">
        <v>83378093</v>
      </c>
      <c r="C417">
        <v>83378082</v>
      </c>
      <c r="D417">
        <v>81555033</v>
      </c>
      <c r="E417">
        <v>1079</v>
      </c>
      <c r="F417">
        <v>1</v>
      </c>
      <c r="G417">
        <v>1079</v>
      </c>
      <c r="H417">
        <v>3</v>
      </c>
      <c r="I417" t="s">
        <v>692</v>
      </c>
      <c r="J417" t="s">
        <v>3</v>
      </c>
      <c r="K417" t="s">
        <v>693</v>
      </c>
      <c r="L417">
        <v>1339</v>
      </c>
      <c r="N417">
        <v>1007</v>
      </c>
      <c r="O417" t="s">
        <v>67</v>
      </c>
      <c r="P417" t="s">
        <v>67</v>
      </c>
      <c r="Q417">
        <v>1</v>
      </c>
      <c r="X417">
        <v>17.399999999999999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17.399999999999999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ROW(Source!A222)</f>
        <v>222</v>
      </c>
      <c r="B418">
        <v>83378089</v>
      </c>
      <c r="C418">
        <v>83378082</v>
      </c>
      <c r="D418">
        <v>81523545</v>
      </c>
      <c r="E418">
        <v>1079</v>
      </c>
      <c r="F418">
        <v>1</v>
      </c>
      <c r="G418">
        <v>1079</v>
      </c>
      <c r="H418">
        <v>1</v>
      </c>
      <c r="I418" t="s">
        <v>512</v>
      </c>
      <c r="J418" t="s">
        <v>3</v>
      </c>
      <c r="K418" t="s">
        <v>513</v>
      </c>
      <c r="L418">
        <v>1191</v>
      </c>
      <c r="N418">
        <v>1013</v>
      </c>
      <c r="O418" t="s">
        <v>514</v>
      </c>
      <c r="P418" t="s">
        <v>514</v>
      </c>
      <c r="Q418">
        <v>1</v>
      </c>
      <c r="X418">
        <v>24.3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24.3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ROW(Source!A222)</f>
        <v>222</v>
      </c>
      <c r="B419">
        <v>83378090</v>
      </c>
      <c r="C419">
        <v>83378082</v>
      </c>
      <c r="D419">
        <v>81593648</v>
      </c>
      <c r="E419">
        <v>1</v>
      </c>
      <c r="F419">
        <v>1</v>
      </c>
      <c r="G419">
        <v>1079</v>
      </c>
      <c r="H419">
        <v>2</v>
      </c>
      <c r="I419" t="s">
        <v>544</v>
      </c>
      <c r="J419" t="s">
        <v>545</v>
      </c>
      <c r="K419" t="s">
        <v>546</v>
      </c>
      <c r="L419">
        <v>1368</v>
      </c>
      <c r="N419">
        <v>1011</v>
      </c>
      <c r="O419" t="s">
        <v>518</v>
      </c>
      <c r="P419" t="s">
        <v>518</v>
      </c>
      <c r="Q419">
        <v>1</v>
      </c>
      <c r="X419">
        <v>0.47</v>
      </c>
      <c r="Y419">
        <v>0</v>
      </c>
      <c r="Z419">
        <v>140.38</v>
      </c>
      <c r="AA419">
        <v>12.62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0.47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ROW(Source!A222)</f>
        <v>222</v>
      </c>
      <c r="B420">
        <v>83378091</v>
      </c>
      <c r="C420">
        <v>83378082</v>
      </c>
      <c r="D420">
        <v>81593637</v>
      </c>
      <c r="E420">
        <v>1</v>
      </c>
      <c r="F420">
        <v>1</v>
      </c>
      <c r="G420">
        <v>1079</v>
      </c>
      <c r="H420">
        <v>2</v>
      </c>
      <c r="I420" t="s">
        <v>557</v>
      </c>
      <c r="J420" t="s">
        <v>558</v>
      </c>
      <c r="K420" t="s">
        <v>559</v>
      </c>
      <c r="L420">
        <v>1368</v>
      </c>
      <c r="N420">
        <v>1011</v>
      </c>
      <c r="O420" t="s">
        <v>518</v>
      </c>
      <c r="P420" t="s">
        <v>518</v>
      </c>
      <c r="Q420">
        <v>1</v>
      </c>
      <c r="X420">
        <v>1.3</v>
      </c>
      <c r="Y420">
        <v>0</v>
      </c>
      <c r="Z420">
        <v>163.81</v>
      </c>
      <c r="AA420">
        <v>14.54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1.3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ROW(Source!A222)</f>
        <v>222</v>
      </c>
      <c r="B421">
        <v>83378092</v>
      </c>
      <c r="C421">
        <v>83378082</v>
      </c>
      <c r="D421">
        <v>81562276</v>
      </c>
      <c r="E421">
        <v>1</v>
      </c>
      <c r="F421">
        <v>1</v>
      </c>
      <c r="G421">
        <v>1079</v>
      </c>
      <c r="H421">
        <v>3</v>
      </c>
      <c r="I421" t="s">
        <v>550</v>
      </c>
      <c r="J421" t="s">
        <v>551</v>
      </c>
      <c r="K421" t="s">
        <v>552</v>
      </c>
      <c r="L421">
        <v>1339</v>
      </c>
      <c r="N421">
        <v>1007</v>
      </c>
      <c r="O421" t="s">
        <v>67</v>
      </c>
      <c r="P421" t="s">
        <v>67</v>
      </c>
      <c r="Q421">
        <v>1</v>
      </c>
      <c r="X421">
        <v>2</v>
      </c>
      <c r="Y421">
        <v>7.07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2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ROW(Source!A222)</f>
        <v>222</v>
      </c>
      <c r="B422">
        <v>83378093</v>
      </c>
      <c r="C422">
        <v>83378082</v>
      </c>
      <c r="D422">
        <v>81555033</v>
      </c>
      <c r="E422">
        <v>1079</v>
      </c>
      <c r="F422">
        <v>1</v>
      </c>
      <c r="G422">
        <v>1079</v>
      </c>
      <c r="H422">
        <v>3</v>
      </c>
      <c r="I422" t="s">
        <v>692</v>
      </c>
      <c r="J422" t="s">
        <v>3</v>
      </c>
      <c r="K422" t="s">
        <v>693</v>
      </c>
      <c r="L422">
        <v>1339</v>
      </c>
      <c r="N422">
        <v>1007</v>
      </c>
      <c r="O422" t="s">
        <v>67</v>
      </c>
      <c r="P422" t="s">
        <v>67</v>
      </c>
      <c r="Q422">
        <v>1</v>
      </c>
      <c r="X422">
        <v>17.399999999999999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3</v>
      </c>
      <c r="AG422">
        <v>17.399999999999999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ROW(Source!A225)</f>
        <v>225</v>
      </c>
      <c r="B423">
        <v>83378101</v>
      </c>
      <c r="C423">
        <v>83378095</v>
      </c>
      <c r="D423">
        <v>81523545</v>
      </c>
      <c r="E423">
        <v>1079</v>
      </c>
      <c r="F423">
        <v>1</v>
      </c>
      <c r="G423">
        <v>1079</v>
      </c>
      <c r="H423">
        <v>1</v>
      </c>
      <c r="I423" t="s">
        <v>512</v>
      </c>
      <c r="J423" t="s">
        <v>3</v>
      </c>
      <c r="K423" t="s">
        <v>513</v>
      </c>
      <c r="L423">
        <v>1191</v>
      </c>
      <c r="N423">
        <v>1013</v>
      </c>
      <c r="O423" t="s">
        <v>514</v>
      </c>
      <c r="P423" t="s">
        <v>514</v>
      </c>
      <c r="Q423">
        <v>1</v>
      </c>
      <c r="X423">
        <v>8.9600000000000009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</v>
      </c>
      <c r="AG423">
        <v>8.9600000000000009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ROW(Source!A225)</f>
        <v>225</v>
      </c>
      <c r="B424">
        <v>83378102</v>
      </c>
      <c r="C424">
        <v>83378095</v>
      </c>
      <c r="D424">
        <v>81593637</v>
      </c>
      <c r="E424">
        <v>1</v>
      </c>
      <c r="F424">
        <v>1</v>
      </c>
      <c r="G424">
        <v>1079</v>
      </c>
      <c r="H424">
        <v>2</v>
      </c>
      <c r="I424" t="s">
        <v>557</v>
      </c>
      <c r="J424" t="s">
        <v>558</v>
      </c>
      <c r="K424" t="s">
        <v>559</v>
      </c>
      <c r="L424">
        <v>1368</v>
      </c>
      <c r="N424">
        <v>1011</v>
      </c>
      <c r="O424" t="s">
        <v>518</v>
      </c>
      <c r="P424" t="s">
        <v>518</v>
      </c>
      <c r="Q424">
        <v>1</v>
      </c>
      <c r="X424">
        <v>0.71</v>
      </c>
      <c r="Y424">
        <v>0</v>
      </c>
      <c r="Z424">
        <v>163.81</v>
      </c>
      <c r="AA424">
        <v>14.54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0.71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ROW(Source!A225)</f>
        <v>225</v>
      </c>
      <c r="B425">
        <v>83378103</v>
      </c>
      <c r="C425">
        <v>83378095</v>
      </c>
      <c r="D425">
        <v>81562220</v>
      </c>
      <c r="E425">
        <v>1</v>
      </c>
      <c r="F425">
        <v>1</v>
      </c>
      <c r="G425">
        <v>1079</v>
      </c>
      <c r="H425">
        <v>3</v>
      </c>
      <c r="I425" t="s">
        <v>689</v>
      </c>
      <c r="J425" t="s">
        <v>690</v>
      </c>
      <c r="K425" t="s">
        <v>691</v>
      </c>
      <c r="L425">
        <v>1348</v>
      </c>
      <c r="N425">
        <v>1009</v>
      </c>
      <c r="O425" t="s">
        <v>184</v>
      </c>
      <c r="P425" t="s">
        <v>184</v>
      </c>
      <c r="Q425">
        <v>1000</v>
      </c>
      <c r="X425">
        <v>0.06</v>
      </c>
      <c r="Y425">
        <v>3492.86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0.06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ROW(Source!A225)</f>
        <v>225</v>
      </c>
      <c r="B426">
        <v>83378104</v>
      </c>
      <c r="C426">
        <v>83378095</v>
      </c>
      <c r="D426">
        <v>81555426</v>
      </c>
      <c r="E426">
        <v>1079</v>
      </c>
      <c r="F426">
        <v>1</v>
      </c>
      <c r="G426">
        <v>1079</v>
      </c>
      <c r="H426">
        <v>3</v>
      </c>
      <c r="I426" t="s">
        <v>685</v>
      </c>
      <c r="J426" t="s">
        <v>3</v>
      </c>
      <c r="K426" t="s">
        <v>686</v>
      </c>
      <c r="L426">
        <v>1348</v>
      </c>
      <c r="N426">
        <v>1009</v>
      </c>
      <c r="O426" t="s">
        <v>184</v>
      </c>
      <c r="P426" t="s">
        <v>184</v>
      </c>
      <c r="Q426">
        <v>1000</v>
      </c>
      <c r="X426">
        <v>7.14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3</v>
      </c>
      <c r="AG426">
        <v>7.14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ROW(Source!A226)</f>
        <v>226</v>
      </c>
      <c r="B427">
        <v>83378101</v>
      </c>
      <c r="C427">
        <v>83378095</v>
      </c>
      <c r="D427">
        <v>81523545</v>
      </c>
      <c r="E427">
        <v>1079</v>
      </c>
      <c r="F427">
        <v>1</v>
      </c>
      <c r="G427">
        <v>1079</v>
      </c>
      <c r="H427">
        <v>1</v>
      </c>
      <c r="I427" t="s">
        <v>512</v>
      </c>
      <c r="J427" t="s">
        <v>3</v>
      </c>
      <c r="K427" t="s">
        <v>513</v>
      </c>
      <c r="L427">
        <v>1191</v>
      </c>
      <c r="N427">
        <v>1013</v>
      </c>
      <c r="O427" t="s">
        <v>514</v>
      </c>
      <c r="P427" t="s">
        <v>514</v>
      </c>
      <c r="Q427">
        <v>1</v>
      </c>
      <c r="X427">
        <v>8.9600000000000009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8.9600000000000009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ROW(Source!A226)</f>
        <v>226</v>
      </c>
      <c r="B428">
        <v>83378102</v>
      </c>
      <c r="C428">
        <v>83378095</v>
      </c>
      <c r="D428">
        <v>81593637</v>
      </c>
      <c r="E428">
        <v>1</v>
      </c>
      <c r="F428">
        <v>1</v>
      </c>
      <c r="G428">
        <v>1079</v>
      </c>
      <c r="H428">
        <v>2</v>
      </c>
      <c r="I428" t="s">
        <v>557</v>
      </c>
      <c r="J428" t="s">
        <v>558</v>
      </c>
      <c r="K428" t="s">
        <v>559</v>
      </c>
      <c r="L428">
        <v>1368</v>
      </c>
      <c r="N428">
        <v>1011</v>
      </c>
      <c r="O428" t="s">
        <v>518</v>
      </c>
      <c r="P428" t="s">
        <v>518</v>
      </c>
      <c r="Q428">
        <v>1</v>
      </c>
      <c r="X428">
        <v>0.71</v>
      </c>
      <c r="Y428">
        <v>0</v>
      </c>
      <c r="Z428">
        <v>163.81</v>
      </c>
      <c r="AA428">
        <v>14.54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0.71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ROW(Source!A226)</f>
        <v>226</v>
      </c>
      <c r="B429">
        <v>83378103</v>
      </c>
      <c r="C429">
        <v>83378095</v>
      </c>
      <c r="D429">
        <v>81562220</v>
      </c>
      <c r="E429">
        <v>1</v>
      </c>
      <c r="F429">
        <v>1</v>
      </c>
      <c r="G429">
        <v>1079</v>
      </c>
      <c r="H429">
        <v>3</v>
      </c>
      <c r="I429" t="s">
        <v>689</v>
      </c>
      <c r="J429" t="s">
        <v>690</v>
      </c>
      <c r="K429" t="s">
        <v>691</v>
      </c>
      <c r="L429">
        <v>1348</v>
      </c>
      <c r="N429">
        <v>1009</v>
      </c>
      <c r="O429" t="s">
        <v>184</v>
      </c>
      <c r="P429" t="s">
        <v>184</v>
      </c>
      <c r="Q429">
        <v>1000</v>
      </c>
      <c r="X429">
        <v>0.06</v>
      </c>
      <c r="Y429">
        <v>3492.86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0.06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ROW(Source!A226)</f>
        <v>226</v>
      </c>
      <c r="B430">
        <v>83378104</v>
      </c>
      <c r="C430">
        <v>83378095</v>
      </c>
      <c r="D430">
        <v>81555426</v>
      </c>
      <c r="E430">
        <v>1079</v>
      </c>
      <c r="F430">
        <v>1</v>
      </c>
      <c r="G430">
        <v>1079</v>
      </c>
      <c r="H430">
        <v>3</v>
      </c>
      <c r="I430" t="s">
        <v>685</v>
      </c>
      <c r="J430" t="s">
        <v>3</v>
      </c>
      <c r="K430" t="s">
        <v>686</v>
      </c>
      <c r="L430">
        <v>1348</v>
      </c>
      <c r="N430">
        <v>1009</v>
      </c>
      <c r="O430" t="s">
        <v>184</v>
      </c>
      <c r="P430" t="s">
        <v>184</v>
      </c>
      <c r="Q430">
        <v>1000</v>
      </c>
      <c r="X430">
        <v>7.14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7.14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ROW(Source!A230)</f>
        <v>230</v>
      </c>
      <c r="B431">
        <v>83378117</v>
      </c>
      <c r="C431">
        <v>83378107</v>
      </c>
      <c r="D431">
        <v>81523545</v>
      </c>
      <c r="E431">
        <v>1079</v>
      </c>
      <c r="F431">
        <v>1</v>
      </c>
      <c r="G431">
        <v>1079</v>
      </c>
      <c r="H431">
        <v>1</v>
      </c>
      <c r="I431" t="s">
        <v>512</v>
      </c>
      <c r="J431" t="s">
        <v>3</v>
      </c>
      <c r="K431" t="s">
        <v>513</v>
      </c>
      <c r="L431">
        <v>1191</v>
      </c>
      <c r="N431">
        <v>1013</v>
      </c>
      <c r="O431" t="s">
        <v>514</v>
      </c>
      <c r="P431" t="s">
        <v>514</v>
      </c>
      <c r="Q431">
        <v>1</v>
      </c>
      <c r="X431">
        <v>14.4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1</v>
      </c>
      <c r="AF431" t="s">
        <v>3</v>
      </c>
      <c r="AG431">
        <v>14.4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ROW(Source!A230)</f>
        <v>230</v>
      </c>
      <c r="B432">
        <v>83378118</v>
      </c>
      <c r="C432">
        <v>83378107</v>
      </c>
      <c r="D432">
        <v>81593452</v>
      </c>
      <c r="E432">
        <v>1</v>
      </c>
      <c r="F432">
        <v>1</v>
      </c>
      <c r="G432">
        <v>1079</v>
      </c>
      <c r="H432">
        <v>2</v>
      </c>
      <c r="I432" t="s">
        <v>538</v>
      </c>
      <c r="J432" t="s">
        <v>539</v>
      </c>
      <c r="K432" t="s">
        <v>540</v>
      </c>
      <c r="L432">
        <v>1368</v>
      </c>
      <c r="N432">
        <v>1011</v>
      </c>
      <c r="O432" t="s">
        <v>518</v>
      </c>
      <c r="P432" t="s">
        <v>518</v>
      </c>
      <c r="Q432">
        <v>1</v>
      </c>
      <c r="X432">
        <v>1.66</v>
      </c>
      <c r="Y432">
        <v>0</v>
      </c>
      <c r="Z432">
        <v>120.32</v>
      </c>
      <c r="AA432">
        <v>12.62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1.66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ROW(Source!A230)</f>
        <v>230</v>
      </c>
      <c r="B433">
        <v>83378119</v>
      </c>
      <c r="C433">
        <v>83378107</v>
      </c>
      <c r="D433">
        <v>81593712</v>
      </c>
      <c r="E433">
        <v>1</v>
      </c>
      <c r="F433">
        <v>1</v>
      </c>
      <c r="G433">
        <v>1079</v>
      </c>
      <c r="H433">
        <v>2</v>
      </c>
      <c r="I433" t="s">
        <v>541</v>
      </c>
      <c r="J433" t="s">
        <v>542</v>
      </c>
      <c r="K433" t="s">
        <v>543</v>
      </c>
      <c r="L433">
        <v>1368</v>
      </c>
      <c r="N433">
        <v>1011</v>
      </c>
      <c r="O433" t="s">
        <v>518</v>
      </c>
      <c r="P433" t="s">
        <v>518</v>
      </c>
      <c r="Q433">
        <v>1</v>
      </c>
      <c r="X433">
        <v>1.66</v>
      </c>
      <c r="Y433">
        <v>0</v>
      </c>
      <c r="Z433">
        <v>281.32</v>
      </c>
      <c r="AA433">
        <v>16.93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1.66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ROW(Source!A230)</f>
        <v>230</v>
      </c>
      <c r="B434">
        <v>83378120</v>
      </c>
      <c r="C434">
        <v>83378107</v>
      </c>
      <c r="D434">
        <v>81593648</v>
      </c>
      <c r="E434">
        <v>1</v>
      </c>
      <c r="F434">
        <v>1</v>
      </c>
      <c r="G434">
        <v>1079</v>
      </c>
      <c r="H434">
        <v>2</v>
      </c>
      <c r="I434" t="s">
        <v>544</v>
      </c>
      <c r="J434" t="s">
        <v>545</v>
      </c>
      <c r="K434" t="s">
        <v>546</v>
      </c>
      <c r="L434">
        <v>1368</v>
      </c>
      <c r="N434">
        <v>1011</v>
      </c>
      <c r="O434" t="s">
        <v>518</v>
      </c>
      <c r="P434" t="s">
        <v>518</v>
      </c>
      <c r="Q434">
        <v>1</v>
      </c>
      <c r="X434">
        <v>0.65</v>
      </c>
      <c r="Y434">
        <v>0</v>
      </c>
      <c r="Z434">
        <v>140.38</v>
      </c>
      <c r="AA434">
        <v>12.62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0.65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ROW(Source!A230)</f>
        <v>230</v>
      </c>
      <c r="B435">
        <v>83378121</v>
      </c>
      <c r="C435">
        <v>83378107</v>
      </c>
      <c r="D435">
        <v>81593670</v>
      </c>
      <c r="E435">
        <v>1</v>
      </c>
      <c r="F435">
        <v>1</v>
      </c>
      <c r="G435">
        <v>1079</v>
      </c>
      <c r="H435">
        <v>2</v>
      </c>
      <c r="I435" t="s">
        <v>526</v>
      </c>
      <c r="J435" t="s">
        <v>527</v>
      </c>
      <c r="K435" t="s">
        <v>528</v>
      </c>
      <c r="L435">
        <v>1368</v>
      </c>
      <c r="N435">
        <v>1011</v>
      </c>
      <c r="O435" t="s">
        <v>518</v>
      </c>
      <c r="P435" t="s">
        <v>518</v>
      </c>
      <c r="Q435">
        <v>1</v>
      </c>
      <c r="X435">
        <v>1.55</v>
      </c>
      <c r="Y435">
        <v>0</v>
      </c>
      <c r="Z435">
        <v>219.56</v>
      </c>
      <c r="AA435">
        <v>18.62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1.55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ROW(Source!A230)</f>
        <v>230</v>
      </c>
      <c r="B436">
        <v>83378122</v>
      </c>
      <c r="C436">
        <v>83378107</v>
      </c>
      <c r="D436">
        <v>81593642</v>
      </c>
      <c r="E436">
        <v>1</v>
      </c>
      <c r="F436">
        <v>1</v>
      </c>
      <c r="G436">
        <v>1079</v>
      </c>
      <c r="H436">
        <v>2</v>
      </c>
      <c r="I436" t="s">
        <v>547</v>
      </c>
      <c r="J436" t="s">
        <v>548</v>
      </c>
      <c r="K436" t="s">
        <v>549</v>
      </c>
      <c r="L436">
        <v>1368</v>
      </c>
      <c r="N436">
        <v>1011</v>
      </c>
      <c r="O436" t="s">
        <v>518</v>
      </c>
      <c r="P436" t="s">
        <v>518</v>
      </c>
      <c r="Q436">
        <v>1</v>
      </c>
      <c r="X436">
        <v>0.52</v>
      </c>
      <c r="Y436">
        <v>0</v>
      </c>
      <c r="Z436">
        <v>180.35</v>
      </c>
      <c r="AA436">
        <v>16.93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0.52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ROW(Source!A230)</f>
        <v>230</v>
      </c>
      <c r="B437">
        <v>83378123</v>
      </c>
      <c r="C437">
        <v>83378107</v>
      </c>
      <c r="D437">
        <v>81562276</v>
      </c>
      <c r="E437">
        <v>1</v>
      </c>
      <c r="F437">
        <v>1</v>
      </c>
      <c r="G437">
        <v>1079</v>
      </c>
      <c r="H437">
        <v>3</v>
      </c>
      <c r="I437" t="s">
        <v>550</v>
      </c>
      <c r="J437" t="s">
        <v>551</v>
      </c>
      <c r="K437" t="s">
        <v>552</v>
      </c>
      <c r="L437">
        <v>1339</v>
      </c>
      <c r="N437">
        <v>1007</v>
      </c>
      <c r="O437" t="s">
        <v>67</v>
      </c>
      <c r="P437" t="s">
        <v>67</v>
      </c>
      <c r="Q437">
        <v>1</v>
      </c>
      <c r="X437">
        <v>5</v>
      </c>
      <c r="Y437">
        <v>7.07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5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ROW(Source!A230)</f>
        <v>230</v>
      </c>
      <c r="B438">
        <v>83378124</v>
      </c>
      <c r="C438">
        <v>83378107</v>
      </c>
      <c r="D438">
        <v>81554988</v>
      </c>
      <c r="E438">
        <v>1079</v>
      </c>
      <c r="F438">
        <v>1</v>
      </c>
      <c r="G438">
        <v>1079</v>
      </c>
      <c r="H438">
        <v>3</v>
      </c>
      <c r="I438" t="s">
        <v>651</v>
      </c>
      <c r="J438" t="s">
        <v>3</v>
      </c>
      <c r="K438" t="s">
        <v>652</v>
      </c>
      <c r="L438">
        <v>1339</v>
      </c>
      <c r="N438">
        <v>1007</v>
      </c>
      <c r="O438" t="s">
        <v>67</v>
      </c>
      <c r="P438" t="s">
        <v>67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ROW(Source!A231)</f>
        <v>231</v>
      </c>
      <c r="B439">
        <v>83378117</v>
      </c>
      <c r="C439">
        <v>83378107</v>
      </c>
      <c r="D439">
        <v>81523545</v>
      </c>
      <c r="E439">
        <v>1079</v>
      </c>
      <c r="F439">
        <v>1</v>
      </c>
      <c r="G439">
        <v>1079</v>
      </c>
      <c r="H439">
        <v>1</v>
      </c>
      <c r="I439" t="s">
        <v>512</v>
      </c>
      <c r="J439" t="s">
        <v>3</v>
      </c>
      <c r="K439" t="s">
        <v>513</v>
      </c>
      <c r="L439">
        <v>1191</v>
      </c>
      <c r="N439">
        <v>1013</v>
      </c>
      <c r="O439" t="s">
        <v>514</v>
      </c>
      <c r="P439" t="s">
        <v>514</v>
      </c>
      <c r="Q439">
        <v>1</v>
      </c>
      <c r="X439">
        <v>14.4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1</v>
      </c>
      <c r="AF439" t="s">
        <v>3</v>
      </c>
      <c r="AG439">
        <v>14.4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ROW(Source!A231)</f>
        <v>231</v>
      </c>
      <c r="B440">
        <v>83378118</v>
      </c>
      <c r="C440">
        <v>83378107</v>
      </c>
      <c r="D440">
        <v>81593452</v>
      </c>
      <c r="E440">
        <v>1</v>
      </c>
      <c r="F440">
        <v>1</v>
      </c>
      <c r="G440">
        <v>1079</v>
      </c>
      <c r="H440">
        <v>2</v>
      </c>
      <c r="I440" t="s">
        <v>538</v>
      </c>
      <c r="J440" t="s">
        <v>539</v>
      </c>
      <c r="K440" t="s">
        <v>540</v>
      </c>
      <c r="L440">
        <v>1368</v>
      </c>
      <c r="N440">
        <v>1011</v>
      </c>
      <c r="O440" t="s">
        <v>518</v>
      </c>
      <c r="P440" t="s">
        <v>518</v>
      </c>
      <c r="Q440">
        <v>1</v>
      </c>
      <c r="X440">
        <v>1.66</v>
      </c>
      <c r="Y440">
        <v>0</v>
      </c>
      <c r="Z440">
        <v>120.32</v>
      </c>
      <c r="AA440">
        <v>12.62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1.66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ROW(Source!A231)</f>
        <v>231</v>
      </c>
      <c r="B441">
        <v>83378119</v>
      </c>
      <c r="C441">
        <v>83378107</v>
      </c>
      <c r="D441">
        <v>81593712</v>
      </c>
      <c r="E441">
        <v>1</v>
      </c>
      <c r="F441">
        <v>1</v>
      </c>
      <c r="G441">
        <v>1079</v>
      </c>
      <c r="H441">
        <v>2</v>
      </c>
      <c r="I441" t="s">
        <v>541</v>
      </c>
      <c r="J441" t="s">
        <v>542</v>
      </c>
      <c r="K441" t="s">
        <v>543</v>
      </c>
      <c r="L441">
        <v>1368</v>
      </c>
      <c r="N441">
        <v>1011</v>
      </c>
      <c r="O441" t="s">
        <v>518</v>
      </c>
      <c r="P441" t="s">
        <v>518</v>
      </c>
      <c r="Q441">
        <v>1</v>
      </c>
      <c r="X441">
        <v>1.66</v>
      </c>
      <c r="Y441">
        <v>0</v>
      </c>
      <c r="Z441">
        <v>281.32</v>
      </c>
      <c r="AA441">
        <v>16.93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1.66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ROW(Source!A231)</f>
        <v>231</v>
      </c>
      <c r="B442">
        <v>83378120</v>
      </c>
      <c r="C442">
        <v>83378107</v>
      </c>
      <c r="D442">
        <v>81593648</v>
      </c>
      <c r="E442">
        <v>1</v>
      </c>
      <c r="F442">
        <v>1</v>
      </c>
      <c r="G442">
        <v>1079</v>
      </c>
      <c r="H442">
        <v>2</v>
      </c>
      <c r="I442" t="s">
        <v>544</v>
      </c>
      <c r="J442" t="s">
        <v>545</v>
      </c>
      <c r="K442" t="s">
        <v>546</v>
      </c>
      <c r="L442">
        <v>1368</v>
      </c>
      <c r="N442">
        <v>1011</v>
      </c>
      <c r="O442" t="s">
        <v>518</v>
      </c>
      <c r="P442" t="s">
        <v>518</v>
      </c>
      <c r="Q442">
        <v>1</v>
      </c>
      <c r="X442">
        <v>0.65</v>
      </c>
      <c r="Y442">
        <v>0</v>
      </c>
      <c r="Z442">
        <v>140.38</v>
      </c>
      <c r="AA442">
        <v>12.62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0.65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ROW(Source!A231)</f>
        <v>231</v>
      </c>
      <c r="B443">
        <v>83378121</v>
      </c>
      <c r="C443">
        <v>83378107</v>
      </c>
      <c r="D443">
        <v>81593670</v>
      </c>
      <c r="E443">
        <v>1</v>
      </c>
      <c r="F443">
        <v>1</v>
      </c>
      <c r="G443">
        <v>1079</v>
      </c>
      <c r="H443">
        <v>2</v>
      </c>
      <c r="I443" t="s">
        <v>526</v>
      </c>
      <c r="J443" t="s">
        <v>527</v>
      </c>
      <c r="K443" t="s">
        <v>528</v>
      </c>
      <c r="L443">
        <v>1368</v>
      </c>
      <c r="N443">
        <v>1011</v>
      </c>
      <c r="O443" t="s">
        <v>518</v>
      </c>
      <c r="P443" t="s">
        <v>518</v>
      </c>
      <c r="Q443">
        <v>1</v>
      </c>
      <c r="X443">
        <v>1.55</v>
      </c>
      <c r="Y443">
        <v>0</v>
      </c>
      <c r="Z443">
        <v>219.56</v>
      </c>
      <c r="AA443">
        <v>18.62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1.55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ROW(Source!A231)</f>
        <v>231</v>
      </c>
      <c r="B444">
        <v>83378122</v>
      </c>
      <c r="C444">
        <v>83378107</v>
      </c>
      <c r="D444">
        <v>81593642</v>
      </c>
      <c r="E444">
        <v>1</v>
      </c>
      <c r="F444">
        <v>1</v>
      </c>
      <c r="G444">
        <v>1079</v>
      </c>
      <c r="H444">
        <v>2</v>
      </c>
      <c r="I444" t="s">
        <v>547</v>
      </c>
      <c r="J444" t="s">
        <v>548</v>
      </c>
      <c r="K444" t="s">
        <v>549</v>
      </c>
      <c r="L444">
        <v>1368</v>
      </c>
      <c r="N444">
        <v>1011</v>
      </c>
      <c r="O444" t="s">
        <v>518</v>
      </c>
      <c r="P444" t="s">
        <v>518</v>
      </c>
      <c r="Q444">
        <v>1</v>
      </c>
      <c r="X444">
        <v>0.52</v>
      </c>
      <c r="Y444">
        <v>0</v>
      </c>
      <c r="Z444">
        <v>180.35</v>
      </c>
      <c r="AA444">
        <v>16.93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0.52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ROW(Source!A231)</f>
        <v>231</v>
      </c>
      <c r="B445">
        <v>83378123</v>
      </c>
      <c r="C445">
        <v>83378107</v>
      </c>
      <c r="D445">
        <v>81562276</v>
      </c>
      <c r="E445">
        <v>1</v>
      </c>
      <c r="F445">
        <v>1</v>
      </c>
      <c r="G445">
        <v>1079</v>
      </c>
      <c r="H445">
        <v>3</v>
      </c>
      <c r="I445" t="s">
        <v>550</v>
      </c>
      <c r="J445" t="s">
        <v>551</v>
      </c>
      <c r="K445" t="s">
        <v>552</v>
      </c>
      <c r="L445">
        <v>1339</v>
      </c>
      <c r="N445">
        <v>1007</v>
      </c>
      <c r="O445" t="s">
        <v>67</v>
      </c>
      <c r="P445" t="s">
        <v>67</v>
      </c>
      <c r="Q445">
        <v>1</v>
      </c>
      <c r="X445">
        <v>5</v>
      </c>
      <c r="Y445">
        <v>7.07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5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ROW(Source!A231)</f>
        <v>231</v>
      </c>
      <c r="B446">
        <v>83378124</v>
      </c>
      <c r="C446">
        <v>83378107</v>
      </c>
      <c r="D446">
        <v>81554988</v>
      </c>
      <c r="E446">
        <v>1079</v>
      </c>
      <c r="F446">
        <v>1</v>
      </c>
      <c r="G446">
        <v>1079</v>
      </c>
      <c r="H446">
        <v>3</v>
      </c>
      <c r="I446" t="s">
        <v>651</v>
      </c>
      <c r="J446" t="s">
        <v>3</v>
      </c>
      <c r="K446" t="s">
        <v>652</v>
      </c>
      <c r="L446">
        <v>1339</v>
      </c>
      <c r="N446">
        <v>1007</v>
      </c>
      <c r="O446" t="s">
        <v>67</v>
      </c>
      <c r="P446" t="s">
        <v>67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ROW(Source!A234)</f>
        <v>234</v>
      </c>
      <c r="B447">
        <v>83378137</v>
      </c>
      <c r="C447">
        <v>83378126</v>
      </c>
      <c r="D447">
        <v>81523545</v>
      </c>
      <c r="E447">
        <v>1079</v>
      </c>
      <c r="F447">
        <v>1</v>
      </c>
      <c r="G447">
        <v>1079</v>
      </c>
      <c r="H447">
        <v>1</v>
      </c>
      <c r="I447" t="s">
        <v>512</v>
      </c>
      <c r="J447" t="s">
        <v>3</v>
      </c>
      <c r="K447" t="s">
        <v>513</v>
      </c>
      <c r="L447">
        <v>1191</v>
      </c>
      <c r="N447">
        <v>1013</v>
      </c>
      <c r="O447" t="s">
        <v>514</v>
      </c>
      <c r="P447" t="s">
        <v>514</v>
      </c>
      <c r="Q447">
        <v>1</v>
      </c>
      <c r="X447">
        <v>21.6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1</v>
      </c>
      <c r="AF447" t="s">
        <v>3</v>
      </c>
      <c r="AG447">
        <v>21.6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ROW(Source!A234)</f>
        <v>234</v>
      </c>
      <c r="B448">
        <v>83378138</v>
      </c>
      <c r="C448">
        <v>83378126</v>
      </c>
      <c r="D448">
        <v>81593433</v>
      </c>
      <c r="E448">
        <v>1</v>
      </c>
      <c r="F448">
        <v>1</v>
      </c>
      <c r="G448">
        <v>1079</v>
      </c>
      <c r="H448">
        <v>2</v>
      </c>
      <c r="I448" t="s">
        <v>532</v>
      </c>
      <c r="J448" t="s">
        <v>533</v>
      </c>
      <c r="K448" t="s">
        <v>534</v>
      </c>
      <c r="L448">
        <v>1368</v>
      </c>
      <c r="N448">
        <v>1011</v>
      </c>
      <c r="O448" t="s">
        <v>518</v>
      </c>
      <c r="P448" t="s">
        <v>518</v>
      </c>
      <c r="Q448">
        <v>1</v>
      </c>
      <c r="X448">
        <v>2.35</v>
      </c>
      <c r="Y448">
        <v>0</v>
      </c>
      <c r="Z448">
        <v>145.59</v>
      </c>
      <c r="AA448">
        <v>14.54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2.35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ROW(Source!A234)</f>
        <v>234</v>
      </c>
      <c r="B449">
        <v>83378139</v>
      </c>
      <c r="C449">
        <v>83378126</v>
      </c>
      <c r="D449">
        <v>81593648</v>
      </c>
      <c r="E449">
        <v>1</v>
      </c>
      <c r="F449">
        <v>1</v>
      </c>
      <c r="G449">
        <v>1079</v>
      </c>
      <c r="H449">
        <v>2</v>
      </c>
      <c r="I449" t="s">
        <v>544</v>
      </c>
      <c r="J449" t="s">
        <v>545</v>
      </c>
      <c r="K449" t="s">
        <v>546</v>
      </c>
      <c r="L449">
        <v>1368</v>
      </c>
      <c r="N449">
        <v>1011</v>
      </c>
      <c r="O449" t="s">
        <v>518</v>
      </c>
      <c r="P449" t="s">
        <v>518</v>
      </c>
      <c r="Q449">
        <v>1</v>
      </c>
      <c r="X449">
        <v>0.91</v>
      </c>
      <c r="Y449">
        <v>0</v>
      </c>
      <c r="Z449">
        <v>140.38</v>
      </c>
      <c r="AA449">
        <v>12.62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0.91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ROW(Source!A234)</f>
        <v>234</v>
      </c>
      <c r="B450">
        <v>83378140</v>
      </c>
      <c r="C450">
        <v>83378126</v>
      </c>
      <c r="D450">
        <v>81593637</v>
      </c>
      <c r="E450">
        <v>1</v>
      </c>
      <c r="F450">
        <v>1</v>
      </c>
      <c r="G450">
        <v>1079</v>
      </c>
      <c r="H450">
        <v>2</v>
      </c>
      <c r="I450" t="s">
        <v>557</v>
      </c>
      <c r="J450" t="s">
        <v>558</v>
      </c>
      <c r="K450" t="s">
        <v>559</v>
      </c>
      <c r="L450">
        <v>1368</v>
      </c>
      <c r="N450">
        <v>1011</v>
      </c>
      <c r="O450" t="s">
        <v>518</v>
      </c>
      <c r="P450" t="s">
        <v>518</v>
      </c>
      <c r="Q450">
        <v>1</v>
      </c>
      <c r="X450">
        <v>7.17</v>
      </c>
      <c r="Y450">
        <v>0</v>
      </c>
      <c r="Z450">
        <v>163.81</v>
      </c>
      <c r="AA450">
        <v>14.54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7.17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ROW(Source!A234)</f>
        <v>234</v>
      </c>
      <c r="B451">
        <v>83378141</v>
      </c>
      <c r="C451">
        <v>83378126</v>
      </c>
      <c r="D451">
        <v>81593638</v>
      </c>
      <c r="E451">
        <v>1</v>
      </c>
      <c r="F451">
        <v>1</v>
      </c>
      <c r="G451">
        <v>1079</v>
      </c>
      <c r="H451">
        <v>2</v>
      </c>
      <c r="I451" t="s">
        <v>560</v>
      </c>
      <c r="J451" t="s">
        <v>561</v>
      </c>
      <c r="K451" t="s">
        <v>562</v>
      </c>
      <c r="L451">
        <v>1368</v>
      </c>
      <c r="N451">
        <v>1011</v>
      </c>
      <c r="O451" t="s">
        <v>518</v>
      </c>
      <c r="P451" t="s">
        <v>518</v>
      </c>
      <c r="Q451">
        <v>1</v>
      </c>
      <c r="X451">
        <v>14.6</v>
      </c>
      <c r="Y451">
        <v>0</v>
      </c>
      <c r="Z451">
        <v>223.17</v>
      </c>
      <c r="AA451">
        <v>14.54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14.6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ROW(Source!A234)</f>
        <v>234</v>
      </c>
      <c r="B452">
        <v>83378142</v>
      </c>
      <c r="C452">
        <v>83378126</v>
      </c>
      <c r="D452">
        <v>81593670</v>
      </c>
      <c r="E452">
        <v>1</v>
      </c>
      <c r="F452">
        <v>1</v>
      </c>
      <c r="G452">
        <v>1079</v>
      </c>
      <c r="H452">
        <v>2</v>
      </c>
      <c r="I452" t="s">
        <v>526</v>
      </c>
      <c r="J452" t="s">
        <v>527</v>
      </c>
      <c r="K452" t="s">
        <v>528</v>
      </c>
      <c r="L452">
        <v>1368</v>
      </c>
      <c r="N452">
        <v>1011</v>
      </c>
      <c r="O452" t="s">
        <v>518</v>
      </c>
      <c r="P452" t="s">
        <v>518</v>
      </c>
      <c r="Q452">
        <v>1</v>
      </c>
      <c r="X452">
        <v>1.79</v>
      </c>
      <c r="Y452">
        <v>0</v>
      </c>
      <c r="Z452">
        <v>219.56</v>
      </c>
      <c r="AA452">
        <v>18.62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1.79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ROW(Source!A234)</f>
        <v>234</v>
      </c>
      <c r="B453">
        <v>83378143</v>
      </c>
      <c r="C453">
        <v>83378126</v>
      </c>
      <c r="D453">
        <v>81593642</v>
      </c>
      <c r="E453">
        <v>1</v>
      </c>
      <c r="F453">
        <v>1</v>
      </c>
      <c r="G453">
        <v>1079</v>
      </c>
      <c r="H453">
        <v>2</v>
      </c>
      <c r="I453" t="s">
        <v>547</v>
      </c>
      <c r="J453" t="s">
        <v>548</v>
      </c>
      <c r="K453" t="s">
        <v>549</v>
      </c>
      <c r="L453">
        <v>1368</v>
      </c>
      <c r="N453">
        <v>1011</v>
      </c>
      <c r="O453" t="s">
        <v>518</v>
      </c>
      <c r="P453" t="s">
        <v>518</v>
      </c>
      <c r="Q453">
        <v>1</v>
      </c>
      <c r="X453">
        <v>0.52</v>
      </c>
      <c r="Y453">
        <v>0</v>
      </c>
      <c r="Z453">
        <v>180.35</v>
      </c>
      <c r="AA453">
        <v>16.93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0.52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ROW(Source!A234)</f>
        <v>234</v>
      </c>
      <c r="B454">
        <v>83378144</v>
      </c>
      <c r="C454">
        <v>83378126</v>
      </c>
      <c r="D454">
        <v>81562276</v>
      </c>
      <c r="E454">
        <v>1</v>
      </c>
      <c r="F454">
        <v>1</v>
      </c>
      <c r="G454">
        <v>1079</v>
      </c>
      <c r="H454">
        <v>3</v>
      </c>
      <c r="I454" t="s">
        <v>550</v>
      </c>
      <c r="J454" t="s">
        <v>551</v>
      </c>
      <c r="K454" t="s">
        <v>552</v>
      </c>
      <c r="L454">
        <v>1339</v>
      </c>
      <c r="N454">
        <v>1007</v>
      </c>
      <c r="O454" t="s">
        <v>67</v>
      </c>
      <c r="P454" t="s">
        <v>67</v>
      </c>
      <c r="Q454">
        <v>1</v>
      </c>
      <c r="X454">
        <v>7</v>
      </c>
      <c r="Y454">
        <v>7.07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7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ROW(Source!A234)</f>
        <v>234</v>
      </c>
      <c r="B455">
        <v>83378145</v>
      </c>
      <c r="C455">
        <v>83378126</v>
      </c>
      <c r="D455">
        <v>81554844</v>
      </c>
      <c r="E455">
        <v>1079</v>
      </c>
      <c r="F455">
        <v>1</v>
      </c>
      <c r="G455">
        <v>1079</v>
      </c>
      <c r="H455">
        <v>3</v>
      </c>
      <c r="I455" t="s">
        <v>687</v>
      </c>
      <c r="J455" t="s">
        <v>3</v>
      </c>
      <c r="K455" t="s">
        <v>688</v>
      </c>
      <c r="L455">
        <v>1339</v>
      </c>
      <c r="N455">
        <v>1007</v>
      </c>
      <c r="O455" t="s">
        <v>67</v>
      </c>
      <c r="P455" t="s">
        <v>67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ROW(Source!A235)</f>
        <v>235</v>
      </c>
      <c r="B456">
        <v>83378137</v>
      </c>
      <c r="C456">
        <v>83378126</v>
      </c>
      <c r="D456">
        <v>81523545</v>
      </c>
      <c r="E456">
        <v>1079</v>
      </c>
      <c r="F456">
        <v>1</v>
      </c>
      <c r="G456">
        <v>1079</v>
      </c>
      <c r="H456">
        <v>1</v>
      </c>
      <c r="I456" t="s">
        <v>512</v>
      </c>
      <c r="J456" t="s">
        <v>3</v>
      </c>
      <c r="K456" t="s">
        <v>513</v>
      </c>
      <c r="L456">
        <v>1191</v>
      </c>
      <c r="N456">
        <v>1013</v>
      </c>
      <c r="O456" t="s">
        <v>514</v>
      </c>
      <c r="P456" t="s">
        <v>514</v>
      </c>
      <c r="Q456">
        <v>1</v>
      </c>
      <c r="X456">
        <v>21.6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1</v>
      </c>
      <c r="AF456" t="s">
        <v>3</v>
      </c>
      <c r="AG456">
        <v>21.6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ROW(Source!A235)</f>
        <v>235</v>
      </c>
      <c r="B457">
        <v>83378138</v>
      </c>
      <c r="C457">
        <v>83378126</v>
      </c>
      <c r="D457">
        <v>81593433</v>
      </c>
      <c r="E457">
        <v>1</v>
      </c>
      <c r="F457">
        <v>1</v>
      </c>
      <c r="G457">
        <v>1079</v>
      </c>
      <c r="H457">
        <v>2</v>
      </c>
      <c r="I457" t="s">
        <v>532</v>
      </c>
      <c r="J457" t="s">
        <v>533</v>
      </c>
      <c r="K457" t="s">
        <v>534</v>
      </c>
      <c r="L457">
        <v>1368</v>
      </c>
      <c r="N457">
        <v>1011</v>
      </c>
      <c r="O457" t="s">
        <v>518</v>
      </c>
      <c r="P457" t="s">
        <v>518</v>
      </c>
      <c r="Q457">
        <v>1</v>
      </c>
      <c r="X457">
        <v>2.35</v>
      </c>
      <c r="Y457">
        <v>0</v>
      </c>
      <c r="Z457">
        <v>145.59</v>
      </c>
      <c r="AA457">
        <v>14.54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2.35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ROW(Source!A235)</f>
        <v>235</v>
      </c>
      <c r="B458">
        <v>83378139</v>
      </c>
      <c r="C458">
        <v>83378126</v>
      </c>
      <c r="D458">
        <v>81593648</v>
      </c>
      <c r="E458">
        <v>1</v>
      </c>
      <c r="F458">
        <v>1</v>
      </c>
      <c r="G458">
        <v>1079</v>
      </c>
      <c r="H458">
        <v>2</v>
      </c>
      <c r="I458" t="s">
        <v>544</v>
      </c>
      <c r="J458" t="s">
        <v>545</v>
      </c>
      <c r="K458" t="s">
        <v>546</v>
      </c>
      <c r="L458">
        <v>1368</v>
      </c>
      <c r="N458">
        <v>1011</v>
      </c>
      <c r="O458" t="s">
        <v>518</v>
      </c>
      <c r="P458" t="s">
        <v>518</v>
      </c>
      <c r="Q458">
        <v>1</v>
      </c>
      <c r="X458">
        <v>0.91</v>
      </c>
      <c r="Y458">
        <v>0</v>
      </c>
      <c r="Z458">
        <v>140.38</v>
      </c>
      <c r="AA458">
        <v>12.62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0.91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ROW(Source!A235)</f>
        <v>235</v>
      </c>
      <c r="B459">
        <v>83378140</v>
      </c>
      <c r="C459">
        <v>83378126</v>
      </c>
      <c r="D459">
        <v>81593637</v>
      </c>
      <c r="E459">
        <v>1</v>
      </c>
      <c r="F459">
        <v>1</v>
      </c>
      <c r="G459">
        <v>1079</v>
      </c>
      <c r="H459">
        <v>2</v>
      </c>
      <c r="I459" t="s">
        <v>557</v>
      </c>
      <c r="J459" t="s">
        <v>558</v>
      </c>
      <c r="K459" t="s">
        <v>559</v>
      </c>
      <c r="L459">
        <v>1368</v>
      </c>
      <c r="N459">
        <v>1011</v>
      </c>
      <c r="O459" t="s">
        <v>518</v>
      </c>
      <c r="P459" t="s">
        <v>518</v>
      </c>
      <c r="Q459">
        <v>1</v>
      </c>
      <c r="X459">
        <v>7.17</v>
      </c>
      <c r="Y459">
        <v>0</v>
      </c>
      <c r="Z459">
        <v>163.81</v>
      </c>
      <c r="AA459">
        <v>14.54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7.17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ROW(Source!A235)</f>
        <v>235</v>
      </c>
      <c r="B460">
        <v>83378141</v>
      </c>
      <c r="C460">
        <v>83378126</v>
      </c>
      <c r="D460">
        <v>81593638</v>
      </c>
      <c r="E460">
        <v>1</v>
      </c>
      <c r="F460">
        <v>1</v>
      </c>
      <c r="G460">
        <v>1079</v>
      </c>
      <c r="H460">
        <v>2</v>
      </c>
      <c r="I460" t="s">
        <v>560</v>
      </c>
      <c r="J460" t="s">
        <v>561</v>
      </c>
      <c r="K460" t="s">
        <v>562</v>
      </c>
      <c r="L460">
        <v>1368</v>
      </c>
      <c r="N460">
        <v>1011</v>
      </c>
      <c r="O460" t="s">
        <v>518</v>
      </c>
      <c r="P460" t="s">
        <v>518</v>
      </c>
      <c r="Q460">
        <v>1</v>
      </c>
      <c r="X460">
        <v>14.6</v>
      </c>
      <c r="Y460">
        <v>0</v>
      </c>
      <c r="Z460">
        <v>223.17</v>
      </c>
      <c r="AA460">
        <v>14.54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14.6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ROW(Source!A235)</f>
        <v>235</v>
      </c>
      <c r="B461">
        <v>83378142</v>
      </c>
      <c r="C461">
        <v>83378126</v>
      </c>
      <c r="D461">
        <v>81593670</v>
      </c>
      <c r="E461">
        <v>1</v>
      </c>
      <c r="F461">
        <v>1</v>
      </c>
      <c r="G461">
        <v>1079</v>
      </c>
      <c r="H461">
        <v>2</v>
      </c>
      <c r="I461" t="s">
        <v>526</v>
      </c>
      <c r="J461" t="s">
        <v>527</v>
      </c>
      <c r="K461" t="s">
        <v>528</v>
      </c>
      <c r="L461">
        <v>1368</v>
      </c>
      <c r="N461">
        <v>1011</v>
      </c>
      <c r="O461" t="s">
        <v>518</v>
      </c>
      <c r="P461" t="s">
        <v>518</v>
      </c>
      <c r="Q461">
        <v>1</v>
      </c>
      <c r="X461">
        <v>1.79</v>
      </c>
      <c r="Y461">
        <v>0</v>
      </c>
      <c r="Z461">
        <v>219.56</v>
      </c>
      <c r="AA461">
        <v>18.62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1.79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ROW(Source!A235)</f>
        <v>235</v>
      </c>
      <c r="B462">
        <v>83378143</v>
      </c>
      <c r="C462">
        <v>83378126</v>
      </c>
      <c r="D462">
        <v>81593642</v>
      </c>
      <c r="E462">
        <v>1</v>
      </c>
      <c r="F462">
        <v>1</v>
      </c>
      <c r="G462">
        <v>1079</v>
      </c>
      <c r="H462">
        <v>2</v>
      </c>
      <c r="I462" t="s">
        <v>547</v>
      </c>
      <c r="J462" t="s">
        <v>548</v>
      </c>
      <c r="K462" t="s">
        <v>549</v>
      </c>
      <c r="L462">
        <v>1368</v>
      </c>
      <c r="N462">
        <v>1011</v>
      </c>
      <c r="O462" t="s">
        <v>518</v>
      </c>
      <c r="P462" t="s">
        <v>518</v>
      </c>
      <c r="Q462">
        <v>1</v>
      </c>
      <c r="X462">
        <v>0.52</v>
      </c>
      <c r="Y462">
        <v>0</v>
      </c>
      <c r="Z462">
        <v>180.35</v>
      </c>
      <c r="AA462">
        <v>16.93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0.52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ROW(Source!A235)</f>
        <v>235</v>
      </c>
      <c r="B463">
        <v>83378144</v>
      </c>
      <c r="C463">
        <v>83378126</v>
      </c>
      <c r="D463">
        <v>81562276</v>
      </c>
      <c r="E463">
        <v>1</v>
      </c>
      <c r="F463">
        <v>1</v>
      </c>
      <c r="G463">
        <v>1079</v>
      </c>
      <c r="H463">
        <v>3</v>
      </c>
      <c r="I463" t="s">
        <v>550</v>
      </c>
      <c r="J463" t="s">
        <v>551</v>
      </c>
      <c r="K463" t="s">
        <v>552</v>
      </c>
      <c r="L463">
        <v>1339</v>
      </c>
      <c r="N463">
        <v>1007</v>
      </c>
      <c r="O463" t="s">
        <v>67</v>
      </c>
      <c r="P463" t="s">
        <v>67</v>
      </c>
      <c r="Q463">
        <v>1</v>
      </c>
      <c r="X463">
        <v>7</v>
      </c>
      <c r="Y463">
        <v>7.07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7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ROW(Source!A235)</f>
        <v>235</v>
      </c>
      <c r="B464">
        <v>83378145</v>
      </c>
      <c r="C464">
        <v>83378126</v>
      </c>
      <c r="D464">
        <v>81554844</v>
      </c>
      <c r="E464">
        <v>1079</v>
      </c>
      <c r="F464">
        <v>1</v>
      </c>
      <c r="G464">
        <v>1079</v>
      </c>
      <c r="H464">
        <v>3</v>
      </c>
      <c r="I464" t="s">
        <v>687</v>
      </c>
      <c r="J464" t="s">
        <v>3</v>
      </c>
      <c r="K464" t="s">
        <v>688</v>
      </c>
      <c r="L464">
        <v>1339</v>
      </c>
      <c r="N464">
        <v>1007</v>
      </c>
      <c r="O464" t="s">
        <v>67</v>
      </c>
      <c r="P464" t="s">
        <v>67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ROW(Source!A239)</f>
        <v>239</v>
      </c>
      <c r="B465">
        <v>83378158</v>
      </c>
      <c r="C465">
        <v>83378148</v>
      </c>
      <c r="D465">
        <v>81523545</v>
      </c>
      <c r="E465">
        <v>1079</v>
      </c>
      <c r="F465">
        <v>1</v>
      </c>
      <c r="G465">
        <v>1079</v>
      </c>
      <c r="H465">
        <v>1</v>
      </c>
      <c r="I465" t="s">
        <v>512</v>
      </c>
      <c r="J465" t="s">
        <v>3</v>
      </c>
      <c r="K465" t="s">
        <v>513</v>
      </c>
      <c r="L465">
        <v>1191</v>
      </c>
      <c r="N465">
        <v>1013</v>
      </c>
      <c r="O465" t="s">
        <v>514</v>
      </c>
      <c r="P465" t="s">
        <v>514</v>
      </c>
      <c r="Q465">
        <v>1</v>
      </c>
      <c r="X465">
        <v>14.4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1</v>
      </c>
      <c r="AF465" t="s">
        <v>3</v>
      </c>
      <c r="AG465">
        <v>14.4</v>
      </c>
      <c r="AH465">
        <v>3</v>
      </c>
      <c r="AI465">
        <v>-1</v>
      </c>
      <c r="AJ465" t="s">
        <v>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ROW(Source!A239)</f>
        <v>239</v>
      </c>
      <c r="B466">
        <v>83378159</v>
      </c>
      <c r="C466">
        <v>83378148</v>
      </c>
      <c r="D466">
        <v>81593452</v>
      </c>
      <c r="E466">
        <v>1</v>
      </c>
      <c r="F466">
        <v>1</v>
      </c>
      <c r="G466">
        <v>1079</v>
      </c>
      <c r="H466">
        <v>2</v>
      </c>
      <c r="I466" t="s">
        <v>538</v>
      </c>
      <c r="J466" t="s">
        <v>539</v>
      </c>
      <c r="K466" t="s">
        <v>540</v>
      </c>
      <c r="L466">
        <v>1368</v>
      </c>
      <c r="N466">
        <v>1011</v>
      </c>
      <c r="O466" t="s">
        <v>518</v>
      </c>
      <c r="P466" t="s">
        <v>518</v>
      </c>
      <c r="Q466">
        <v>1</v>
      </c>
      <c r="X466">
        <v>1.66</v>
      </c>
      <c r="Y466">
        <v>0</v>
      </c>
      <c r="Z466">
        <v>120.32</v>
      </c>
      <c r="AA466">
        <v>12.62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1.66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ROW(Source!A239)</f>
        <v>239</v>
      </c>
      <c r="B467">
        <v>83378160</v>
      </c>
      <c r="C467">
        <v>83378148</v>
      </c>
      <c r="D467">
        <v>81593712</v>
      </c>
      <c r="E467">
        <v>1</v>
      </c>
      <c r="F467">
        <v>1</v>
      </c>
      <c r="G467">
        <v>1079</v>
      </c>
      <c r="H467">
        <v>2</v>
      </c>
      <c r="I467" t="s">
        <v>541</v>
      </c>
      <c r="J467" t="s">
        <v>542</v>
      </c>
      <c r="K467" t="s">
        <v>543</v>
      </c>
      <c r="L467">
        <v>1368</v>
      </c>
      <c r="N467">
        <v>1011</v>
      </c>
      <c r="O467" t="s">
        <v>518</v>
      </c>
      <c r="P467" t="s">
        <v>518</v>
      </c>
      <c r="Q467">
        <v>1</v>
      </c>
      <c r="X467">
        <v>1.66</v>
      </c>
      <c r="Y467">
        <v>0</v>
      </c>
      <c r="Z467">
        <v>281.32</v>
      </c>
      <c r="AA467">
        <v>16.93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1.66</v>
      </c>
      <c r="AH467">
        <v>3</v>
      </c>
      <c r="AI467">
        <v>-1</v>
      </c>
      <c r="AJ467" t="s">
        <v>3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ROW(Source!A239)</f>
        <v>239</v>
      </c>
      <c r="B468">
        <v>83378161</v>
      </c>
      <c r="C468">
        <v>83378148</v>
      </c>
      <c r="D468">
        <v>81593648</v>
      </c>
      <c r="E468">
        <v>1</v>
      </c>
      <c r="F468">
        <v>1</v>
      </c>
      <c r="G468">
        <v>1079</v>
      </c>
      <c r="H468">
        <v>2</v>
      </c>
      <c r="I468" t="s">
        <v>544</v>
      </c>
      <c r="J468" t="s">
        <v>545</v>
      </c>
      <c r="K468" t="s">
        <v>546</v>
      </c>
      <c r="L468">
        <v>1368</v>
      </c>
      <c r="N468">
        <v>1011</v>
      </c>
      <c r="O468" t="s">
        <v>518</v>
      </c>
      <c r="P468" t="s">
        <v>518</v>
      </c>
      <c r="Q468">
        <v>1</v>
      </c>
      <c r="X468">
        <v>0.65</v>
      </c>
      <c r="Y468">
        <v>0</v>
      </c>
      <c r="Z468">
        <v>140.38</v>
      </c>
      <c r="AA468">
        <v>12.62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0.65</v>
      </c>
      <c r="AH468">
        <v>3</v>
      </c>
      <c r="AI468">
        <v>-1</v>
      </c>
      <c r="AJ468" t="s">
        <v>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ROW(Source!A239)</f>
        <v>239</v>
      </c>
      <c r="B469">
        <v>83378162</v>
      </c>
      <c r="C469">
        <v>83378148</v>
      </c>
      <c r="D469">
        <v>81593670</v>
      </c>
      <c r="E469">
        <v>1</v>
      </c>
      <c r="F469">
        <v>1</v>
      </c>
      <c r="G469">
        <v>1079</v>
      </c>
      <c r="H469">
        <v>2</v>
      </c>
      <c r="I469" t="s">
        <v>526</v>
      </c>
      <c r="J469" t="s">
        <v>527</v>
      </c>
      <c r="K469" t="s">
        <v>528</v>
      </c>
      <c r="L469">
        <v>1368</v>
      </c>
      <c r="N469">
        <v>1011</v>
      </c>
      <c r="O469" t="s">
        <v>518</v>
      </c>
      <c r="P469" t="s">
        <v>518</v>
      </c>
      <c r="Q469">
        <v>1</v>
      </c>
      <c r="X469">
        <v>1.55</v>
      </c>
      <c r="Y469">
        <v>0</v>
      </c>
      <c r="Z469">
        <v>219.56</v>
      </c>
      <c r="AA469">
        <v>18.62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1.55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ROW(Source!A239)</f>
        <v>239</v>
      </c>
      <c r="B470">
        <v>83378163</v>
      </c>
      <c r="C470">
        <v>83378148</v>
      </c>
      <c r="D470">
        <v>81593642</v>
      </c>
      <c r="E470">
        <v>1</v>
      </c>
      <c r="F470">
        <v>1</v>
      </c>
      <c r="G470">
        <v>1079</v>
      </c>
      <c r="H470">
        <v>2</v>
      </c>
      <c r="I470" t="s">
        <v>547</v>
      </c>
      <c r="J470" t="s">
        <v>548</v>
      </c>
      <c r="K470" t="s">
        <v>549</v>
      </c>
      <c r="L470">
        <v>1368</v>
      </c>
      <c r="N470">
        <v>1011</v>
      </c>
      <c r="O470" t="s">
        <v>518</v>
      </c>
      <c r="P470" t="s">
        <v>518</v>
      </c>
      <c r="Q470">
        <v>1</v>
      </c>
      <c r="X470">
        <v>0.52</v>
      </c>
      <c r="Y470">
        <v>0</v>
      </c>
      <c r="Z470">
        <v>180.35</v>
      </c>
      <c r="AA470">
        <v>16.93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0.52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ROW(Source!A239)</f>
        <v>239</v>
      </c>
      <c r="B471">
        <v>83378164</v>
      </c>
      <c r="C471">
        <v>83378148</v>
      </c>
      <c r="D471">
        <v>81562276</v>
      </c>
      <c r="E471">
        <v>1</v>
      </c>
      <c r="F471">
        <v>1</v>
      </c>
      <c r="G471">
        <v>1079</v>
      </c>
      <c r="H471">
        <v>3</v>
      </c>
      <c r="I471" t="s">
        <v>550</v>
      </c>
      <c r="J471" t="s">
        <v>551</v>
      </c>
      <c r="K471" t="s">
        <v>552</v>
      </c>
      <c r="L471">
        <v>1339</v>
      </c>
      <c r="N471">
        <v>1007</v>
      </c>
      <c r="O471" t="s">
        <v>67</v>
      </c>
      <c r="P471" t="s">
        <v>67</v>
      </c>
      <c r="Q471">
        <v>1</v>
      </c>
      <c r="X471">
        <v>5</v>
      </c>
      <c r="Y471">
        <v>7.07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5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ROW(Source!A239)</f>
        <v>239</v>
      </c>
      <c r="B472">
        <v>83378165</v>
      </c>
      <c r="C472">
        <v>83378148</v>
      </c>
      <c r="D472">
        <v>81554988</v>
      </c>
      <c r="E472">
        <v>1079</v>
      </c>
      <c r="F472">
        <v>1</v>
      </c>
      <c r="G472">
        <v>1079</v>
      </c>
      <c r="H472">
        <v>3</v>
      </c>
      <c r="I472" t="s">
        <v>651</v>
      </c>
      <c r="J472" t="s">
        <v>3</v>
      </c>
      <c r="K472" t="s">
        <v>652</v>
      </c>
      <c r="L472">
        <v>1339</v>
      </c>
      <c r="N472">
        <v>1007</v>
      </c>
      <c r="O472" t="s">
        <v>67</v>
      </c>
      <c r="P472" t="s">
        <v>67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3</v>
      </c>
      <c r="AG472">
        <v>0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ROW(Source!A240)</f>
        <v>240</v>
      </c>
      <c r="B473">
        <v>83378158</v>
      </c>
      <c r="C473">
        <v>83378148</v>
      </c>
      <c r="D473">
        <v>81523545</v>
      </c>
      <c r="E473">
        <v>1079</v>
      </c>
      <c r="F473">
        <v>1</v>
      </c>
      <c r="G473">
        <v>1079</v>
      </c>
      <c r="H473">
        <v>1</v>
      </c>
      <c r="I473" t="s">
        <v>512</v>
      </c>
      <c r="J473" t="s">
        <v>3</v>
      </c>
      <c r="K473" t="s">
        <v>513</v>
      </c>
      <c r="L473">
        <v>1191</v>
      </c>
      <c r="N473">
        <v>1013</v>
      </c>
      <c r="O473" t="s">
        <v>514</v>
      </c>
      <c r="P473" t="s">
        <v>514</v>
      </c>
      <c r="Q473">
        <v>1</v>
      </c>
      <c r="X473">
        <v>14.4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3</v>
      </c>
      <c r="AG473">
        <v>14.4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ROW(Source!A240)</f>
        <v>240</v>
      </c>
      <c r="B474">
        <v>83378159</v>
      </c>
      <c r="C474">
        <v>83378148</v>
      </c>
      <c r="D474">
        <v>81593452</v>
      </c>
      <c r="E474">
        <v>1</v>
      </c>
      <c r="F474">
        <v>1</v>
      </c>
      <c r="G474">
        <v>1079</v>
      </c>
      <c r="H474">
        <v>2</v>
      </c>
      <c r="I474" t="s">
        <v>538</v>
      </c>
      <c r="J474" t="s">
        <v>539</v>
      </c>
      <c r="K474" t="s">
        <v>540</v>
      </c>
      <c r="L474">
        <v>1368</v>
      </c>
      <c r="N474">
        <v>1011</v>
      </c>
      <c r="O474" t="s">
        <v>518</v>
      </c>
      <c r="P474" t="s">
        <v>518</v>
      </c>
      <c r="Q474">
        <v>1</v>
      </c>
      <c r="X474">
        <v>1.66</v>
      </c>
      <c r="Y474">
        <v>0</v>
      </c>
      <c r="Z474">
        <v>120.32</v>
      </c>
      <c r="AA474">
        <v>12.62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1.66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ROW(Source!A240)</f>
        <v>240</v>
      </c>
      <c r="B475">
        <v>83378160</v>
      </c>
      <c r="C475">
        <v>83378148</v>
      </c>
      <c r="D475">
        <v>81593712</v>
      </c>
      <c r="E475">
        <v>1</v>
      </c>
      <c r="F475">
        <v>1</v>
      </c>
      <c r="G475">
        <v>1079</v>
      </c>
      <c r="H475">
        <v>2</v>
      </c>
      <c r="I475" t="s">
        <v>541</v>
      </c>
      <c r="J475" t="s">
        <v>542</v>
      </c>
      <c r="K475" t="s">
        <v>543</v>
      </c>
      <c r="L475">
        <v>1368</v>
      </c>
      <c r="N475">
        <v>1011</v>
      </c>
      <c r="O475" t="s">
        <v>518</v>
      </c>
      <c r="P475" t="s">
        <v>518</v>
      </c>
      <c r="Q475">
        <v>1</v>
      </c>
      <c r="X475">
        <v>1.66</v>
      </c>
      <c r="Y475">
        <v>0</v>
      </c>
      <c r="Z475">
        <v>281.32</v>
      </c>
      <c r="AA475">
        <v>16.93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1.66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ROW(Source!A240)</f>
        <v>240</v>
      </c>
      <c r="B476">
        <v>83378161</v>
      </c>
      <c r="C476">
        <v>83378148</v>
      </c>
      <c r="D476">
        <v>81593648</v>
      </c>
      <c r="E476">
        <v>1</v>
      </c>
      <c r="F476">
        <v>1</v>
      </c>
      <c r="G476">
        <v>1079</v>
      </c>
      <c r="H476">
        <v>2</v>
      </c>
      <c r="I476" t="s">
        <v>544</v>
      </c>
      <c r="J476" t="s">
        <v>545</v>
      </c>
      <c r="K476" t="s">
        <v>546</v>
      </c>
      <c r="L476">
        <v>1368</v>
      </c>
      <c r="N476">
        <v>1011</v>
      </c>
      <c r="O476" t="s">
        <v>518</v>
      </c>
      <c r="P476" t="s">
        <v>518</v>
      </c>
      <c r="Q476">
        <v>1</v>
      </c>
      <c r="X476">
        <v>0.65</v>
      </c>
      <c r="Y476">
        <v>0</v>
      </c>
      <c r="Z476">
        <v>140.38</v>
      </c>
      <c r="AA476">
        <v>12.62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0.65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ROW(Source!A240)</f>
        <v>240</v>
      </c>
      <c r="B477">
        <v>83378162</v>
      </c>
      <c r="C477">
        <v>83378148</v>
      </c>
      <c r="D477">
        <v>81593670</v>
      </c>
      <c r="E477">
        <v>1</v>
      </c>
      <c r="F477">
        <v>1</v>
      </c>
      <c r="G477">
        <v>1079</v>
      </c>
      <c r="H477">
        <v>2</v>
      </c>
      <c r="I477" t="s">
        <v>526</v>
      </c>
      <c r="J477" t="s">
        <v>527</v>
      </c>
      <c r="K477" t="s">
        <v>528</v>
      </c>
      <c r="L477">
        <v>1368</v>
      </c>
      <c r="N477">
        <v>1011</v>
      </c>
      <c r="O477" t="s">
        <v>518</v>
      </c>
      <c r="P477" t="s">
        <v>518</v>
      </c>
      <c r="Q477">
        <v>1</v>
      </c>
      <c r="X477">
        <v>1.55</v>
      </c>
      <c r="Y477">
        <v>0</v>
      </c>
      <c r="Z477">
        <v>219.56</v>
      </c>
      <c r="AA477">
        <v>18.62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1.55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ROW(Source!A240)</f>
        <v>240</v>
      </c>
      <c r="B478">
        <v>83378163</v>
      </c>
      <c r="C478">
        <v>83378148</v>
      </c>
      <c r="D478">
        <v>81593642</v>
      </c>
      <c r="E478">
        <v>1</v>
      </c>
      <c r="F478">
        <v>1</v>
      </c>
      <c r="G478">
        <v>1079</v>
      </c>
      <c r="H478">
        <v>2</v>
      </c>
      <c r="I478" t="s">
        <v>547</v>
      </c>
      <c r="J478" t="s">
        <v>548</v>
      </c>
      <c r="K478" t="s">
        <v>549</v>
      </c>
      <c r="L478">
        <v>1368</v>
      </c>
      <c r="N478">
        <v>1011</v>
      </c>
      <c r="O478" t="s">
        <v>518</v>
      </c>
      <c r="P478" t="s">
        <v>518</v>
      </c>
      <c r="Q478">
        <v>1</v>
      </c>
      <c r="X478">
        <v>0.52</v>
      </c>
      <c r="Y478">
        <v>0</v>
      </c>
      <c r="Z478">
        <v>180.35</v>
      </c>
      <c r="AA478">
        <v>16.93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0.52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ROW(Source!A240)</f>
        <v>240</v>
      </c>
      <c r="B479">
        <v>83378164</v>
      </c>
      <c r="C479">
        <v>83378148</v>
      </c>
      <c r="D479">
        <v>81562276</v>
      </c>
      <c r="E479">
        <v>1</v>
      </c>
      <c r="F479">
        <v>1</v>
      </c>
      <c r="G479">
        <v>1079</v>
      </c>
      <c r="H479">
        <v>3</v>
      </c>
      <c r="I479" t="s">
        <v>550</v>
      </c>
      <c r="J479" t="s">
        <v>551</v>
      </c>
      <c r="K479" t="s">
        <v>552</v>
      </c>
      <c r="L479">
        <v>1339</v>
      </c>
      <c r="N479">
        <v>1007</v>
      </c>
      <c r="O479" t="s">
        <v>67</v>
      </c>
      <c r="P479" t="s">
        <v>67</v>
      </c>
      <c r="Q479">
        <v>1</v>
      </c>
      <c r="X479">
        <v>5</v>
      </c>
      <c r="Y479">
        <v>7.07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5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ROW(Source!A240)</f>
        <v>240</v>
      </c>
      <c r="B480">
        <v>83378165</v>
      </c>
      <c r="C480">
        <v>83378148</v>
      </c>
      <c r="D480">
        <v>81554988</v>
      </c>
      <c r="E480">
        <v>1079</v>
      </c>
      <c r="F480">
        <v>1</v>
      </c>
      <c r="G480">
        <v>1079</v>
      </c>
      <c r="H480">
        <v>3</v>
      </c>
      <c r="I480" t="s">
        <v>651</v>
      </c>
      <c r="J480" t="s">
        <v>3</v>
      </c>
      <c r="K480" t="s">
        <v>652</v>
      </c>
      <c r="L480">
        <v>1339</v>
      </c>
      <c r="N480">
        <v>1007</v>
      </c>
      <c r="O480" t="s">
        <v>67</v>
      </c>
      <c r="P480" t="s">
        <v>67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ROW(Source!A243)</f>
        <v>243</v>
      </c>
      <c r="B481">
        <v>83378174</v>
      </c>
      <c r="C481">
        <v>83378167</v>
      </c>
      <c r="D481">
        <v>81523545</v>
      </c>
      <c r="E481">
        <v>1079</v>
      </c>
      <c r="F481">
        <v>1</v>
      </c>
      <c r="G481">
        <v>1079</v>
      </c>
      <c r="H481">
        <v>1</v>
      </c>
      <c r="I481" t="s">
        <v>512</v>
      </c>
      <c r="J481" t="s">
        <v>3</v>
      </c>
      <c r="K481" t="s">
        <v>513</v>
      </c>
      <c r="L481">
        <v>1191</v>
      </c>
      <c r="N481">
        <v>1013</v>
      </c>
      <c r="O481" t="s">
        <v>514</v>
      </c>
      <c r="P481" t="s">
        <v>514</v>
      </c>
      <c r="Q481">
        <v>1</v>
      </c>
      <c r="X481">
        <v>24.3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1</v>
      </c>
      <c r="AF481" t="s">
        <v>3</v>
      </c>
      <c r="AG481">
        <v>24.3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ROW(Source!A243)</f>
        <v>243</v>
      </c>
      <c r="B482">
        <v>83378175</v>
      </c>
      <c r="C482">
        <v>83378167</v>
      </c>
      <c r="D482">
        <v>81593648</v>
      </c>
      <c r="E482">
        <v>1</v>
      </c>
      <c r="F482">
        <v>1</v>
      </c>
      <c r="G482">
        <v>1079</v>
      </c>
      <c r="H482">
        <v>2</v>
      </c>
      <c r="I482" t="s">
        <v>544</v>
      </c>
      <c r="J482" t="s">
        <v>545</v>
      </c>
      <c r="K482" t="s">
        <v>546</v>
      </c>
      <c r="L482">
        <v>1368</v>
      </c>
      <c r="N482">
        <v>1011</v>
      </c>
      <c r="O482" t="s">
        <v>518</v>
      </c>
      <c r="P482" t="s">
        <v>518</v>
      </c>
      <c r="Q482">
        <v>1</v>
      </c>
      <c r="X482">
        <v>0.47</v>
      </c>
      <c r="Y482">
        <v>0</v>
      </c>
      <c r="Z482">
        <v>140.38</v>
      </c>
      <c r="AA482">
        <v>12.62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0.47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ROW(Source!A243)</f>
        <v>243</v>
      </c>
      <c r="B483">
        <v>83378176</v>
      </c>
      <c r="C483">
        <v>83378167</v>
      </c>
      <c r="D483">
        <v>81593637</v>
      </c>
      <c r="E483">
        <v>1</v>
      </c>
      <c r="F483">
        <v>1</v>
      </c>
      <c r="G483">
        <v>1079</v>
      </c>
      <c r="H483">
        <v>2</v>
      </c>
      <c r="I483" t="s">
        <v>557</v>
      </c>
      <c r="J483" t="s">
        <v>558</v>
      </c>
      <c r="K483" t="s">
        <v>559</v>
      </c>
      <c r="L483">
        <v>1368</v>
      </c>
      <c r="N483">
        <v>1011</v>
      </c>
      <c r="O483" t="s">
        <v>518</v>
      </c>
      <c r="P483" t="s">
        <v>518</v>
      </c>
      <c r="Q483">
        <v>1</v>
      </c>
      <c r="X483">
        <v>1.3</v>
      </c>
      <c r="Y483">
        <v>0</v>
      </c>
      <c r="Z483">
        <v>163.81</v>
      </c>
      <c r="AA483">
        <v>14.54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1.3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ROW(Source!A243)</f>
        <v>243</v>
      </c>
      <c r="B484">
        <v>83378177</v>
      </c>
      <c r="C484">
        <v>83378167</v>
      </c>
      <c r="D484">
        <v>81562276</v>
      </c>
      <c r="E484">
        <v>1</v>
      </c>
      <c r="F484">
        <v>1</v>
      </c>
      <c r="G484">
        <v>1079</v>
      </c>
      <c r="H484">
        <v>3</v>
      </c>
      <c r="I484" t="s">
        <v>550</v>
      </c>
      <c r="J484" t="s">
        <v>551</v>
      </c>
      <c r="K484" t="s">
        <v>552</v>
      </c>
      <c r="L484">
        <v>1339</v>
      </c>
      <c r="N484">
        <v>1007</v>
      </c>
      <c r="O484" t="s">
        <v>67</v>
      </c>
      <c r="P484" t="s">
        <v>67</v>
      </c>
      <c r="Q484">
        <v>1</v>
      </c>
      <c r="X484">
        <v>2</v>
      </c>
      <c r="Y484">
        <v>7.07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2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ROW(Source!A243)</f>
        <v>243</v>
      </c>
      <c r="B485">
        <v>83378178</v>
      </c>
      <c r="C485">
        <v>83378167</v>
      </c>
      <c r="D485">
        <v>81555033</v>
      </c>
      <c r="E485">
        <v>1079</v>
      </c>
      <c r="F485">
        <v>1</v>
      </c>
      <c r="G485">
        <v>1079</v>
      </c>
      <c r="H485">
        <v>3</v>
      </c>
      <c r="I485" t="s">
        <v>692</v>
      </c>
      <c r="J485" t="s">
        <v>3</v>
      </c>
      <c r="K485" t="s">
        <v>693</v>
      </c>
      <c r="L485">
        <v>1339</v>
      </c>
      <c r="N485">
        <v>1007</v>
      </c>
      <c r="O485" t="s">
        <v>67</v>
      </c>
      <c r="P485" t="s">
        <v>67</v>
      </c>
      <c r="Q485">
        <v>1</v>
      </c>
      <c r="X485">
        <v>17.399999999999999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 t="s">
        <v>3</v>
      </c>
      <c r="AG485">
        <v>17.399999999999999</v>
      </c>
      <c r="AH485">
        <v>3</v>
      </c>
      <c r="AI485">
        <v>-1</v>
      </c>
      <c r="AJ485" t="s">
        <v>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ROW(Source!A244)</f>
        <v>244</v>
      </c>
      <c r="B486">
        <v>83378174</v>
      </c>
      <c r="C486">
        <v>83378167</v>
      </c>
      <c r="D486">
        <v>81523545</v>
      </c>
      <c r="E486">
        <v>1079</v>
      </c>
      <c r="F486">
        <v>1</v>
      </c>
      <c r="G486">
        <v>1079</v>
      </c>
      <c r="H486">
        <v>1</v>
      </c>
      <c r="I486" t="s">
        <v>512</v>
      </c>
      <c r="J486" t="s">
        <v>3</v>
      </c>
      <c r="K486" t="s">
        <v>513</v>
      </c>
      <c r="L486">
        <v>1191</v>
      </c>
      <c r="N486">
        <v>1013</v>
      </c>
      <c r="O486" t="s">
        <v>514</v>
      </c>
      <c r="P486" t="s">
        <v>514</v>
      </c>
      <c r="Q486">
        <v>1</v>
      </c>
      <c r="X486">
        <v>24.3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1</v>
      </c>
      <c r="AF486" t="s">
        <v>3</v>
      </c>
      <c r="AG486">
        <v>24.3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ROW(Source!A244)</f>
        <v>244</v>
      </c>
      <c r="B487">
        <v>83378175</v>
      </c>
      <c r="C487">
        <v>83378167</v>
      </c>
      <c r="D487">
        <v>81593648</v>
      </c>
      <c r="E487">
        <v>1</v>
      </c>
      <c r="F487">
        <v>1</v>
      </c>
      <c r="G487">
        <v>1079</v>
      </c>
      <c r="H487">
        <v>2</v>
      </c>
      <c r="I487" t="s">
        <v>544</v>
      </c>
      <c r="J487" t="s">
        <v>545</v>
      </c>
      <c r="K487" t="s">
        <v>546</v>
      </c>
      <c r="L487">
        <v>1368</v>
      </c>
      <c r="N487">
        <v>1011</v>
      </c>
      <c r="O487" t="s">
        <v>518</v>
      </c>
      <c r="P487" t="s">
        <v>518</v>
      </c>
      <c r="Q487">
        <v>1</v>
      </c>
      <c r="X487">
        <v>0.47</v>
      </c>
      <c r="Y487">
        <v>0</v>
      </c>
      <c r="Z487">
        <v>140.38</v>
      </c>
      <c r="AA487">
        <v>12.62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0.47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ROW(Source!A244)</f>
        <v>244</v>
      </c>
      <c r="B488">
        <v>83378176</v>
      </c>
      <c r="C488">
        <v>83378167</v>
      </c>
      <c r="D488">
        <v>81593637</v>
      </c>
      <c r="E488">
        <v>1</v>
      </c>
      <c r="F488">
        <v>1</v>
      </c>
      <c r="G488">
        <v>1079</v>
      </c>
      <c r="H488">
        <v>2</v>
      </c>
      <c r="I488" t="s">
        <v>557</v>
      </c>
      <c r="J488" t="s">
        <v>558</v>
      </c>
      <c r="K488" t="s">
        <v>559</v>
      </c>
      <c r="L488">
        <v>1368</v>
      </c>
      <c r="N488">
        <v>1011</v>
      </c>
      <c r="O488" t="s">
        <v>518</v>
      </c>
      <c r="P488" t="s">
        <v>518</v>
      </c>
      <c r="Q488">
        <v>1</v>
      </c>
      <c r="X488">
        <v>1.3</v>
      </c>
      <c r="Y488">
        <v>0</v>
      </c>
      <c r="Z488">
        <v>163.81</v>
      </c>
      <c r="AA488">
        <v>14.54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1.3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ROW(Source!A244)</f>
        <v>244</v>
      </c>
      <c r="B489">
        <v>83378177</v>
      </c>
      <c r="C489">
        <v>83378167</v>
      </c>
      <c r="D489">
        <v>81562276</v>
      </c>
      <c r="E489">
        <v>1</v>
      </c>
      <c r="F489">
        <v>1</v>
      </c>
      <c r="G489">
        <v>1079</v>
      </c>
      <c r="H489">
        <v>3</v>
      </c>
      <c r="I489" t="s">
        <v>550</v>
      </c>
      <c r="J489" t="s">
        <v>551</v>
      </c>
      <c r="K489" t="s">
        <v>552</v>
      </c>
      <c r="L489">
        <v>1339</v>
      </c>
      <c r="N489">
        <v>1007</v>
      </c>
      <c r="O489" t="s">
        <v>67</v>
      </c>
      <c r="P489" t="s">
        <v>67</v>
      </c>
      <c r="Q489">
        <v>1</v>
      </c>
      <c r="X489">
        <v>2</v>
      </c>
      <c r="Y489">
        <v>7.07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2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ROW(Source!A244)</f>
        <v>244</v>
      </c>
      <c r="B490">
        <v>83378178</v>
      </c>
      <c r="C490">
        <v>83378167</v>
      </c>
      <c r="D490">
        <v>81555033</v>
      </c>
      <c r="E490">
        <v>1079</v>
      </c>
      <c r="F490">
        <v>1</v>
      </c>
      <c r="G490">
        <v>1079</v>
      </c>
      <c r="H490">
        <v>3</v>
      </c>
      <c r="I490" t="s">
        <v>692</v>
      </c>
      <c r="J490" t="s">
        <v>3</v>
      </c>
      <c r="K490" t="s">
        <v>693</v>
      </c>
      <c r="L490">
        <v>1339</v>
      </c>
      <c r="N490">
        <v>1007</v>
      </c>
      <c r="O490" t="s">
        <v>67</v>
      </c>
      <c r="P490" t="s">
        <v>67</v>
      </c>
      <c r="Q490">
        <v>1</v>
      </c>
      <c r="X490">
        <v>17.399999999999999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17.399999999999999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ROW(Source!A247)</f>
        <v>247</v>
      </c>
      <c r="B491">
        <v>83378194</v>
      </c>
      <c r="C491">
        <v>83378180</v>
      </c>
      <c r="D491">
        <v>81523545</v>
      </c>
      <c r="E491">
        <v>1079</v>
      </c>
      <c r="F491">
        <v>1</v>
      </c>
      <c r="G491">
        <v>1079</v>
      </c>
      <c r="H491">
        <v>1</v>
      </c>
      <c r="I491" t="s">
        <v>512</v>
      </c>
      <c r="J491" t="s">
        <v>3</v>
      </c>
      <c r="K491" t="s">
        <v>513</v>
      </c>
      <c r="L491">
        <v>1191</v>
      </c>
      <c r="N491">
        <v>1013</v>
      </c>
      <c r="O491" t="s">
        <v>514</v>
      </c>
      <c r="P491" t="s">
        <v>514</v>
      </c>
      <c r="Q491">
        <v>1</v>
      </c>
      <c r="X491">
        <v>267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1</v>
      </c>
      <c r="AF491" t="s">
        <v>3</v>
      </c>
      <c r="AG491">
        <v>267</v>
      </c>
      <c r="AH491">
        <v>3</v>
      </c>
      <c r="AI491">
        <v>-1</v>
      </c>
      <c r="AJ491" t="s">
        <v>3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ROW(Source!A247)</f>
        <v>247</v>
      </c>
      <c r="B492">
        <v>83378195</v>
      </c>
      <c r="C492">
        <v>83378180</v>
      </c>
      <c r="D492">
        <v>81594250</v>
      </c>
      <c r="E492">
        <v>1</v>
      </c>
      <c r="F492">
        <v>1</v>
      </c>
      <c r="G492">
        <v>1079</v>
      </c>
      <c r="H492">
        <v>2</v>
      </c>
      <c r="I492" t="s">
        <v>568</v>
      </c>
      <c r="J492" t="s">
        <v>569</v>
      </c>
      <c r="K492" t="s">
        <v>570</v>
      </c>
      <c r="L492">
        <v>1368</v>
      </c>
      <c r="N492">
        <v>1011</v>
      </c>
      <c r="O492" t="s">
        <v>518</v>
      </c>
      <c r="P492" t="s">
        <v>518</v>
      </c>
      <c r="Q492">
        <v>1</v>
      </c>
      <c r="X492">
        <v>0.59</v>
      </c>
      <c r="Y492">
        <v>0</v>
      </c>
      <c r="Z492">
        <v>83.1</v>
      </c>
      <c r="AA492">
        <v>12.62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0.59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ROW(Source!A247)</f>
        <v>247</v>
      </c>
      <c r="B493">
        <v>83378196</v>
      </c>
      <c r="C493">
        <v>83378180</v>
      </c>
      <c r="D493">
        <v>81593489</v>
      </c>
      <c r="E493">
        <v>1</v>
      </c>
      <c r="F493">
        <v>1</v>
      </c>
      <c r="G493">
        <v>1079</v>
      </c>
      <c r="H493">
        <v>2</v>
      </c>
      <c r="I493" t="s">
        <v>571</v>
      </c>
      <c r="J493" t="s">
        <v>572</v>
      </c>
      <c r="K493" t="s">
        <v>573</v>
      </c>
      <c r="L493">
        <v>1368</v>
      </c>
      <c r="N493">
        <v>1011</v>
      </c>
      <c r="O493" t="s">
        <v>518</v>
      </c>
      <c r="P493" t="s">
        <v>518</v>
      </c>
      <c r="Q493">
        <v>1</v>
      </c>
      <c r="X493">
        <v>0.45</v>
      </c>
      <c r="Y493">
        <v>0</v>
      </c>
      <c r="Z493">
        <v>179.17</v>
      </c>
      <c r="AA493">
        <v>16.93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0.45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ROW(Source!A247)</f>
        <v>247</v>
      </c>
      <c r="B494">
        <v>83378197</v>
      </c>
      <c r="C494">
        <v>83378180</v>
      </c>
      <c r="D494">
        <v>81593648</v>
      </c>
      <c r="E494">
        <v>1</v>
      </c>
      <c r="F494">
        <v>1</v>
      </c>
      <c r="G494">
        <v>1079</v>
      </c>
      <c r="H494">
        <v>2</v>
      </c>
      <c r="I494" t="s">
        <v>544</v>
      </c>
      <c r="J494" t="s">
        <v>545</v>
      </c>
      <c r="K494" t="s">
        <v>546</v>
      </c>
      <c r="L494">
        <v>1368</v>
      </c>
      <c r="N494">
        <v>1011</v>
      </c>
      <c r="O494" t="s">
        <v>518</v>
      </c>
      <c r="P494" t="s">
        <v>518</v>
      </c>
      <c r="Q494">
        <v>1</v>
      </c>
      <c r="X494">
        <v>11.76</v>
      </c>
      <c r="Y494">
        <v>0</v>
      </c>
      <c r="Z494">
        <v>140.38</v>
      </c>
      <c r="AA494">
        <v>12.62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11.76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ROW(Source!A247)</f>
        <v>247</v>
      </c>
      <c r="B495">
        <v>83378198</v>
      </c>
      <c r="C495">
        <v>83378180</v>
      </c>
      <c r="D495">
        <v>81593679</v>
      </c>
      <c r="E495">
        <v>1</v>
      </c>
      <c r="F495">
        <v>1</v>
      </c>
      <c r="G495">
        <v>1079</v>
      </c>
      <c r="H495">
        <v>2</v>
      </c>
      <c r="I495" t="s">
        <v>653</v>
      </c>
      <c r="J495" t="s">
        <v>654</v>
      </c>
      <c r="K495" t="s">
        <v>655</v>
      </c>
      <c r="L495">
        <v>1368</v>
      </c>
      <c r="N495">
        <v>1011</v>
      </c>
      <c r="O495" t="s">
        <v>518</v>
      </c>
      <c r="P495" t="s">
        <v>518</v>
      </c>
      <c r="Q495">
        <v>1</v>
      </c>
      <c r="X495">
        <v>10.8</v>
      </c>
      <c r="Y495">
        <v>0</v>
      </c>
      <c r="Z495">
        <v>20.51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10.8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ROW(Source!A247)</f>
        <v>247</v>
      </c>
      <c r="B496">
        <v>83378199</v>
      </c>
      <c r="C496">
        <v>83378180</v>
      </c>
      <c r="D496">
        <v>81593745</v>
      </c>
      <c r="E496">
        <v>1</v>
      </c>
      <c r="F496">
        <v>1</v>
      </c>
      <c r="G496">
        <v>1079</v>
      </c>
      <c r="H496">
        <v>2</v>
      </c>
      <c r="I496" t="s">
        <v>656</v>
      </c>
      <c r="J496" t="s">
        <v>657</v>
      </c>
      <c r="K496" t="s">
        <v>658</v>
      </c>
      <c r="L496">
        <v>1368</v>
      </c>
      <c r="N496">
        <v>1011</v>
      </c>
      <c r="O496" t="s">
        <v>518</v>
      </c>
      <c r="P496" t="s">
        <v>518</v>
      </c>
      <c r="Q496">
        <v>1</v>
      </c>
      <c r="X496">
        <v>17.399999999999999</v>
      </c>
      <c r="Y496">
        <v>0</v>
      </c>
      <c r="Z496">
        <v>0.23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17.399999999999999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ROW(Source!A247)</f>
        <v>247</v>
      </c>
      <c r="B497">
        <v>83378200</v>
      </c>
      <c r="C497">
        <v>83378180</v>
      </c>
      <c r="D497">
        <v>81562887</v>
      </c>
      <c r="E497">
        <v>1</v>
      </c>
      <c r="F497">
        <v>1</v>
      </c>
      <c r="G497">
        <v>1079</v>
      </c>
      <c r="H497">
        <v>3</v>
      </c>
      <c r="I497" t="s">
        <v>659</v>
      </c>
      <c r="J497" t="s">
        <v>660</v>
      </c>
      <c r="K497" t="s">
        <v>661</v>
      </c>
      <c r="L497">
        <v>1327</v>
      </c>
      <c r="N497">
        <v>1005</v>
      </c>
      <c r="O497" t="s">
        <v>237</v>
      </c>
      <c r="P497" t="s">
        <v>237</v>
      </c>
      <c r="Q497">
        <v>1</v>
      </c>
      <c r="X497">
        <v>12</v>
      </c>
      <c r="Y497">
        <v>5.0199999999999996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12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ROW(Source!A247)</f>
        <v>247</v>
      </c>
      <c r="B498">
        <v>83378201</v>
      </c>
      <c r="C498">
        <v>83378180</v>
      </c>
      <c r="D498">
        <v>81562276</v>
      </c>
      <c r="E498">
        <v>1</v>
      </c>
      <c r="F498">
        <v>1</v>
      </c>
      <c r="G498">
        <v>1079</v>
      </c>
      <c r="H498">
        <v>3</v>
      </c>
      <c r="I498" t="s">
        <v>550</v>
      </c>
      <c r="J498" t="s">
        <v>551</v>
      </c>
      <c r="K498" t="s">
        <v>552</v>
      </c>
      <c r="L498">
        <v>1339</v>
      </c>
      <c r="N498">
        <v>1007</v>
      </c>
      <c r="O498" t="s">
        <v>67</v>
      </c>
      <c r="P498" t="s">
        <v>67</v>
      </c>
      <c r="Q498">
        <v>1</v>
      </c>
      <c r="X498">
        <v>178</v>
      </c>
      <c r="Y498">
        <v>7.07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178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ROW(Source!A247)</f>
        <v>247</v>
      </c>
      <c r="B499">
        <v>83378202</v>
      </c>
      <c r="C499">
        <v>83378180</v>
      </c>
      <c r="D499">
        <v>81562219</v>
      </c>
      <c r="E499">
        <v>1</v>
      </c>
      <c r="F499">
        <v>1</v>
      </c>
      <c r="G499">
        <v>1079</v>
      </c>
      <c r="H499">
        <v>3</v>
      </c>
      <c r="I499" t="s">
        <v>662</v>
      </c>
      <c r="J499" t="s">
        <v>663</v>
      </c>
      <c r="K499" t="s">
        <v>664</v>
      </c>
      <c r="L499">
        <v>1348</v>
      </c>
      <c r="N499">
        <v>1009</v>
      </c>
      <c r="O499" t="s">
        <v>184</v>
      </c>
      <c r="P499" t="s">
        <v>184</v>
      </c>
      <c r="Q499">
        <v>1000</v>
      </c>
      <c r="X499">
        <v>0.09</v>
      </c>
      <c r="Y499">
        <v>3377.15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0.09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ROW(Source!A247)</f>
        <v>247</v>
      </c>
      <c r="B500">
        <v>83378203</v>
      </c>
      <c r="C500">
        <v>83378180</v>
      </c>
      <c r="D500">
        <v>81562738</v>
      </c>
      <c r="E500">
        <v>1</v>
      </c>
      <c r="F500">
        <v>1</v>
      </c>
      <c r="G500">
        <v>1079</v>
      </c>
      <c r="H500">
        <v>3</v>
      </c>
      <c r="I500" t="s">
        <v>65</v>
      </c>
      <c r="J500" t="s">
        <v>68</v>
      </c>
      <c r="K500" t="s">
        <v>66</v>
      </c>
      <c r="L500">
        <v>1339</v>
      </c>
      <c r="N500">
        <v>1007</v>
      </c>
      <c r="O500" t="s">
        <v>67</v>
      </c>
      <c r="P500" t="s">
        <v>67</v>
      </c>
      <c r="Q500">
        <v>1</v>
      </c>
      <c r="X500">
        <v>40</v>
      </c>
      <c r="Y500">
        <v>99.9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40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ROW(Source!A247)</f>
        <v>247</v>
      </c>
      <c r="B501">
        <v>83378204</v>
      </c>
      <c r="C501">
        <v>83378180</v>
      </c>
      <c r="D501">
        <v>81574869</v>
      </c>
      <c r="E501">
        <v>1</v>
      </c>
      <c r="F501">
        <v>1</v>
      </c>
      <c r="G501">
        <v>1079</v>
      </c>
      <c r="H501">
        <v>3</v>
      </c>
      <c r="I501" t="s">
        <v>665</v>
      </c>
      <c r="J501" t="s">
        <v>666</v>
      </c>
      <c r="K501" t="s">
        <v>667</v>
      </c>
      <c r="L501">
        <v>1327</v>
      </c>
      <c r="N501">
        <v>1005</v>
      </c>
      <c r="O501" t="s">
        <v>237</v>
      </c>
      <c r="P501" t="s">
        <v>237</v>
      </c>
      <c r="Q501">
        <v>1</v>
      </c>
      <c r="X501">
        <v>10.199999999999999</v>
      </c>
      <c r="Y501">
        <v>90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10.199999999999999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ROW(Source!A247)</f>
        <v>247</v>
      </c>
      <c r="B502">
        <v>83378205</v>
      </c>
      <c r="C502">
        <v>83378180</v>
      </c>
      <c r="D502">
        <v>81555828</v>
      </c>
      <c r="E502">
        <v>1079</v>
      </c>
      <c r="F502">
        <v>1</v>
      </c>
      <c r="G502">
        <v>1079</v>
      </c>
      <c r="H502">
        <v>3</v>
      </c>
      <c r="I502" t="s">
        <v>668</v>
      </c>
      <c r="J502" t="s">
        <v>3</v>
      </c>
      <c r="K502" t="s">
        <v>669</v>
      </c>
      <c r="L502">
        <v>1339</v>
      </c>
      <c r="N502">
        <v>1007</v>
      </c>
      <c r="O502" t="s">
        <v>67</v>
      </c>
      <c r="P502" t="s">
        <v>67</v>
      </c>
      <c r="Q502">
        <v>1</v>
      </c>
      <c r="X502">
        <v>162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162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ROW(Source!A248)</f>
        <v>248</v>
      </c>
      <c r="B503">
        <v>83378194</v>
      </c>
      <c r="C503">
        <v>83378180</v>
      </c>
      <c r="D503">
        <v>81523545</v>
      </c>
      <c r="E503">
        <v>1079</v>
      </c>
      <c r="F503">
        <v>1</v>
      </c>
      <c r="G503">
        <v>1079</v>
      </c>
      <c r="H503">
        <v>1</v>
      </c>
      <c r="I503" t="s">
        <v>512</v>
      </c>
      <c r="J503" t="s">
        <v>3</v>
      </c>
      <c r="K503" t="s">
        <v>513</v>
      </c>
      <c r="L503">
        <v>1191</v>
      </c>
      <c r="N503">
        <v>1013</v>
      </c>
      <c r="O503" t="s">
        <v>514</v>
      </c>
      <c r="P503" t="s">
        <v>514</v>
      </c>
      <c r="Q503">
        <v>1</v>
      </c>
      <c r="X503">
        <v>267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1</v>
      </c>
      <c r="AF503" t="s">
        <v>3</v>
      </c>
      <c r="AG503">
        <v>267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ROW(Source!A248)</f>
        <v>248</v>
      </c>
      <c r="B504">
        <v>83378195</v>
      </c>
      <c r="C504">
        <v>83378180</v>
      </c>
      <c r="D504">
        <v>81594250</v>
      </c>
      <c r="E504">
        <v>1</v>
      </c>
      <c r="F504">
        <v>1</v>
      </c>
      <c r="G504">
        <v>1079</v>
      </c>
      <c r="H504">
        <v>2</v>
      </c>
      <c r="I504" t="s">
        <v>568</v>
      </c>
      <c r="J504" t="s">
        <v>569</v>
      </c>
      <c r="K504" t="s">
        <v>570</v>
      </c>
      <c r="L504">
        <v>1368</v>
      </c>
      <c r="N504">
        <v>1011</v>
      </c>
      <c r="O504" t="s">
        <v>518</v>
      </c>
      <c r="P504" t="s">
        <v>518</v>
      </c>
      <c r="Q504">
        <v>1</v>
      </c>
      <c r="X504">
        <v>0.59</v>
      </c>
      <c r="Y504">
        <v>0</v>
      </c>
      <c r="Z504">
        <v>83.1</v>
      </c>
      <c r="AA504">
        <v>12.62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0.59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ROW(Source!A248)</f>
        <v>248</v>
      </c>
      <c r="B505">
        <v>83378196</v>
      </c>
      <c r="C505">
        <v>83378180</v>
      </c>
      <c r="D505">
        <v>81593489</v>
      </c>
      <c r="E505">
        <v>1</v>
      </c>
      <c r="F505">
        <v>1</v>
      </c>
      <c r="G505">
        <v>1079</v>
      </c>
      <c r="H505">
        <v>2</v>
      </c>
      <c r="I505" t="s">
        <v>571</v>
      </c>
      <c r="J505" t="s">
        <v>572</v>
      </c>
      <c r="K505" t="s">
        <v>573</v>
      </c>
      <c r="L505">
        <v>1368</v>
      </c>
      <c r="N505">
        <v>1011</v>
      </c>
      <c r="O505" t="s">
        <v>518</v>
      </c>
      <c r="P505" t="s">
        <v>518</v>
      </c>
      <c r="Q505">
        <v>1</v>
      </c>
      <c r="X505">
        <v>0.45</v>
      </c>
      <c r="Y505">
        <v>0</v>
      </c>
      <c r="Z505">
        <v>179.17</v>
      </c>
      <c r="AA505">
        <v>16.93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0.45</v>
      </c>
      <c r="AH505">
        <v>3</v>
      </c>
      <c r="AI505">
        <v>-1</v>
      </c>
      <c r="AJ505" t="s">
        <v>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ROW(Source!A248)</f>
        <v>248</v>
      </c>
      <c r="B506">
        <v>83378197</v>
      </c>
      <c r="C506">
        <v>83378180</v>
      </c>
      <c r="D506">
        <v>81593648</v>
      </c>
      <c r="E506">
        <v>1</v>
      </c>
      <c r="F506">
        <v>1</v>
      </c>
      <c r="G506">
        <v>1079</v>
      </c>
      <c r="H506">
        <v>2</v>
      </c>
      <c r="I506" t="s">
        <v>544</v>
      </c>
      <c r="J506" t="s">
        <v>545</v>
      </c>
      <c r="K506" t="s">
        <v>546</v>
      </c>
      <c r="L506">
        <v>1368</v>
      </c>
      <c r="N506">
        <v>1011</v>
      </c>
      <c r="O506" t="s">
        <v>518</v>
      </c>
      <c r="P506" t="s">
        <v>518</v>
      </c>
      <c r="Q506">
        <v>1</v>
      </c>
      <c r="X506">
        <v>11.76</v>
      </c>
      <c r="Y506">
        <v>0</v>
      </c>
      <c r="Z506">
        <v>140.38</v>
      </c>
      <c r="AA506">
        <v>12.62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11.76</v>
      </c>
      <c r="AH506">
        <v>3</v>
      </c>
      <c r="AI506">
        <v>-1</v>
      </c>
      <c r="AJ506" t="s">
        <v>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ROW(Source!A248)</f>
        <v>248</v>
      </c>
      <c r="B507">
        <v>83378198</v>
      </c>
      <c r="C507">
        <v>83378180</v>
      </c>
      <c r="D507">
        <v>81593679</v>
      </c>
      <c r="E507">
        <v>1</v>
      </c>
      <c r="F507">
        <v>1</v>
      </c>
      <c r="G507">
        <v>1079</v>
      </c>
      <c r="H507">
        <v>2</v>
      </c>
      <c r="I507" t="s">
        <v>653</v>
      </c>
      <c r="J507" t="s">
        <v>654</v>
      </c>
      <c r="K507" t="s">
        <v>655</v>
      </c>
      <c r="L507">
        <v>1368</v>
      </c>
      <c r="N507">
        <v>1011</v>
      </c>
      <c r="O507" t="s">
        <v>518</v>
      </c>
      <c r="P507" t="s">
        <v>518</v>
      </c>
      <c r="Q507">
        <v>1</v>
      </c>
      <c r="X507">
        <v>10.8</v>
      </c>
      <c r="Y507">
        <v>0</v>
      </c>
      <c r="Z507">
        <v>20.51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10.8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ROW(Source!A248)</f>
        <v>248</v>
      </c>
      <c r="B508">
        <v>83378199</v>
      </c>
      <c r="C508">
        <v>83378180</v>
      </c>
      <c r="D508">
        <v>81593745</v>
      </c>
      <c r="E508">
        <v>1</v>
      </c>
      <c r="F508">
        <v>1</v>
      </c>
      <c r="G508">
        <v>1079</v>
      </c>
      <c r="H508">
        <v>2</v>
      </c>
      <c r="I508" t="s">
        <v>656</v>
      </c>
      <c r="J508" t="s">
        <v>657</v>
      </c>
      <c r="K508" t="s">
        <v>658</v>
      </c>
      <c r="L508">
        <v>1368</v>
      </c>
      <c r="N508">
        <v>1011</v>
      </c>
      <c r="O508" t="s">
        <v>518</v>
      </c>
      <c r="P508" t="s">
        <v>518</v>
      </c>
      <c r="Q508">
        <v>1</v>
      </c>
      <c r="X508">
        <v>17.399999999999999</v>
      </c>
      <c r="Y508">
        <v>0</v>
      </c>
      <c r="Z508">
        <v>0.23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17.399999999999999</v>
      </c>
      <c r="AH508">
        <v>3</v>
      </c>
      <c r="AI508">
        <v>-1</v>
      </c>
      <c r="AJ508" t="s">
        <v>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ROW(Source!A248)</f>
        <v>248</v>
      </c>
      <c r="B509">
        <v>83378200</v>
      </c>
      <c r="C509">
        <v>83378180</v>
      </c>
      <c r="D509">
        <v>81562887</v>
      </c>
      <c r="E509">
        <v>1</v>
      </c>
      <c r="F509">
        <v>1</v>
      </c>
      <c r="G509">
        <v>1079</v>
      </c>
      <c r="H509">
        <v>3</v>
      </c>
      <c r="I509" t="s">
        <v>659</v>
      </c>
      <c r="J509" t="s">
        <v>660</v>
      </c>
      <c r="K509" t="s">
        <v>661</v>
      </c>
      <c r="L509">
        <v>1327</v>
      </c>
      <c r="N509">
        <v>1005</v>
      </c>
      <c r="O509" t="s">
        <v>237</v>
      </c>
      <c r="P509" t="s">
        <v>237</v>
      </c>
      <c r="Q509">
        <v>1</v>
      </c>
      <c r="X509">
        <v>12</v>
      </c>
      <c r="Y509">
        <v>5.0199999999999996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12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ROW(Source!A248)</f>
        <v>248</v>
      </c>
      <c r="B510">
        <v>83378201</v>
      </c>
      <c r="C510">
        <v>83378180</v>
      </c>
      <c r="D510">
        <v>81562276</v>
      </c>
      <c r="E510">
        <v>1</v>
      </c>
      <c r="F510">
        <v>1</v>
      </c>
      <c r="G510">
        <v>1079</v>
      </c>
      <c r="H510">
        <v>3</v>
      </c>
      <c r="I510" t="s">
        <v>550</v>
      </c>
      <c r="J510" t="s">
        <v>551</v>
      </c>
      <c r="K510" t="s">
        <v>552</v>
      </c>
      <c r="L510">
        <v>1339</v>
      </c>
      <c r="N510">
        <v>1007</v>
      </c>
      <c r="O510" t="s">
        <v>67</v>
      </c>
      <c r="P510" t="s">
        <v>67</v>
      </c>
      <c r="Q510">
        <v>1</v>
      </c>
      <c r="X510">
        <v>178</v>
      </c>
      <c r="Y510">
        <v>7.07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3</v>
      </c>
      <c r="AG510">
        <v>178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ROW(Source!A248)</f>
        <v>248</v>
      </c>
      <c r="B511">
        <v>83378202</v>
      </c>
      <c r="C511">
        <v>83378180</v>
      </c>
      <c r="D511">
        <v>81562219</v>
      </c>
      <c r="E511">
        <v>1</v>
      </c>
      <c r="F511">
        <v>1</v>
      </c>
      <c r="G511">
        <v>1079</v>
      </c>
      <c r="H511">
        <v>3</v>
      </c>
      <c r="I511" t="s">
        <v>662</v>
      </c>
      <c r="J511" t="s">
        <v>663</v>
      </c>
      <c r="K511" t="s">
        <v>664</v>
      </c>
      <c r="L511">
        <v>1348</v>
      </c>
      <c r="N511">
        <v>1009</v>
      </c>
      <c r="O511" t="s">
        <v>184</v>
      </c>
      <c r="P511" t="s">
        <v>184</v>
      </c>
      <c r="Q511">
        <v>1000</v>
      </c>
      <c r="X511">
        <v>0.09</v>
      </c>
      <c r="Y511">
        <v>3377.15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0.09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ROW(Source!A248)</f>
        <v>248</v>
      </c>
      <c r="B512">
        <v>83378203</v>
      </c>
      <c r="C512">
        <v>83378180</v>
      </c>
      <c r="D512">
        <v>81562738</v>
      </c>
      <c r="E512">
        <v>1</v>
      </c>
      <c r="F512">
        <v>1</v>
      </c>
      <c r="G512">
        <v>1079</v>
      </c>
      <c r="H512">
        <v>3</v>
      </c>
      <c r="I512" t="s">
        <v>65</v>
      </c>
      <c r="J512" t="s">
        <v>68</v>
      </c>
      <c r="K512" t="s">
        <v>66</v>
      </c>
      <c r="L512">
        <v>1339</v>
      </c>
      <c r="N512">
        <v>1007</v>
      </c>
      <c r="O512" t="s">
        <v>67</v>
      </c>
      <c r="P512" t="s">
        <v>67</v>
      </c>
      <c r="Q512">
        <v>1</v>
      </c>
      <c r="X512">
        <v>40</v>
      </c>
      <c r="Y512">
        <v>99.9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40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ROW(Source!A248)</f>
        <v>248</v>
      </c>
      <c r="B513">
        <v>83378204</v>
      </c>
      <c r="C513">
        <v>83378180</v>
      </c>
      <c r="D513">
        <v>81574869</v>
      </c>
      <c r="E513">
        <v>1</v>
      </c>
      <c r="F513">
        <v>1</v>
      </c>
      <c r="G513">
        <v>1079</v>
      </c>
      <c r="H513">
        <v>3</v>
      </c>
      <c r="I513" t="s">
        <v>665</v>
      </c>
      <c r="J513" t="s">
        <v>666</v>
      </c>
      <c r="K513" t="s">
        <v>667</v>
      </c>
      <c r="L513">
        <v>1327</v>
      </c>
      <c r="N513">
        <v>1005</v>
      </c>
      <c r="O513" t="s">
        <v>237</v>
      </c>
      <c r="P513" t="s">
        <v>237</v>
      </c>
      <c r="Q513">
        <v>1</v>
      </c>
      <c r="X513">
        <v>10.199999999999999</v>
      </c>
      <c r="Y513">
        <v>90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10.199999999999999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ROW(Source!A248)</f>
        <v>248</v>
      </c>
      <c r="B514">
        <v>83378205</v>
      </c>
      <c r="C514">
        <v>83378180</v>
      </c>
      <c r="D514">
        <v>81555828</v>
      </c>
      <c r="E514">
        <v>1079</v>
      </c>
      <c r="F514">
        <v>1</v>
      </c>
      <c r="G514">
        <v>1079</v>
      </c>
      <c r="H514">
        <v>3</v>
      </c>
      <c r="I514" t="s">
        <v>668</v>
      </c>
      <c r="J514" t="s">
        <v>3</v>
      </c>
      <c r="K514" t="s">
        <v>669</v>
      </c>
      <c r="L514">
        <v>1339</v>
      </c>
      <c r="N514">
        <v>1007</v>
      </c>
      <c r="O514" t="s">
        <v>67</v>
      </c>
      <c r="P514" t="s">
        <v>67</v>
      </c>
      <c r="Q514">
        <v>1</v>
      </c>
      <c r="X514">
        <v>162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 t="s">
        <v>3</v>
      </c>
      <c r="AG514">
        <v>162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ROW(Source!A251)</f>
        <v>251</v>
      </c>
      <c r="B515">
        <v>83378212</v>
      </c>
      <c r="C515">
        <v>83378207</v>
      </c>
      <c r="D515">
        <v>81523545</v>
      </c>
      <c r="E515">
        <v>1079</v>
      </c>
      <c r="F515">
        <v>1</v>
      </c>
      <c r="G515">
        <v>1079</v>
      </c>
      <c r="H515">
        <v>1</v>
      </c>
      <c r="I515" t="s">
        <v>512</v>
      </c>
      <c r="J515" t="s">
        <v>3</v>
      </c>
      <c r="K515" t="s">
        <v>513</v>
      </c>
      <c r="L515">
        <v>1191</v>
      </c>
      <c r="N515">
        <v>1013</v>
      </c>
      <c r="O515" t="s">
        <v>514</v>
      </c>
      <c r="P515" t="s">
        <v>514</v>
      </c>
      <c r="Q515">
        <v>1</v>
      </c>
      <c r="X515">
        <v>5.17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1</v>
      </c>
      <c r="AF515" t="s">
        <v>254</v>
      </c>
      <c r="AG515">
        <v>31.02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ROW(Source!A251)</f>
        <v>251</v>
      </c>
      <c r="B516">
        <v>83378213</v>
      </c>
      <c r="C516">
        <v>83378207</v>
      </c>
      <c r="D516">
        <v>81574869</v>
      </c>
      <c r="E516">
        <v>1</v>
      </c>
      <c r="F516">
        <v>1</v>
      </c>
      <c r="G516">
        <v>1079</v>
      </c>
      <c r="H516">
        <v>3</v>
      </c>
      <c r="I516" t="s">
        <v>665</v>
      </c>
      <c r="J516" t="s">
        <v>666</v>
      </c>
      <c r="K516" t="s">
        <v>667</v>
      </c>
      <c r="L516">
        <v>1327</v>
      </c>
      <c r="N516">
        <v>1005</v>
      </c>
      <c r="O516" t="s">
        <v>237</v>
      </c>
      <c r="P516" t="s">
        <v>237</v>
      </c>
      <c r="Q516">
        <v>1</v>
      </c>
      <c r="X516">
        <v>0.65</v>
      </c>
      <c r="Y516">
        <v>90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254</v>
      </c>
      <c r="AG516">
        <v>3.9000000000000004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ROW(Source!A251)</f>
        <v>251</v>
      </c>
      <c r="B517">
        <v>83378214</v>
      </c>
      <c r="C517">
        <v>83378207</v>
      </c>
      <c r="D517">
        <v>81555828</v>
      </c>
      <c r="E517">
        <v>1079</v>
      </c>
      <c r="F517">
        <v>1</v>
      </c>
      <c r="G517">
        <v>1079</v>
      </c>
      <c r="H517">
        <v>3</v>
      </c>
      <c r="I517" t="s">
        <v>668</v>
      </c>
      <c r="J517" t="s">
        <v>3</v>
      </c>
      <c r="K517" t="s">
        <v>669</v>
      </c>
      <c r="L517">
        <v>1339</v>
      </c>
      <c r="N517">
        <v>1007</v>
      </c>
      <c r="O517" t="s">
        <v>67</v>
      </c>
      <c r="P517" t="s">
        <v>67</v>
      </c>
      <c r="Q517">
        <v>1</v>
      </c>
      <c r="X517">
        <v>10.199999999999999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254</v>
      </c>
      <c r="AG517">
        <v>61.199999999999996</v>
      </c>
      <c r="AH517">
        <v>3</v>
      </c>
      <c r="AI517">
        <v>-1</v>
      </c>
      <c r="AJ517" t="s">
        <v>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ROW(Source!A252)</f>
        <v>252</v>
      </c>
      <c r="B518">
        <v>83378212</v>
      </c>
      <c r="C518">
        <v>83378207</v>
      </c>
      <c r="D518">
        <v>81523545</v>
      </c>
      <c r="E518">
        <v>1079</v>
      </c>
      <c r="F518">
        <v>1</v>
      </c>
      <c r="G518">
        <v>1079</v>
      </c>
      <c r="H518">
        <v>1</v>
      </c>
      <c r="I518" t="s">
        <v>512</v>
      </c>
      <c r="J518" t="s">
        <v>3</v>
      </c>
      <c r="K518" t="s">
        <v>513</v>
      </c>
      <c r="L518">
        <v>1191</v>
      </c>
      <c r="N518">
        <v>1013</v>
      </c>
      <c r="O518" t="s">
        <v>514</v>
      </c>
      <c r="P518" t="s">
        <v>514</v>
      </c>
      <c r="Q518">
        <v>1</v>
      </c>
      <c r="X518">
        <v>5.17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1</v>
      </c>
      <c r="AF518" t="s">
        <v>254</v>
      </c>
      <c r="AG518">
        <v>31.02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ROW(Source!A252)</f>
        <v>252</v>
      </c>
      <c r="B519">
        <v>83378213</v>
      </c>
      <c r="C519">
        <v>83378207</v>
      </c>
      <c r="D519">
        <v>81574869</v>
      </c>
      <c r="E519">
        <v>1</v>
      </c>
      <c r="F519">
        <v>1</v>
      </c>
      <c r="G519">
        <v>1079</v>
      </c>
      <c r="H519">
        <v>3</v>
      </c>
      <c r="I519" t="s">
        <v>665</v>
      </c>
      <c r="J519" t="s">
        <v>666</v>
      </c>
      <c r="K519" t="s">
        <v>667</v>
      </c>
      <c r="L519">
        <v>1327</v>
      </c>
      <c r="N519">
        <v>1005</v>
      </c>
      <c r="O519" t="s">
        <v>237</v>
      </c>
      <c r="P519" t="s">
        <v>237</v>
      </c>
      <c r="Q519">
        <v>1</v>
      </c>
      <c r="X519">
        <v>0.65</v>
      </c>
      <c r="Y519">
        <v>90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254</v>
      </c>
      <c r="AG519">
        <v>3.9000000000000004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ROW(Source!A252)</f>
        <v>252</v>
      </c>
      <c r="B520">
        <v>83378214</v>
      </c>
      <c r="C520">
        <v>83378207</v>
      </c>
      <c r="D520">
        <v>81555828</v>
      </c>
      <c r="E520">
        <v>1079</v>
      </c>
      <c r="F520">
        <v>1</v>
      </c>
      <c r="G520">
        <v>1079</v>
      </c>
      <c r="H520">
        <v>3</v>
      </c>
      <c r="I520" t="s">
        <v>668</v>
      </c>
      <c r="J520" t="s">
        <v>3</v>
      </c>
      <c r="K520" t="s">
        <v>669</v>
      </c>
      <c r="L520">
        <v>1339</v>
      </c>
      <c r="N520">
        <v>1007</v>
      </c>
      <c r="O520" t="s">
        <v>67</v>
      </c>
      <c r="P520" t="s">
        <v>67</v>
      </c>
      <c r="Q520">
        <v>1</v>
      </c>
      <c r="X520">
        <v>10.199999999999999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 t="s">
        <v>254</v>
      </c>
      <c r="AG520">
        <v>61.199999999999996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ROW(Source!A256)</f>
        <v>256</v>
      </c>
      <c r="B521">
        <v>83378231</v>
      </c>
      <c r="C521">
        <v>83378217</v>
      </c>
      <c r="D521">
        <v>81523545</v>
      </c>
      <c r="E521">
        <v>1079</v>
      </c>
      <c r="F521">
        <v>1</v>
      </c>
      <c r="G521">
        <v>1079</v>
      </c>
      <c r="H521">
        <v>1</v>
      </c>
      <c r="I521" t="s">
        <v>512</v>
      </c>
      <c r="J521" t="s">
        <v>3</v>
      </c>
      <c r="K521" t="s">
        <v>513</v>
      </c>
      <c r="L521">
        <v>1191</v>
      </c>
      <c r="N521">
        <v>1013</v>
      </c>
      <c r="O521" t="s">
        <v>514</v>
      </c>
      <c r="P521" t="s">
        <v>514</v>
      </c>
      <c r="Q521">
        <v>1</v>
      </c>
      <c r="X521">
        <v>69.8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1</v>
      </c>
      <c r="AF521" t="s">
        <v>3</v>
      </c>
      <c r="AG521">
        <v>69.8</v>
      </c>
      <c r="AH521">
        <v>2</v>
      </c>
      <c r="AI521">
        <v>83378218</v>
      </c>
      <c r="AJ521">
        <v>151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ROW(Source!A256)</f>
        <v>256</v>
      </c>
      <c r="B522">
        <v>83378232</v>
      </c>
      <c r="C522">
        <v>83378217</v>
      </c>
      <c r="D522">
        <v>81593489</v>
      </c>
      <c r="E522">
        <v>1</v>
      </c>
      <c r="F522">
        <v>1</v>
      </c>
      <c r="G522">
        <v>1079</v>
      </c>
      <c r="H522">
        <v>2</v>
      </c>
      <c r="I522" t="s">
        <v>571</v>
      </c>
      <c r="J522" t="s">
        <v>572</v>
      </c>
      <c r="K522" t="s">
        <v>573</v>
      </c>
      <c r="L522">
        <v>1368</v>
      </c>
      <c r="N522">
        <v>1011</v>
      </c>
      <c r="O522" t="s">
        <v>518</v>
      </c>
      <c r="P522" t="s">
        <v>518</v>
      </c>
      <c r="Q522">
        <v>1</v>
      </c>
      <c r="X522">
        <v>0.61</v>
      </c>
      <c r="Y522">
        <v>0</v>
      </c>
      <c r="Z522">
        <v>179.17</v>
      </c>
      <c r="AA522">
        <v>16.93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0.61</v>
      </c>
      <c r="AH522">
        <v>2</v>
      </c>
      <c r="AI522">
        <v>83378219</v>
      </c>
      <c r="AJ522">
        <v>152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ROW(Source!A256)</f>
        <v>256</v>
      </c>
      <c r="B523">
        <v>83378233</v>
      </c>
      <c r="C523">
        <v>83378217</v>
      </c>
      <c r="D523">
        <v>81562288</v>
      </c>
      <c r="E523">
        <v>1</v>
      </c>
      <c r="F523">
        <v>1</v>
      </c>
      <c r="G523">
        <v>1079</v>
      </c>
      <c r="H523">
        <v>3</v>
      </c>
      <c r="I523" t="s">
        <v>577</v>
      </c>
      <c r="J523" t="s">
        <v>578</v>
      </c>
      <c r="K523" t="s">
        <v>579</v>
      </c>
      <c r="L523">
        <v>1348</v>
      </c>
      <c r="N523">
        <v>1009</v>
      </c>
      <c r="O523" t="s">
        <v>184</v>
      </c>
      <c r="P523" t="s">
        <v>184</v>
      </c>
      <c r="Q523">
        <v>1000</v>
      </c>
      <c r="X523">
        <v>1E-3</v>
      </c>
      <c r="Y523">
        <v>6512.79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1E-3</v>
      </c>
      <c r="AH523">
        <v>2</v>
      </c>
      <c r="AI523">
        <v>83378220</v>
      </c>
      <c r="AJ523">
        <v>153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ROW(Source!A256)</f>
        <v>256</v>
      </c>
      <c r="B524">
        <v>83378234</v>
      </c>
      <c r="C524">
        <v>83378217</v>
      </c>
      <c r="D524">
        <v>81562372</v>
      </c>
      <c r="E524">
        <v>1</v>
      </c>
      <c r="F524">
        <v>1</v>
      </c>
      <c r="G524">
        <v>1079</v>
      </c>
      <c r="H524">
        <v>3</v>
      </c>
      <c r="I524" t="s">
        <v>580</v>
      </c>
      <c r="J524" t="s">
        <v>581</v>
      </c>
      <c r="K524" t="s">
        <v>582</v>
      </c>
      <c r="L524">
        <v>1339</v>
      </c>
      <c r="N524">
        <v>1007</v>
      </c>
      <c r="O524" t="s">
        <v>67</v>
      </c>
      <c r="P524" t="s">
        <v>67</v>
      </c>
      <c r="Q524">
        <v>1</v>
      </c>
      <c r="X524">
        <v>0.17</v>
      </c>
      <c r="Y524">
        <v>1821.37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0.17</v>
      </c>
      <c r="AH524">
        <v>2</v>
      </c>
      <c r="AI524">
        <v>83378221</v>
      </c>
      <c r="AJ524">
        <v>154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ROW(Source!A256)</f>
        <v>256</v>
      </c>
      <c r="B525">
        <v>83378235</v>
      </c>
      <c r="C525">
        <v>83378217</v>
      </c>
      <c r="D525">
        <v>81569669</v>
      </c>
      <c r="E525">
        <v>1</v>
      </c>
      <c r="F525">
        <v>1</v>
      </c>
      <c r="G525">
        <v>1079</v>
      </c>
      <c r="H525">
        <v>3</v>
      </c>
      <c r="I525" t="s">
        <v>583</v>
      </c>
      <c r="J525" t="s">
        <v>584</v>
      </c>
      <c r="K525" t="s">
        <v>585</v>
      </c>
      <c r="L525">
        <v>1339</v>
      </c>
      <c r="N525">
        <v>1007</v>
      </c>
      <c r="O525" t="s">
        <v>67</v>
      </c>
      <c r="P525" t="s">
        <v>67</v>
      </c>
      <c r="Q525">
        <v>1</v>
      </c>
      <c r="X525">
        <v>0.06</v>
      </c>
      <c r="Y525">
        <v>439.5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0.06</v>
      </c>
      <c r="AH525">
        <v>2</v>
      </c>
      <c r="AI525">
        <v>83378222</v>
      </c>
      <c r="AJ525">
        <v>156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ROW(Source!A256)</f>
        <v>256</v>
      </c>
      <c r="B526">
        <v>83378236</v>
      </c>
      <c r="C526">
        <v>83378217</v>
      </c>
      <c r="D526">
        <v>81555704</v>
      </c>
      <c r="E526">
        <v>1079</v>
      </c>
      <c r="F526">
        <v>1</v>
      </c>
      <c r="G526">
        <v>1079</v>
      </c>
      <c r="H526">
        <v>3</v>
      </c>
      <c r="I526" t="s">
        <v>696</v>
      </c>
      <c r="J526" t="s">
        <v>3</v>
      </c>
      <c r="K526" t="s">
        <v>697</v>
      </c>
      <c r="L526">
        <v>1339</v>
      </c>
      <c r="N526">
        <v>1007</v>
      </c>
      <c r="O526" t="s">
        <v>67</v>
      </c>
      <c r="P526" t="s">
        <v>67</v>
      </c>
      <c r="Q526">
        <v>1</v>
      </c>
      <c r="X526">
        <v>3.9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 t="s">
        <v>3</v>
      </c>
      <c r="AG526">
        <v>3.9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ROW(Source!A256)</f>
        <v>256</v>
      </c>
      <c r="B527">
        <v>83378237</v>
      </c>
      <c r="C527">
        <v>83378217</v>
      </c>
      <c r="D527">
        <v>81561054</v>
      </c>
      <c r="E527">
        <v>1079</v>
      </c>
      <c r="F527">
        <v>1</v>
      </c>
      <c r="G527">
        <v>1079</v>
      </c>
      <c r="H527">
        <v>3</v>
      </c>
      <c r="I527" t="s">
        <v>698</v>
      </c>
      <c r="J527" t="s">
        <v>3</v>
      </c>
      <c r="K527" t="s">
        <v>699</v>
      </c>
      <c r="L527">
        <v>1339</v>
      </c>
      <c r="N527">
        <v>1007</v>
      </c>
      <c r="O527" t="s">
        <v>67</v>
      </c>
      <c r="P527" t="s">
        <v>67</v>
      </c>
      <c r="Q527">
        <v>1</v>
      </c>
      <c r="X527">
        <v>4.3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3</v>
      </c>
      <c r="AG527">
        <v>4.3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ROW(Source!A257)</f>
        <v>257</v>
      </c>
      <c r="B528">
        <v>83378231</v>
      </c>
      <c r="C528">
        <v>83378217</v>
      </c>
      <c r="D528">
        <v>81523545</v>
      </c>
      <c r="E528">
        <v>1079</v>
      </c>
      <c r="F528">
        <v>1</v>
      </c>
      <c r="G528">
        <v>1079</v>
      </c>
      <c r="H528">
        <v>1</v>
      </c>
      <c r="I528" t="s">
        <v>512</v>
      </c>
      <c r="J528" t="s">
        <v>3</v>
      </c>
      <c r="K528" t="s">
        <v>513</v>
      </c>
      <c r="L528">
        <v>1191</v>
      </c>
      <c r="N528">
        <v>1013</v>
      </c>
      <c r="O528" t="s">
        <v>514</v>
      </c>
      <c r="P528" t="s">
        <v>514</v>
      </c>
      <c r="Q528">
        <v>1</v>
      </c>
      <c r="X528">
        <v>69.8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3</v>
      </c>
      <c r="AG528">
        <v>69.8</v>
      </c>
      <c r="AH528">
        <v>2</v>
      </c>
      <c r="AI528">
        <v>83378218</v>
      </c>
      <c r="AJ528">
        <v>157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ROW(Source!A257)</f>
        <v>257</v>
      </c>
      <c r="B529">
        <v>83378232</v>
      </c>
      <c r="C529">
        <v>83378217</v>
      </c>
      <c r="D529">
        <v>81593489</v>
      </c>
      <c r="E529">
        <v>1</v>
      </c>
      <c r="F529">
        <v>1</v>
      </c>
      <c r="G529">
        <v>1079</v>
      </c>
      <c r="H529">
        <v>2</v>
      </c>
      <c r="I529" t="s">
        <v>571</v>
      </c>
      <c r="J529" t="s">
        <v>572</v>
      </c>
      <c r="K529" t="s">
        <v>573</v>
      </c>
      <c r="L529">
        <v>1368</v>
      </c>
      <c r="N529">
        <v>1011</v>
      </c>
      <c r="O529" t="s">
        <v>518</v>
      </c>
      <c r="P529" t="s">
        <v>518</v>
      </c>
      <c r="Q529">
        <v>1</v>
      </c>
      <c r="X529">
        <v>0.61</v>
      </c>
      <c r="Y529">
        <v>0</v>
      </c>
      <c r="Z529">
        <v>179.17</v>
      </c>
      <c r="AA529">
        <v>16.93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0.61</v>
      </c>
      <c r="AH529">
        <v>2</v>
      </c>
      <c r="AI529">
        <v>83378219</v>
      </c>
      <c r="AJ529">
        <v>158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ROW(Source!A257)</f>
        <v>257</v>
      </c>
      <c r="B530">
        <v>83378233</v>
      </c>
      <c r="C530">
        <v>83378217</v>
      </c>
      <c r="D530">
        <v>81562288</v>
      </c>
      <c r="E530">
        <v>1</v>
      </c>
      <c r="F530">
        <v>1</v>
      </c>
      <c r="G530">
        <v>1079</v>
      </c>
      <c r="H530">
        <v>3</v>
      </c>
      <c r="I530" t="s">
        <v>577</v>
      </c>
      <c r="J530" t="s">
        <v>578</v>
      </c>
      <c r="K530" t="s">
        <v>579</v>
      </c>
      <c r="L530">
        <v>1348</v>
      </c>
      <c r="N530">
        <v>1009</v>
      </c>
      <c r="O530" t="s">
        <v>184</v>
      </c>
      <c r="P530" t="s">
        <v>184</v>
      </c>
      <c r="Q530">
        <v>1000</v>
      </c>
      <c r="X530">
        <v>1E-3</v>
      </c>
      <c r="Y530">
        <v>6512.79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1E-3</v>
      </c>
      <c r="AH530">
        <v>2</v>
      </c>
      <c r="AI530">
        <v>83378220</v>
      </c>
      <c r="AJ530">
        <v>159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ROW(Source!A257)</f>
        <v>257</v>
      </c>
      <c r="B531">
        <v>83378234</v>
      </c>
      <c r="C531">
        <v>83378217</v>
      </c>
      <c r="D531">
        <v>81562372</v>
      </c>
      <c r="E531">
        <v>1</v>
      </c>
      <c r="F531">
        <v>1</v>
      </c>
      <c r="G531">
        <v>1079</v>
      </c>
      <c r="H531">
        <v>3</v>
      </c>
      <c r="I531" t="s">
        <v>580</v>
      </c>
      <c r="J531" t="s">
        <v>581</v>
      </c>
      <c r="K531" t="s">
        <v>582</v>
      </c>
      <c r="L531">
        <v>1339</v>
      </c>
      <c r="N531">
        <v>1007</v>
      </c>
      <c r="O531" t="s">
        <v>67</v>
      </c>
      <c r="P531" t="s">
        <v>67</v>
      </c>
      <c r="Q531">
        <v>1</v>
      </c>
      <c r="X531">
        <v>0.17</v>
      </c>
      <c r="Y531">
        <v>1821.37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0.17</v>
      </c>
      <c r="AH531">
        <v>2</v>
      </c>
      <c r="AI531">
        <v>83378221</v>
      </c>
      <c r="AJ531">
        <v>160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ROW(Source!A257)</f>
        <v>257</v>
      </c>
      <c r="B532">
        <v>83378235</v>
      </c>
      <c r="C532">
        <v>83378217</v>
      </c>
      <c r="D532">
        <v>81569669</v>
      </c>
      <c r="E532">
        <v>1</v>
      </c>
      <c r="F532">
        <v>1</v>
      </c>
      <c r="G532">
        <v>1079</v>
      </c>
      <c r="H532">
        <v>3</v>
      </c>
      <c r="I532" t="s">
        <v>583</v>
      </c>
      <c r="J532" t="s">
        <v>584</v>
      </c>
      <c r="K532" t="s">
        <v>585</v>
      </c>
      <c r="L532">
        <v>1339</v>
      </c>
      <c r="N532">
        <v>1007</v>
      </c>
      <c r="O532" t="s">
        <v>67</v>
      </c>
      <c r="P532" t="s">
        <v>67</v>
      </c>
      <c r="Q532">
        <v>1</v>
      </c>
      <c r="X532">
        <v>0.06</v>
      </c>
      <c r="Y532">
        <v>439.5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0.06</v>
      </c>
      <c r="AH532">
        <v>2</v>
      </c>
      <c r="AI532">
        <v>83378222</v>
      </c>
      <c r="AJ532">
        <v>162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ROW(Source!A257)</f>
        <v>257</v>
      </c>
      <c r="B533">
        <v>83378236</v>
      </c>
      <c r="C533">
        <v>83378217</v>
      </c>
      <c r="D533">
        <v>81555704</v>
      </c>
      <c r="E533">
        <v>1079</v>
      </c>
      <c r="F533">
        <v>1</v>
      </c>
      <c r="G533">
        <v>1079</v>
      </c>
      <c r="H533">
        <v>3</v>
      </c>
      <c r="I533" t="s">
        <v>696</v>
      </c>
      <c r="J533" t="s">
        <v>3</v>
      </c>
      <c r="K533" t="s">
        <v>697</v>
      </c>
      <c r="L533">
        <v>1339</v>
      </c>
      <c r="N533">
        <v>1007</v>
      </c>
      <c r="O533" t="s">
        <v>67</v>
      </c>
      <c r="P533" t="s">
        <v>67</v>
      </c>
      <c r="Q533">
        <v>1</v>
      </c>
      <c r="X533">
        <v>3.9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3</v>
      </c>
      <c r="AG533">
        <v>3.9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ROW(Source!A257)</f>
        <v>257</v>
      </c>
      <c r="B534">
        <v>83378237</v>
      </c>
      <c r="C534">
        <v>83378217</v>
      </c>
      <c r="D534">
        <v>81561054</v>
      </c>
      <c r="E534">
        <v>1079</v>
      </c>
      <c r="F534">
        <v>1</v>
      </c>
      <c r="G534">
        <v>1079</v>
      </c>
      <c r="H534">
        <v>3</v>
      </c>
      <c r="I534" t="s">
        <v>698</v>
      </c>
      <c r="J534" t="s">
        <v>3</v>
      </c>
      <c r="K534" t="s">
        <v>699</v>
      </c>
      <c r="L534">
        <v>1339</v>
      </c>
      <c r="N534">
        <v>1007</v>
      </c>
      <c r="O534" t="s">
        <v>67</v>
      </c>
      <c r="P534" t="s">
        <v>67</v>
      </c>
      <c r="Q534">
        <v>1</v>
      </c>
      <c r="X534">
        <v>4.3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 t="s">
        <v>3</v>
      </c>
      <c r="AG534">
        <v>4.3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ROW(Source!A260)</f>
        <v>260</v>
      </c>
      <c r="B535">
        <v>83378254</v>
      </c>
      <c r="C535">
        <v>83378239</v>
      </c>
      <c r="D535">
        <v>81523545</v>
      </c>
      <c r="E535">
        <v>1079</v>
      </c>
      <c r="F535">
        <v>1</v>
      </c>
      <c r="G535">
        <v>1079</v>
      </c>
      <c r="H535">
        <v>1</v>
      </c>
      <c r="I535" t="s">
        <v>512</v>
      </c>
      <c r="J535" t="s">
        <v>3</v>
      </c>
      <c r="K535" t="s">
        <v>513</v>
      </c>
      <c r="L535">
        <v>1191</v>
      </c>
      <c r="N535">
        <v>1013</v>
      </c>
      <c r="O535" t="s">
        <v>514</v>
      </c>
      <c r="P535" t="s">
        <v>514</v>
      </c>
      <c r="Q535">
        <v>1</v>
      </c>
      <c r="X535">
        <v>69.8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1</v>
      </c>
      <c r="AF535" t="s">
        <v>3</v>
      </c>
      <c r="AG535">
        <v>69.8</v>
      </c>
      <c r="AH535">
        <v>2</v>
      </c>
      <c r="AI535">
        <v>83378240</v>
      </c>
      <c r="AJ535">
        <v>163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ROW(Source!A260)</f>
        <v>260</v>
      </c>
      <c r="B536">
        <v>83378255</v>
      </c>
      <c r="C536">
        <v>83378239</v>
      </c>
      <c r="D536">
        <v>81593489</v>
      </c>
      <c r="E536">
        <v>1</v>
      </c>
      <c r="F536">
        <v>1</v>
      </c>
      <c r="G536">
        <v>1079</v>
      </c>
      <c r="H536">
        <v>2</v>
      </c>
      <c r="I536" t="s">
        <v>571</v>
      </c>
      <c r="J536" t="s">
        <v>572</v>
      </c>
      <c r="K536" t="s">
        <v>573</v>
      </c>
      <c r="L536">
        <v>1368</v>
      </c>
      <c r="N536">
        <v>1011</v>
      </c>
      <c r="O536" t="s">
        <v>518</v>
      </c>
      <c r="P536" t="s">
        <v>518</v>
      </c>
      <c r="Q536">
        <v>1</v>
      </c>
      <c r="X536">
        <v>0.61</v>
      </c>
      <c r="Y536">
        <v>0</v>
      </c>
      <c r="Z536">
        <v>179.17</v>
      </c>
      <c r="AA536">
        <v>16.93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0.61</v>
      </c>
      <c r="AH536">
        <v>2</v>
      </c>
      <c r="AI536">
        <v>83378241</v>
      </c>
      <c r="AJ536">
        <v>164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ROW(Source!A260)</f>
        <v>260</v>
      </c>
      <c r="B537">
        <v>83378256</v>
      </c>
      <c r="C537">
        <v>83378239</v>
      </c>
      <c r="D537">
        <v>81562288</v>
      </c>
      <c r="E537">
        <v>1</v>
      </c>
      <c r="F537">
        <v>1</v>
      </c>
      <c r="G537">
        <v>1079</v>
      </c>
      <c r="H537">
        <v>3</v>
      </c>
      <c r="I537" t="s">
        <v>577</v>
      </c>
      <c r="J537" t="s">
        <v>578</v>
      </c>
      <c r="K537" t="s">
        <v>579</v>
      </c>
      <c r="L537">
        <v>1348</v>
      </c>
      <c r="N537">
        <v>1009</v>
      </c>
      <c r="O537" t="s">
        <v>184</v>
      </c>
      <c r="P537" t="s">
        <v>184</v>
      </c>
      <c r="Q537">
        <v>1000</v>
      </c>
      <c r="X537">
        <v>1E-3</v>
      </c>
      <c r="Y537">
        <v>6512.79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1E-3</v>
      </c>
      <c r="AH537">
        <v>2</v>
      </c>
      <c r="AI537">
        <v>83378242</v>
      </c>
      <c r="AJ537">
        <v>165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ROW(Source!A260)</f>
        <v>260</v>
      </c>
      <c r="B538">
        <v>83378257</v>
      </c>
      <c r="C538">
        <v>83378239</v>
      </c>
      <c r="D538">
        <v>81562372</v>
      </c>
      <c r="E538">
        <v>1</v>
      </c>
      <c r="F538">
        <v>1</v>
      </c>
      <c r="G538">
        <v>1079</v>
      </c>
      <c r="H538">
        <v>3</v>
      </c>
      <c r="I538" t="s">
        <v>580</v>
      </c>
      <c r="J538" t="s">
        <v>581</v>
      </c>
      <c r="K538" t="s">
        <v>582</v>
      </c>
      <c r="L538">
        <v>1339</v>
      </c>
      <c r="N538">
        <v>1007</v>
      </c>
      <c r="O538" t="s">
        <v>67</v>
      </c>
      <c r="P538" t="s">
        <v>67</v>
      </c>
      <c r="Q538">
        <v>1</v>
      </c>
      <c r="X538">
        <v>0.17</v>
      </c>
      <c r="Y538">
        <v>1821.37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0.17</v>
      </c>
      <c r="AH538">
        <v>2</v>
      </c>
      <c r="AI538">
        <v>83378243</v>
      </c>
      <c r="AJ538">
        <v>166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ROW(Source!A260)</f>
        <v>260</v>
      </c>
      <c r="B539">
        <v>83378258</v>
      </c>
      <c r="C539">
        <v>83378239</v>
      </c>
      <c r="D539">
        <v>81569669</v>
      </c>
      <c r="E539">
        <v>1</v>
      </c>
      <c r="F539">
        <v>1</v>
      </c>
      <c r="G539">
        <v>1079</v>
      </c>
      <c r="H539">
        <v>3</v>
      </c>
      <c r="I539" t="s">
        <v>583</v>
      </c>
      <c r="J539" t="s">
        <v>584</v>
      </c>
      <c r="K539" t="s">
        <v>585</v>
      </c>
      <c r="L539">
        <v>1339</v>
      </c>
      <c r="N539">
        <v>1007</v>
      </c>
      <c r="O539" t="s">
        <v>67</v>
      </c>
      <c r="P539" t="s">
        <v>67</v>
      </c>
      <c r="Q539">
        <v>1</v>
      </c>
      <c r="X539">
        <v>0.06</v>
      </c>
      <c r="Y539">
        <v>439.5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0.06</v>
      </c>
      <c r="AH539">
        <v>2</v>
      </c>
      <c r="AI539">
        <v>83378244</v>
      </c>
      <c r="AJ539">
        <v>168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ROW(Source!A260)</f>
        <v>260</v>
      </c>
      <c r="B540">
        <v>83378259</v>
      </c>
      <c r="C540">
        <v>83378239</v>
      </c>
      <c r="D540">
        <v>81555704</v>
      </c>
      <c r="E540">
        <v>1079</v>
      </c>
      <c r="F540">
        <v>1</v>
      </c>
      <c r="G540">
        <v>1079</v>
      </c>
      <c r="H540">
        <v>3</v>
      </c>
      <c r="I540" t="s">
        <v>696</v>
      </c>
      <c r="J540" t="s">
        <v>3</v>
      </c>
      <c r="K540" t="s">
        <v>697</v>
      </c>
      <c r="L540">
        <v>1339</v>
      </c>
      <c r="N540">
        <v>1007</v>
      </c>
      <c r="O540" t="s">
        <v>67</v>
      </c>
      <c r="P540" t="s">
        <v>67</v>
      </c>
      <c r="Q540">
        <v>1</v>
      </c>
      <c r="X540">
        <v>3.9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3.9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ROW(Source!A260)</f>
        <v>260</v>
      </c>
      <c r="B541">
        <v>83378260</v>
      </c>
      <c r="C541">
        <v>83378239</v>
      </c>
      <c r="D541">
        <v>81561054</v>
      </c>
      <c r="E541">
        <v>1079</v>
      </c>
      <c r="F541">
        <v>1</v>
      </c>
      <c r="G541">
        <v>1079</v>
      </c>
      <c r="H541">
        <v>3</v>
      </c>
      <c r="I541" t="s">
        <v>698</v>
      </c>
      <c r="J541" t="s">
        <v>3</v>
      </c>
      <c r="K541" t="s">
        <v>699</v>
      </c>
      <c r="L541">
        <v>1339</v>
      </c>
      <c r="N541">
        <v>1007</v>
      </c>
      <c r="O541" t="s">
        <v>67</v>
      </c>
      <c r="P541" t="s">
        <v>67</v>
      </c>
      <c r="Q541">
        <v>1</v>
      </c>
      <c r="X541">
        <v>4.3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3</v>
      </c>
      <c r="AG541">
        <v>4.3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ROW(Source!A261)</f>
        <v>261</v>
      </c>
      <c r="B542">
        <v>83378254</v>
      </c>
      <c r="C542">
        <v>83378239</v>
      </c>
      <c r="D542">
        <v>81523545</v>
      </c>
      <c r="E542">
        <v>1079</v>
      </c>
      <c r="F542">
        <v>1</v>
      </c>
      <c r="G542">
        <v>1079</v>
      </c>
      <c r="H542">
        <v>1</v>
      </c>
      <c r="I542" t="s">
        <v>512</v>
      </c>
      <c r="J542" t="s">
        <v>3</v>
      </c>
      <c r="K542" t="s">
        <v>513</v>
      </c>
      <c r="L542">
        <v>1191</v>
      </c>
      <c r="N542">
        <v>1013</v>
      </c>
      <c r="O542" t="s">
        <v>514</v>
      </c>
      <c r="P542" t="s">
        <v>514</v>
      </c>
      <c r="Q542">
        <v>1</v>
      </c>
      <c r="X542">
        <v>69.8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1</v>
      </c>
      <c r="AF542" t="s">
        <v>3</v>
      </c>
      <c r="AG542">
        <v>69.8</v>
      </c>
      <c r="AH542">
        <v>2</v>
      </c>
      <c r="AI542">
        <v>83378240</v>
      </c>
      <c r="AJ542">
        <v>170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ROW(Source!A261)</f>
        <v>261</v>
      </c>
      <c r="B543">
        <v>83378255</v>
      </c>
      <c r="C543">
        <v>83378239</v>
      </c>
      <c r="D543">
        <v>81593489</v>
      </c>
      <c r="E543">
        <v>1</v>
      </c>
      <c r="F543">
        <v>1</v>
      </c>
      <c r="G543">
        <v>1079</v>
      </c>
      <c r="H543">
        <v>2</v>
      </c>
      <c r="I543" t="s">
        <v>571</v>
      </c>
      <c r="J543" t="s">
        <v>572</v>
      </c>
      <c r="K543" t="s">
        <v>573</v>
      </c>
      <c r="L543">
        <v>1368</v>
      </c>
      <c r="N543">
        <v>1011</v>
      </c>
      <c r="O543" t="s">
        <v>518</v>
      </c>
      <c r="P543" t="s">
        <v>518</v>
      </c>
      <c r="Q543">
        <v>1</v>
      </c>
      <c r="X543">
        <v>0.61</v>
      </c>
      <c r="Y543">
        <v>0</v>
      </c>
      <c r="Z543">
        <v>179.17</v>
      </c>
      <c r="AA543">
        <v>16.93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0.61</v>
      </c>
      <c r="AH543">
        <v>2</v>
      </c>
      <c r="AI543">
        <v>83378241</v>
      </c>
      <c r="AJ543">
        <v>171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ROW(Source!A261)</f>
        <v>261</v>
      </c>
      <c r="B544">
        <v>83378256</v>
      </c>
      <c r="C544">
        <v>83378239</v>
      </c>
      <c r="D544">
        <v>81562288</v>
      </c>
      <c r="E544">
        <v>1</v>
      </c>
      <c r="F544">
        <v>1</v>
      </c>
      <c r="G544">
        <v>1079</v>
      </c>
      <c r="H544">
        <v>3</v>
      </c>
      <c r="I544" t="s">
        <v>577</v>
      </c>
      <c r="J544" t="s">
        <v>578</v>
      </c>
      <c r="K544" t="s">
        <v>579</v>
      </c>
      <c r="L544">
        <v>1348</v>
      </c>
      <c r="N544">
        <v>1009</v>
      </c>
      <c r="O544" t="s">
        <v>184</v>
      </c>
      <c r="P544" t="s">
        <v>184</v>
      </c>
      <c r="Q544">
        <v>1000</v>
      </c>
      <c r="X544">
        <v>1E-3</v>
      </c>
      <c r="Y544">
        <v>6512.79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1E-3</v>
      </c>
      <c r="AH544">
        <v>2</v>
      </c>
      <c r="AI544">
        <v>83378242</v>
      </c>
      <c r="AJ544">
        <v>172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ROW(Source!A261)</f>
        <v>261</v>
      </c>
      <c r="B545">
        <v>83378257</v>
      </c>
      <c r="C545">
        <v>83378239</v>
      </c>
      <c r="D545">
        <v>81562372</v>
      </c>
      <c r="E545">
        <v>1</v>
      </c>
      <c r="F545">
        <v>1</v>
      </c>
      <c r="G545">
        <v>1079</v>
      </c>
      <c r="H545">
        <v>3</v>
      </c>
      <c r="I545" t="s">
        <v>580</v>
      </c>
      <c r="J545" t="s">
        <v>581</v>
      </c>
      <c r="K545" t="s">
        <v>582</v>
      </c>
      <c r="L545">
        <v>1339</v>
      </c>
      <c r="N545">
        <v>1007</v>
      </c>
      <c r="O545" t="s">
        <v>67</v>
      </c>
      <c r="P545" t="s">
        <v>67</v>
      </c>
      <c r="Q545">
        <v>1</v>
      </c>
      <c r="X545">
        <v>0.17</v>
      </c>
      <c r="Y545">
        <v>1821.37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0.17</v>
      </c>
      <c r="AH545">
        <v>2</v>
      </c>
      <c r="AI545">
        <v>83378243</v>
      </c>
      <c r="AJ545">
        <v>173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ROW(Source!A261)</f>
        <v>261</v>
      </c>
      <c r="B546">
        <v>83378258</v>
      </c>
      <c r="C546">
        <v>83378239</v>
      </c>
      <c r="D546">
        <v>81569669</v>
      </c>
      <c r="E546">
        <v>1</v>
      </c>
      <c r="F546">
        <v>1</v>
      </c>
      <c r="G546">
        <v>1079</v>
      </c>
      <c r="H546">
        <v>3</v>
      </c>
      <c r="I546" t="s">
        <v>583</v>
      </c>
      <c r="J546" t="s">
        <v>584</v>
      </c>
      <c r="K546" t="s">
        <v>585</v>
      </c>
      <c r="L546">
        <v>1339</v>
      </c>
      <c r="N546">
        <v>1007</v>
      </c>
      <c r="O546" t="s">
        <v>67</v>
      </c>
      <c r="P546" t="s">
        <v>67</v>
      </c>
      <c r="Q546">
        <v>1</v>
      </c>
      <c r="X546">
        <v>0.06</v>
      </c>
      <c r="Y546">
        <v>439.5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0.06</v>
      </c>
      <c r="AH546">
        <v>2</v>
      </c>
      <c r="AI546">
        <v>83378244</v>
      </c>
      <c r="AJ546">
        <v>175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ROW(Source!A261)</f>
        <v>261</v>
      </c>
      <c r="B547">
        <v>83378259</v>
      </c>
      <c r="C547">
        <v>83378239</v>
      </c>
      <c r="D547">
        <v>81555704</v>
      </c>
      <c r="E547">
        <v>1079</v>
      </c>
      <c r="F547">
        <v>1</v>
      </c>
      <c r="G547">
        <v>1079</v>
      </c>
      <c r="H547">
        <v>3</v>
      </c>
      <c r="I547" t="s">
        <v>696</v>
      </c>
      <c r="J547" t="s">
        <v>3</v>
      </c>
      <c r="K547" t="s">
        <v>697</v>
      </c>
      <c r="L547">
        <v>1339</v>
      </c>
      <c r="N547">
        <v>1007</v>
      </c>
      <c r="O547" t="s">
        <v>67</v>
      </c>
      <c r="P547" t="s">
        <v>67</v>
      </c>
      <c r="Q547">
        <v>1</v>
      </c>
      <c r="X547">
        <v>3.9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3</v>
      </c>
      <c r="AG547">
        <v>3.9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ROW(Source!A261)</f>
        <v>261</v>
      </c>
      <c r="B548">
        <v>83378260</v>
      </c>
      <c r="C548">
        <v>83378239</v>
      </c>
      <c r="D548">
        <v>81561054</v>
      </c>
      <c r="E548">
        <v>1079</v>
      </c>
      <c r="F548">
        <v>1</v>
      </c>
      <c r="G548">
        <v>1079</v>
      </c>
      <c r="H548">
        <v>3</v>
      </c>
      <c r="I548" t="s">
        <v>698</v>
      </c>
      <c r="J548" t="s">
        <v>3</v>
      </c>
      <c r="K548" t="s">
        <v>699</v>
      </c>
      <c r="L548">
        <v>1339</v>
      </c>
      <c r="N548">
        <v>1007</v>
      </c>
      <c r="O548" t="s">
        <v>67</v>
      </c>
      <c r="P548" t="s">
        <v>67</v>
      </c>
      <c r="Q548">
        <v>1</v>
      </c>
      <c r="X548">
        <v>4.3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4.3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ROW(Source!A266)</f>
        <v>266</v>
      </c>
      <c r="B549">
        <v>83378278</v>
      </c>
      <c r="C549">
        <v>83378263</v>
      </c>
      <c r="D549">
        <v>81523545</v>
      </c>
      <c r="E549">
        <v>1079</v>
      </c>
      <c r="F549">
        <v>1</v>
      </c>
      <c r="G549">
        <v>1079</v>
      </c>
      <c r="H549">
        <v>1</v>
      </c>
      <c r="I549" t="s">
        <v>512</v>
      </c>
      <c r="J549" t="s">
        <v>3</v>
      </c>
      <c r="K549" t="s">
        <v>513</v>
      </c>
      <c r="L549">
        <v>1191</v>
      </c>
      <c r="N549">
        <v>1013</v>
      </c>
      <c r="O549" t="s">
        <v>514</v>
      </c>
      <c r="P549" t="s">
        <v>514</v>
      </c>
      <c r="Q549">
        <v>1</v>
      </c>
      <c r="X549">
        <v>69.8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1</v>
      </c>
      <c r="AF549" t="s">
        <v>3</v>
      </c>
      <c r="AG549">
        <v>69.8</v>
      </c>
      <c r="AH549">
        <v>2</v>
      </c>
      <c r="AI549">
        <v>83378264</v>
      </c>
      <c r="AJ549">
        <v>177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ROW(Source!A266)</f>
        <v>266</v>
      </c>
      <c r="B550">
        <v>83378279</v>
      </c>
      <c r="C550">
        <v>83378263</v>
      </c>
      <c r="D550">
        <v>81593489</v>
      </c>
      <c r="E550">
        <v>1</v>
      </c>
      <c r="F550">
        <v>1</v>
      </c>
      <c r="G550">
        <v>1079</v>
      </c>
      <c r="H550">
        <v>2</v>
      </c>
      <c r="I550" t="s">
        <v>571</v>
      </c>
      <c r="J550" t="s">
        <v>572</v>
      </c>
      <c r="K550" t="s">
        <v>573</v>
      </c>
      <c r="L550">
        <v>1368</v>
      </c>
      <c r="N550">
        <v>1011</v>
      </c>
      <c r="O550" t="s">
        <v>518</v>
      </c>
      <c r="P550" t="s">
        <v>518</v>
      </c>
      <c r="Q550">
        <v>1</v>
      </c>
      <c r="X550">
        <v>0.61</v>
      </c>
      <c r="Y550">
        <v>0</v>
      </c>
      <c r="Z550">
        <v>179.17</v>
      </c>
      <c r="AA550">
        <v>16.93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0.61</v>
      </c>
      <c r="AH550">
        <v>2</v>
      </c>
      <c r="AI550">
        <v>83378265</v>
      </c>
      <c r="AJ550">
        <v>178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ROW(Source!A266)</f>
        <v>266</v>
      </c>
      <c r="B551">
        <v>83378280</v>
      </c>
      <c r="C551">
        <v>83378263</v>
      </c>
      <c r="D551">
        <v>81562288</v>
      </c>
      <c r="E551">
        <v>1</v>
      </c>
      <c r="F551">
        <v>1</v>
      </c>
      <c r="G551">
        <v>1079</v>
      </c>
      <c r="H551">
        <v>3</v>
      </c>
      <c r="I551" t="s">
        <v>577</v>
      </c>
      <c r="J551" t="s">
        <v>578</v>
      </c>
      <c r="K551" t="s">
        <v>579</v>
      </c>
      <c r="L551">
        <v>1348</v>
      </c>
      <c r="N551">
        <v>1009</v>
      </c>
      <c r="O551" t="s">
        <v>184</v>
      </c>
      <c r="P551" t="s">
        <v>184</v>
      </c>
      <c r="Q551">
        <v>1000</v>
      </c>
      <c r="X551">
        <v>1E-3</v>
      </c>
      <c r="Y551">
        <v>6512.79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1E-3</v>
      </c>
      <c r="AH551">
        <v>2</v>
      </c>
      <c r="AI551">
        <v>83378266</v>
      </c>
      <c r="AJ551">
        <v>179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ROW(Source!A266)</f>
        <v>266</v>
      </c>
      <c r="B552">
        <v>83378281</v>
      </c>
      <c r="C552">
        <v>83378263</v>
      </c>
      <c r="D552">
        <v>81562372</v>
      </c>
      <c r="E552">
        <v>1</v>
      </c>
      <c r="F552">
        <v>1</v>
      </c>
      <c r="G552">
        <v>1079</v>
      </c>
      <c r="H552">
        <v>3</v>
      </c>
      <c r="I552" t="s">
        <v>580</v>
      </c>
      <c r="J552" t="s">
        <v>581</v>
      </c>
      <c r="K552" t="s">
        <v>582</v>
      </c>
      <c r="L552">
        <v>1339</v>
      </c>
      <c r="N552">
        <v>1007</v>
      </c>
      <c r="O552" t="s">
        <v>67</v>
      </c>
      <c r="P552" t="s">
        <v>67</v>
      </c>
      <c r="Q552">
        <v>1</v>
      </c>
      <c r="X552">
        <v>0.17</v>
      </c>
      <c r="Y552">
        <v>1821.37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0.17</v>
      </c>
      <c r="AH552">
        <v>2</v>
      </c>
      <c r="AI552">
        <v>83378267</v>
      </c>
      <c r="AJ552">
        <v>180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ROW(Source!A266)</f>
        <v>266</v>
      </c>
      <c r="B553">
        <v>83378282</v>
      </c>
      <c r="C553">
        <v>83378263</v>
      </c>
      <c r="D553">
        <v>81569669</v>
      </c>
      <c r="E553">
        <v>1</v>
      </c>
      <c r="F553">
        <v>1</v>
      </c>
      <c r="G553">
        <v>1079</v>
      </c>
      <c r="H553">
        <v>3</v>
      </c>
      <c r="I553" t="s">
        <v>583</v>
      </c>
      <c r="J553" t="s">
        <v>584</v>
      </c>
      <c r="K553" t="s">
        <v>585</v>
      </c>
      <c r="L553">
        <v>1339</v>
      </c>
      <c r="N553">
        <v>1007</v>
      </c>
      <c r="O553" t="s">
        <v>67</v>
      </c>
      <c r="P553" t="s">
        <v>67</v>
      </c>
      <c r="Q553">
        <v>1</v>
      </c>
      <c r="X553">
        <v>0.06</v>
      </c>
      <c r="Y553">
        <v>439.5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0.06</v>
      </c>
      <c r="AH553">
        <v>2</v>
      </c>
      <c r="AI553">
        <v>83378268</v>
      </c>
      <c r="AJ553">
        <v>182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ROW(Source!A266)</f>
        <v>266</v>
      </c>
      <c r="B554">
        <v>83378283</v>
      </c>
      <c r="C554">
        <v>83378263</v>
      </c>
      <c r="D554">
        <v>81555704</v>
      </c>
      <c r="E554">
        <v>1079</v>
      </c>
      <c r="F554">
        <v>1</v>
      </c>
      <c r="G554">
        <v>1079</v>
      </c>
      <c r="H554">
        <v>3</v>
      </c>
      <c r="I554" t="s">
        <v>696</v>
      </c>
      <c r="J554" t="s">
        <v>3</v>
      </c>
      <c r="K554" t="s">
        <v>697</v>
      </c>
      <c r="L554">
        <v>1339</v>
      </c>
      <c r="N554">
        <v>1007</v>
      </c>
      <c r="O554" t="s">
        <v>67</v>
      </c>
      <c r="P554" t="s">
        <v>67</v>
      </c>
      <c r="Q554">
        <v>1</v>
      </c>
      <c r="X554">
        <v>3.9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 t="s">
        <v>3</v>
      </c>
      <c r="AG554">
        <v>3.9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ROW(Source!A266)</f>
        <v>266</v>
      </c>
      <c r="B555">
        <v>83378284</v>
      </c>
      <c r="C555">
        <v>83378263</v>
      </c>
      <c r="D555">
        <v>81561054</v>
      </c>
      <c r="E555">
        <v>1079</v>
      </c>
      <c r="F555">
        <v>1</v>
      </c>
      <c r="G555">
        <v>1079</v>
      </c>
      <c r="H555">
        <v>3</v>
      </c>
      <c r="I555" t="s">
        <v>698</v>
      </c>
      <c r="J555" t="s">
        <v>3</v>
      </c>
      <c r="K555" t="s">
        <v>699</v>
      </c>
      <c r="L555">
        <v>1339</v>
      </c>
      <c r="N555">
        <v>1007</v>
      </c>
      <c r="O555" t="s">
        <v>67</v>
      </c>
      <c r="P555" t="s">
        <v>67</v>
      </c>
      <c r="Q555">
        <v>1</v>
      </c>
      <c r="X555">
        <v>4.3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4.3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ROW(Source!A267)</f>
        <v>267</v>
      </c>
      <c r="B556">
        <v>83378278</v>
      </c>
      <c r="C556">
        <v>83378263</v>
      </c>
      <c r="D556">
        <v>81523545</v>
      </c>
      <c r="E556">
        <v>1079</v>
      </c>
      <c r="F556">
        <v>1</v>
      </c>
      <c r="G556">
        <v>1079</v>
      </c>
      <c r="H556">
        <v>1</v>
      </c>
      <c r="I556" t="s">
        <v>512</v>
      </c>
      <c r="J556" t="s">
        <v>3</v>
      </c>
      <c r="K556" t="s">
        <v>513</v>
      </c>
      <c r="L556">
        <v>1191</v>
      </c>
      <c r="N556">
        <v>1013</v>
      </c>
      <c r="O556" t="s">
        <v>514</v>
      </c>
      <c r="P556" t="s">
        <v>514</v>
      </c>
      <c r="Q556">
        <v>1</v>
      </c>
      <c r="X556">
        <v>69.8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1</v>
      </c>
      <c r="AF556" t="s">
        <v>3</v>
      </c>
      <c r="AG556">
        <v>69.8</v>
      </c>
      <c r="AH556">
        <v>2</v>
      </c>
      <c r="AI556">
        <v>83378264</v>
      </c>
      <c r="AJ556">
        <v>184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ROW(Source!A267)</f>
        <v>267</v>
      </c>
      <c r="B557">
        <v>83378279</v>
      </c>
      <c r="C557">
        <v>83378263</v>
      </c>
      <c r="D557">
        <v>81593489</v>
      </c>
      <c r="E557">
        <v>1</v>
      </c>
      <c r="F557">
        <v>1</v>
      </c>
      <c r="G557">
        <v>1079</v>
      </c>
      <c r="H557">
        <v>2</v>
      </c>
      <c r="I557" t="s">
        <v>571</v>
      </c>
      <c r="J557" t="s">
        <v>572</v>
      </c>
      <c r="K557" t="s">
        <v>573</v>
      </c>
      <c r="L557">
        <v>1368</v>
      </c>
      <c r="N557">
        <v>1011</v>
      </c>
      <c r="O557" t="s">
        <v>518</v>
      </c>
      <c r="P557" t="s">
        <v>518</v>
      </c>
      <c r="Q557">
        <v>1</v>
      </c>
      <c r="X557">
        <v>0.61</v>
      </c>
      <c r="Y557">
        <v>0</v>
      </c>
      <c r="Z557">
        <v>179.17</v>
      </c>
      <c r="AA557">
        <v>16.93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0.61</v>
      </c>
      <c r="AH557">
        <v>2</v>
      </c>
      <c r="AI557">
        <v>83378265</v>
      </c>
      <c r="AJ557">
        <v>185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ROW(Source!A267)</f>
        <v>267</v>
      </c>
      <c r="B558">
        <v>83378280</v>
      </c>
      <c r="C558">
        <v>83378263</v>
      </c>
      <c r="D558">
        <v>81562288</v>
      </c>
      <c r="E558">
        <v>1</v>
      </c>
      <c r="F558">
        <v>1</v>
      </c>
      <c r="G558">
        <v>1079</v>
      </c>
      <c r="H558">
        <v>3</v>
      </c>
      <c r="I558" t="s">
        <v>577</v>
      </c>
      <c r="J558" t="s">
        <v>578</v>
      </c>
      <c r="K558" t="s">
        <v>579</v>
      </c>
      <c r="L558">
        <v>1348</v>
      </c>
      <c r="N558">
        <v>1009</v>
      </c>
      <c r="O558" t="s">
        <v>184</v>
      </c>
      <c r="P558" t="s">
        <v>184</v>
      </c>
      <c r="Q558">
        <v>1000</v>
      </c>
      <c r="X558">
        <v>1E-3</v>
      </c>
      <c r="Y558">
        <v>6512.79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1E-3</v>
      </c>
      <c r="AH558">
        <v>2</v>
      </c>
      <c r="AI558">
        <v>83378266</v>
      </c>
      <c r="AJ558">
        <v>186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ROW(Source!A267)</f>
        <v>267</v>
      </c>
      <c r="B559">
        <v>83378281</v>
      </c>
      <c r="C559">
        <v>83378263</v>
      </c>
      <c r="D559">
        <v>81562372</v>
      </c>
      <c r="E559">
        <v>1</v>
      </c>
      <c r="F559">
        <v>1</v>
      </c>
      <c r="G559">
        <v>1079</v>
      </c>
      <c r="H559">
        <v>3</v>
      </c>
      <c r="I559" t="s">
        <v>580</v>
      </c>
      <c r="J559" t="s">
        <v>581</v>
      </c>
      <c r="K559" t="s">
        <v>582</v>
      </c>
      <c r="L559">
        <v>1339</v>
      </c>
      <c r="N559">
        <v>1007</v>
      </c>
      <c r="O559" t="s">
        <v>67</v>
      </c>
      <c r="P559" t="s">
        <v>67</v>
      </c>
      <c r="Q559">
        <v>1</v>
      </c>
      <c r="X559">
        <v>0.17</v>
      </c>
      <c r="Y559">
        <v>1821.37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0.17</v>
      </c>
      <c r="AH559">
        <v>2</v>
      </c>
      <c r="AI559">
        <v>83378267</v>
      </c>
      <c r="AJ559">
        <v>187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ROW(Source!A267)</f>
        <v>267</v>
      </c>
      <c r="B560">
        <v>83378282</v>
      </c>
      <c r="C560">
        <v>83378263</v>
      </c>
      <c r="D560">
        <v>81569669</v>
      </c>
      <c r="E560">
        <v>1</v>
      </c>
      <c r="F560">
        <v>1</v>
      </c>
      <c r="G560">
        <v>1079</v>
      </c>
      <c r="H560">
        <v>3</v>
      </c>
      <c r="I560" t="s">
        <v>583</v>
      </c>
      <c r="J560" t="s">
        <v>584</v>
      </c>
      <c r="K560" t="s">
        <v>585</v>
      </c>
      <c r="L560">
        <v>1339</v>
      </c>
      <c r="N560">
        <v>1007</v>
      </c>
      <c r="O560" t="s">
        <v>67</v>
      </c>
      <c r="P560" t="s">
        <v>67</v>
      </c>
      <c r="Q560">
        <v>1</v>
      </c>
      <c r="X560">
        <v>0.06</v>
      </c>
      <c r="Y560">
        <v>439.5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0.06</v>
      </c>
      <c r="AH560">
        <v>2</v>
      </c>
      <c r="AI560">
        <v>83378268</v>
      </c>
      <c r="AJ560">
        <v>189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ROW(Source!A267)</f>
        <v>267</v>
      </c>
      <c r="B561">
        <v>83378283</v>
      </c>
      <c r="C561">
        <v>83378263</v>
      </c>
      <c r="D561">
        <v>81555704</v>
      </c>
      <c r="E561">
        <v>1079</v>
      </c>
      <c r="F561">
        <v>1</v>
      </c>
      <c r="G561">
        <v>1079</v>
      </c>
      <c r="H561">
        <v>3</v>
      </c>
      <c r="I561" t="s">
        <v>696</v>
      </c>
      <c r="J561" t="s">
        <v>3</v>
      </c>
      <c r="K561" t="s">
        <v>697</v>
      </c>
      <c r="L561">
        <v>1339</v>
      </c>
      <c r="N561">
        <v>1007</v>
      </c>
      <c r="O561" t="s">
        <v>67</v>
      </c>
      <c r="P561" t="s">
        <v>67</v>
      </c>
      <c r="Q561">
        <v>1</v>
      </c>
      <c r="X561">
        <v>3.9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 t="s">
        <v>3</v>
      </c>
      <c r="AG561">
        <v>3.9</v>
      </c>
      <c r="AH561">
        <v>3</v>
      </c>
      <c r="AI561">
        <v>-1</v>
      </c>
      <c r="AJ561" t="s">
        <v>3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ROW(Source!A267)</f>
        <v>267</v>
      </c>
      <c r="B562">
        <v>83378284</v>
      </c>
      <c r="C562">
        <v>83378263</v>
      </c>
      <c r="D562">
        <v>81561054</v>
      </c>
      <c r="E562">
        <v>1079</v>
      </c>
      <c r="F562">
        <v>1</v>
      </c>
      <c r="G562">
        <v>1079</v>
      </c>
      <c r="H562">
        <v>3</v>
      </c>
      <c r="I562" t="s">
        <v>698</v>
      </c>
      <c r="J562" t="s">
        <v>3</v>
      </c>
      <c r="K562" t="s">
        <v>699</v>
      </c>
      <c r="L562">
        <v>1339</v>
      </c>
      <c r="N562">
        <v>1007</v>
      </c>
      <c r="O562" t="s">
        <v>67</v>
      </c>
      <c r="P562" t="s">
        <v>67</v>
      </c>
      <c r="Q562">
        <v>1</v>
      </c>
      <c r="X562">
        <v>4.3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4.3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ROW(Source!A272)</f>
        <v>272</v>
      </c>
      <c r="B563">
        <v>83378302</v>
      </c>
      <c r="C563">
        <v>83378287</v>
      </c>
      <c r="D563">
        <v>81523545</v>
      </c>
      <c r="E563">
        <v>1079</v>
      </c>
      <c r="F563">
        <v>1</v>
      </c>
      <c r="G563">
        <v>1079</v>
      </c>
      <c r="H563">
        <v>1</v>
      </c>
      <c r="I563" t="s">
        <v>512</v>
      </c>
      <c r="J563" t="s">
        <v>3</v>
      </c>
      <c r="K563" t="s">
        <v>513</v>
      </c>
      <c r="L563">
        <v>1191</v>
      </c>
      <c r="N563">
        <v>1013</v>
      </c>
      <c r="O563" t="s">
        <v>514</v>
      </c>
      <c r="P563" t="s">
        <v>514</v>
      </c>
      <c r="Q563">
        <v>1</v>
      </c>
      <c r="X563">
        <v>100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1</v>
      </c>
      <c r="AF563" t="s">
        <v>3</v>
      </c>
      <c r="AG563">
        <v>100</v>
      </c>
      <c r="AH563">
        <v>2</v>
      </c>
      <c r="AI563">
        <v>83378288</v>
      </c>
      <c r="AJ563">
        <v>191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ROW(Source!A272)</f>
        <v>272</v>
      </c>
      <c r="B564">
        <v>83378303</v>
      </c>
      <c r="C564">
        <v>83378287</v>
      </c>
      <c r="D564">
        <v>81593489</v>
      </c>
      <c r="E564">
        <v>1</v>
      </c>
      <c r="F564">
        <v>1</v>
      </c>
      <c r="G564">
        <v>1079</v>
      </c>
      <c r="H564">
        <v>2</v>
      </c>
      <c r="I564" t="s">
        <v>571</v>
      </c>
      <c r="J564" t="s">
        <v>572</v>
      </c>
      <c r="K564" t="s">
        <v>573</v>
      </c>
      <c r="L564">
        <v>1368</v>
      </c>
      <c r="N564">
        <v>1011</v>
      </c>
      <c r="O564" t="s">
        <v>518</v>
      </c>
      <c r="P564" t="s">
        <v>518</v>
      </c>
      <c r="Q564">
        <v>1</v>
      </c>
      <c r="X564">
        <v>0.61</v>
      </c>
      <c r="Y564">
        <v>0</v>
      </c>
      <c r="Z564">
        <v>179.17</v>
      </c>
      <c r="AA564">
        <v>16.93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0.61</v>
      </c>
      <c r="AH564">
        <v>2</v>
      </c>
      <c r="AI564">
        <v>83378289</v>
      </c>
      <c r="AJ564">
        <v>192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ROW(Source!A272)</f>
        <v>272</v>
      </c>
      <c r="B565">
        <v>83378304</v>
      </c>
      <c r="C565">
        <v>83378287</v>
      </c>
      <c r="D565">
        <v>81562288</v>
      </c>
      <c r="E565">
        <v>1</v>
      </c>
      <c r="F565">
        <v>1</v>
      </c>
      <c r="G565">
        <v>1079</v>
      </c>
      <c r="H565">
        <v>3</v>
      </c>
      <c r="I565" t="s">
        <v>577</v>
      </c>
      <c r="J565" t="s">
        <v>578</v>
      </c>
      <c r="K565" t="s">
        <v>579</v>
      </c>
      <c r="L565">
        <v>1348</v>
      </c>
      <c r="N565">
        <v>1009</v>
      </c>
      <c r="O565" t="s">
        <v>184</v>
      </c>
      <c r="P565" t="s">
        <v>184</v>
      </c>
      <c r="Q565">
        <v>1000</v>
      </c>
      <c r="X565">
        <v>1E-3</v>
      </c>
      <c r="Y565">
        <v>6512.79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1E-3</v>
      </c>
      <c r="AH565">
        <v>2</v>
      </c>
      <c r="AI565">
        <v>83378290</v>
      </c>
      <c r="AJ565">
        <v>193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ROW(Source!A272)</f>
        <v>272</v>
      </c>
      <c r="B566">
        <v>83378305</v>
      </c>
      <c r="C566">
        <v>83378287</v>
      </c>
      <c r="D566">
        <v>81562372</v>
      </c>
      <c r="E566">
        <v>1</v>
      </c>
      <c r="F566">
        <v>1</v>
      </c>
      <c r="G566">
        <v>1079</v>
      </c>
      <c r="H566">
        <v>3</v>
      </c>
      <c r="I566" t="s">
        <v>580</v>
      </c>
      <c r="J566" t="s">
        <v>581</v>
      </c>
      <c r="K566" t="s">
        <v>582</v>
      </c>
      <c r="L566">
        <v>1339</v>
      </c>
      <c r="N566">
        <v>1007</v>
      </c>
      <c r="O566" t="s">
        <v>67</v>
      </c>
      <c r="P566" t="s">
        <v>67</v>
      </c>
      <c r="Q566">
        <v>1</v>
      </c>
      <c r="X566">
        <v>0.17</v>
      </c>
      <c r="Y566">
        <v>1821.37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0.17</v>
      </c>
      <c r="AH566">
        <v>2</v>
      </c>
      <c r="AI566">
        <v>83378291</v>
      </c>
      <c r="AJ566">
        <v>194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ROW(Source!A272)</f>
        <v>272</v>
      </c>
      <c r="B567">
        <v>83378306</v>
      </c>
      <c r="C567">
        <v>83378287</v>
      </c>
      <c r="D567">
        <v>81569669</v>
      </c>
      <c r="E567">
        <v>1</v>
      </c>
      <c r="F567">
        <v>1</v>
      </c>
      <c r="G567">
        <v>1079</v>
      </c>
      <c r="H567">
        <v>3</v>
      </c>
      <c r="I567" t="s">
        <v>583</v>
      </c>
      <c r="J567" t="s">
        <v>584</v>
      </c>
      <c r="K567" t="s">
        <v>585</v>
      </c>
      <c r="L567">
        <v>1339</v>
      </c>
      <c r="N567">
        <v>1007</v>
      </c>
      <c r="O567" t="s">
        <v>67</v>
      </c>
      <c r="P567" t="s">
        <v>67</v>
      </c>
      <c r="Q567">
        <v>1</v>
      </c>
      <c r="X567">
        <v>0.06</v>
      </c>
      <c r="Y567">
        <v>439.5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0.06</v>
      </c>
      <c r="AH567">
        <v>2</v>
      </c>
      <c r="AI567">
        <v>83378292</v>
      </c>
      <c r="AJ567">
        <v>197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ROW(Source!A272)</f>
        <v>272</v>
      </c>
      <c r="B568">
        <v>83378307</v>
      </c>
      <c r="C568">
        <v>83378287</v>
      </c>
      <c r="D568">
        <v>81555365</v>
      </c>
      <c r="E568">
        <v>1079</v>
      </c>
      <c r="F568">
        <v>1</v>
      </c>
      <c r="G568">
        <v>1079</v>
      </c>
      <c r="H568">
        <v>3</v>
      </c>
      <c r="I568" t="s">
        <v>700</v>
      </c>
      <c r="J568" t="s">
        <v>3</v>
      </c>
      <c r="K568" t="s">
        <v>701</v>
      </c>
      <c r="L568">
        <v>1301</v>
      </c>
      <c r="N568">
        <v>1003</v>
      </c>
      <c r="O568" t="s">
        <v>273</v>
      </c>
      <c r="P568" t="s">
        <v>273</v>
      </c>
      <c r="Q568">
        <v>1</v>
      </c>
      <c r="X568">
        <v>100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 t="s">
        <v>3</v>
      </c>
      <c r="AG568">
        <v>100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ROW(Source!A272)</f>
        <v>272</v>
      </c>
      <c r="B569">
        <v>83378308</v>
      </c>
      <c r="C569">
        <v>83378287</v>
      </c>
      <c r="D569">
        <v>81555704</v>
      </c>
      <c r="E569">
        <v>1079</v>
      </c>
      <c r="F569">
        <v>1</v>
      </c>
      <c r="G569">
        <v>1079</v>
      </c>
      <c r="H569">
        <v>3</v>
      </c>
      <c r="I569" t="s">
        <v>696</v>
      </c>
      <c r="J569" t="s">
        <v>3</v>
      </c>
      <c r="K569" t="s">
        <v>697</v>
      </c>
      <c r="L569">
        <v>1339</v>
      </c>
      <c r="N569">
        <v>1007</v>
      </c>
      <c r="O569" t="s">
        <v>67</v>
      </c>
      <c r="P569" t="s">
        <v>67</v>
      </c>
      <c r="Q569">
        <v>1</v>
      </c>
      <c r="X569">
        <v>3.9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 t="s">
        <v>3</v>
      </c>
      <c r="AG569">
        <v>3.9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ROW(Source!A273)</f>
        <v>273</v>
      </c>
      <c r="B570">
        <v>83378302</v>
      </c>
      <c r="C570">
        <v>83378287</v>
      </c>
      <c r="D570">
        <v>81523545</v>
      </c>
      <c r="E570">
        <v>1079</v>
      </c>
      <c r="F570">
        <v>1</v>
      </c>
      <c r="G570">
        <v>1079</v>
      </c>
      <c r="H570">
        <v>1</v>
      </c>
      <c r="I570" t="s">
        <v>512</v>
      </c>
      <c r="J570" t="s">
        <v>3</v>
      </c>
      <c r="K570" t="s">
        <v>513</v>
      </c>
      <c r="L570">
        <v>1191</v>
      </c>
      <c r="N570">
        <v>1013</v>
      </c>
      <c r="O570" t="s">
        <v>514</v>
      </c>
      <c r="P570" t="s">
        <v>514</v>
      </c>
      <c r="Q570">
        <v>1</v>
      </c>
      <c r="X570">
        <v>100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1</v>
      </c>
      <c r="AF570" t="s">
        <v>3</v>
      </c>
      <c r="AG570">
        <v>100</v>
      </c>
      <c r="AH570">
        <v>2</v>
      </c>
      <c r="AI570">
        <v>83378288</v>
      </c>
      <c r="AJ570">
        <v>198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ROW(Source!A273)</f>
        <v>273</v>
      </c>
      <c r="B571">
        <v>83378303</v>
      </c>
      <c r="C571">
        <v>83378287</v>
      </c>
      <c r="D571">
        <v>81593489</v>
      </c>
      <c r="E571">
        <v>1</v>
      </c>
      <c r="F571">
        <v>1</v>
      </c>
      <c r="G571">
        <v>1079</v>
      </c>
      <c r="H571">
        <v>2</v>
      </c>
      <c r="I571" t="s">
        <v>571</v>
      </c>
      <c r="J571" t="s">
        <v>572</v>
      </c>
      <c r="K571" t="s">
        <v>573</v>
      </c>
      <c r="L571">
        <v>1368</v>
      </c>
      <c r="N571">
        <v>1011</v>
      </c>
      <c r="O571" t="s">
        <v>518</v>
      </c>
      <c r="P571" t="s">
        <v>518</v>
      </c>
      <c r="Q571">
        <v>1</v>
      </c>
      <c r="X571">
        <v>0.61</v>
      </c>
      <c r="Y571">
        <v>0</v>
      </c>
      <c r="Z571">
        <v>179.17</v>
      </c>
      <c r="AA571">
        <v>16.93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0.61</v>
      </c>
      <c r="AH571">
        <v>2</v>
      </c>
      <c r="AI571">
        <v>83378289</v>
      </c>
      <c r="AJ571">
        <v>199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ROW(Source!A273)</f>
        <v>273</v>
      </c>
      <c r="B572">
        <v>83378304</v>
      </c>
      <c r="C572">
        <v>83378287</v>
      </c>
      <c r="D572">
        <v>81562288</v>
      </c>
      <c r="E572">
        <v>1</v>
      </c>
      <c r="F572">
        <v>1</v>
      </c>
      <c r="G572">
        <v>1079</v>
      </c>
      <c r="H572">
        <v>3</v>
      </c>
      <c r="I572" t="s">
        <v>577</v>
      </c>
      <c r="J572" t="s">
        <v>578</v>
      </c>
      <c r="K572" t="s">
        <v>579</v>
      </c>
      <c r="L572">
        <v>1348</v>
      </c>
      <c r="N572">
        <v>1009</v>
      </c>
      <c r="O572" t="s">
        <v>184</v>
      </c>
      <c r="P572" t="s">
        <v>184</v>
      </c>
      <c r="Q572">
        <v>1000</v>
      </c>
      <c r="X572">
        <v>1E-3</v>
      </c>
      <c r="Y572">
        <v>6512.79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3</v>
      </c>
      <c r="AG572">
        <v>1E-3</v>
      </c>
      <c r="AH572">
        <v>2</v>
      </c>
      <c r="AI572">
        <v>83378290</v>
      </c>
      <c r="AJ572">
        <v>200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ROW(Source!A273)</f>
        <v>273</v>
      </c>
      <c r="B573">
        <v>83378305</v>
      </c>
      <c r="C573">
        <v>83378287</v>
      </c>
      <c r="D573">
        <v>81562372</v>
      </c>
      <c r="E573">
        <v>1</v>
      </c>
      <c r="F573">
        <v>1</v>
      </c>
      <c r="G573">
        <v>1079</v>
      </c>
      <c r="H573">
        <v>3</v>
      </c>
      <c r="I573" t="s">
        <v>580</v>
      </c>
      <c r="J573" t="s">
        <v>581</v>
      </c>
      <c r="K573" t="s">
        <v>582</v>
      </c>
      <c r="L573">
        <v>1339</v>
      </c>
      <c r="N573">
        <v>1007</v>
      </c>
      <c r="O573" t="s">
        <v>67</v>
      </c>
      <c r="P573" t="s">
        <v>67</v>
      </c>
      <c r="Q573">
        <v>1</v>
      </c>
      <c r="X573">
        <v>0.17</v>
      </c>
      <c r="Y573">
        <v>1821.37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0.17</v>
      </c>
      <c r="AH573">
        <v>2</v>
      </c>
      <c r="AI573">
        <v>83378291</v>
      </c>
      <c r="AJ573">
        <v>201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ROW(Source!A273)</f>
        <v>273</v>
      </c>
      <c r="B574">
        <v>83378306</v>
      </c>
      <c r="C574">
        <v>83378287</v>
      </c>
      <c r="D574">
        <v>81569669</v>
      </c>
      <c r="E574">
        <v>1</v>
      </c>
      <c r="F574">
        <v>1</v>
      </c>
      <c r="G574">
        <v>1079</v>
      </c>
      <c r="H574">
        <v>3</v>
      </c>
      <c r="I574" t="s">
        <v>583</v>
      </c>
      <c r="J574" t="s">
        <v>584</v>
      </c>
      <c r="K574" t="s">
        <v>585</v>
      </c>
      <c r="L574">
        <v>1339</v>
      </c>
      <c r="N574">
        <v>1007</v>
      </c>
      <c r="O574" t="s">
        <v>67</v>
      </c>
      <c r="P574" t="s">
        <v>67</v>
      </c>
      <c r="Q574">
        <v>1</v>
      </c>
      <c r="X574">
        <v>0.06</v>
      </c>
      <c r="Y574">
        <v>439.5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0.06</v>
      </c>
      <c r="AH574">
        <v>2</v>
      </c>
      <c r="AI574">
        <v>83378292</v>
      </c>
      <c r="AJ574">
        <v>204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ROW(Source!A273)</f>
        <v>273</v>
      </c>
      <c r="B575">
        <v>83378307</v>
      </c>
      <c r="C575">
        <v>83378287</v>
      </c>
      <c r="D575">
        <v>81555365</v>
      </c>
      <c r="E575">
        <v>1079</v>
      </c>
      <c r="F575">
        <v>1</v>
      </c>
      <c r="G575">
        <v>1079</v>
      </c>
      <c r="H575">
        <v>3</v>
      </c>
      <c r="I575" t="s">
        <v>700</v>
      </c>
      <c r="J575" t="s">
        <v>3</v>
      </c>
      <c r="K575" t="s">
        <v>701</v>
      </c>
      <c r="L575">
        <v>1301</v>
      </c>
      <c r="N575">
        <v>1003</v>
      </c>
      <c r="O575" t="s">
        <v>273</v>
      </c>
      <c r="P575" t="s">
        <v>273</v>
      </c>
      <c r="Q575">
        <v>1</v>
      </c>
      <c r="X575">
        <v>100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 t="s">
        <v>3</v>
      </c>
      <c r="AG575">
        <v>100</v>
      </c>
      <c r="AH575">
        <v>3</v>
      </c>
      <c r="AI575">
        <v>-1</v>
      </c>
      <c r="AJ575" t="s">
        <v>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ROW(Source!A273)</f>
        <v>273</v>
      </c>
      <c r="B576">
        <v>83378308</v>
      </c>
      <c r="C576">
        <v>83378287</v>
      </c>
      <c r="D576">
        <v>81555704</v>
      </c>
      <c r="E576">
        <v>1079</v>
      </c>
      <c r="F576">
        <v>1</v>
      </c>
      <c r="G576">
        <v>1079</v>
      </c>
      <c r="H576">
        <v>3</v>
      </c>
      <c r="I576" t="s">
        <v>696</v>
      </c>
      <c r="J576" t="s">
        <v>3</v>
      </c>
      <c r="K576" t="s">
        <v>697</v>
      </c>
      <c r="L576">
        <v>1339</v>
      </c>
      <c r="N576">
        <v>1007</v>
      </c>
      <c r="O576" t="s">
        <v>67</v>
      </c>
      <c r="P576" t="s">
        <v>67</v>
      </c>
      <c r="Q576">
        <v>1</v>
      </c>
      <c r="X576">
        <v>3.9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 t="s">
        <v>3</v>
      </c>
      <c r="AG576">
        <v>3.9</v>
      </c>
      <c r="AH576">
        <v>3</v>
      </c>
      <c r="AI576">
        <v>-1</v>
      </c>
      <c r="AJ576" t="s">
        <v>3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ROW(Source!A278)</f>
        <v>278</v>
      </c>
      <c r="B577">
        <v>83378326</v>
      </c>
      <c r="C577">
        <v>83378311</v>
      </c>
      <c r="D577">
        <v>81523545</v>
      </c>
      <c r="E577">
        <v>1079</v>
      </c>
      <c r="F577">
        <v>1</v>
      </c>
      <c r="G577">
        <v>1079</v>
      </c>
      <c r="H577">
        <v>1</v>
      </c>
      <c r="I577" t="s">
        <v>512</v>
      </c>
      <c r="J577" t="s">
        <v>3</v>
      </c>
      <c r="K577" t="s">
        <v>513</v>
      </c>
      <c r="L577">
        <v>1191</v>
      </c>
      <c r="N577">
        <v>1013</v>
      </c>
      <c r="O577" t="s">
        <v>514</v>
      </c>
      <c r="P577" t="s">
        <v>514</v>
      </c>
      <c r="Q577">
        <v>1</v>
      </c>
      <c r="X577">
        <v>69.8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1</v>
      </c>
      <c r="AF577" t="s">
        <v>3</v>
      </c>
      <c r="AG577">
        <v>69.8</v>
      </c>
      <c r="AH577">
        <v>2</v>
      </c>
      <c r="AI577">
        <v>83378312</v>
      </c>
      <c r="AJ577">
        <v>205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ROW(Source!A278)</f>
        <v>278</v>
      </c>
      <c r="B578">
        <v>83378327</v>
      </c>
      <c r="C578">
        <v>83378311</v>
      </c>
      <c r="D578">
        <v>81593489</v>
      </c>
      <c r="E578">
        <v>1</v>
      </c>
      <c r="F578">
        <v>1</v>
      </c>
      <c r="G578">
        <v>1079</v>
      </c>
      <c r="H578">
        <v>2</v>
      </c>
      <c r="I578" t="s">
        <v>571</v>
      </c>
      <c r="J578" t="s">
        <v>572</v>
      </c>
      <c r="K578" t="s">
        <v>573</v>
      </c>
      <c r="L578">
        <v>1368</v>
      </c>
      <c r="N578">
        <v>1011</v>
      </c>
      <c r="O578" t="s">
        <v>518</v>
      </c>
      <c r="P578" t="s">
        <v>518</v>
      </c>
      <c r="Q578">
        <v>1</v>
      </c>
      <c r="X578">
        <v>0.61</v>
      </c>
      <c r="Y578">
        <v>0</v>
      </c>
      <c r="Z578">
        <v>179.17</v>
      </c>
      <c r="AA578">
        <v>16.93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0.61</v>
      </c>
      <c r="AH578">
        <v>2</v>
      </c>
      <c r="AI578">
        <v>83378313</v>
      </c>
      <c r="AJ578">
        <v>206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ROW(Source!A278)</f>
        <v>278</v>
      </c>
      <c r="B579">
        <v>83378328</v>
      </c>
      <c r="C579">
        <v>83378311</v>
      </c>
      <c r="D579">
        <v>81562288</v>
      </c>
      <c r="E579">
        <v>1</v>
      </c>
      <c r="F579">
        <v>1</v>
      </c>
      <c r="G579">
        <v>1079</v>
      </c>
      <c r="H579">
        <v>3</v>
      </c>
      <c r="I579" t="s">
        <v>577</v>
      </c>
      <c r="J579" t="s">
        <v>578</v>
      </c>
      <c r="K579" t="s">
        <v>579</v>
      </c>
      <c r="L579">
        <v>1348</v>
      </c>
      <c r="N579">
        <v>1009</v>
      </c>
      <c r="O579" t="s">
        <v>184</v>
      </c>
      <c r="P579" t="s">
        <v>184</v>
      </c>
      <c r="Q579">
        <v>1000</v>
      </c>
      <c r="X579">
        <v>1E-3</v>
      </c>
      <c r="Y579">
        <v>6512.79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1E-3</v>
      </c>
      <c r="AH579">
        <v>2</v>
      </c>
      <c r="AI579">
        <v>83378314</v>
      </c>
      <c r="AJ579">
        <v>207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ROW(Source!A278)</f>
        <v>278</v>
      </c>
      <c r="B580">
        <v>83378329</v>
      </c>
      <c r="C580">
        <v>83378311</v>
      </c>
      <c r="D580">
        <v>81562372</v>
      </c>
      <c r="E580">
        <v>1</v>
      </c>
      <c r="F580">
        <v>1</v>
      </c>
      <c r="G580">
        <v>1079</v>
      </c>
      <c r="H580">
        <v>3</v>
      </c>
      <c r="I580" t="s">
        <v>580</v>
      </c>
      <c r="J580" t="s">
        <v>581</v>
      </c>
      <c r="K580" t="s">
        <v>582</v>
      </c>
      <c r="L580">
        <v>1339</v>
      </c>
      <c r="N580">
        <v>1007</v>
      </c>
      <c r="O580" t="s">
        <v>67</v>
      </c>
      <c r="P580" t="s">
        <v>67</v>
      </c>
      <c r="Q580">
        <v>1</v>
      </c>
      <c r="X580">
        <v>0.17</v>
      </c>
      <c r="Y580">
        <v>1821.37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0.17</v>
      </c>
      <c r="AH580">
        <v>2</v>
      </c>
      <c r="AI580">
        <v>83378315</v>
      </c>
      <c r="AJ580">
        <v>208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ROW(Source!A278)</f>
        <v>278</v>
      </c>
      <c r="B581">
        <v>83378330</v>
      </c>
      <c r="C581">
        <v>83378311</v>
      </c>
      <c r="D581">
        <v>81569669</v>
      </c>
      <c r="E581">
        <v>1</v>
      </c>
      <c r="F581">
        <v>1</v>
      </c>
      <c r="G581">
        <v>1079</v>
      </c>
      <c r="H581">
        <v>3</v>
      </c>
      <c r="I581" t="s">
        <v>583</v>
      </c>
      <c r="J581" t="s">
        <v>584</v>
      </c>
      <c r="K581" t="s">
        <v>585</v>
      </c>
      <c r="L581">
        <v>1339</v>
      </c>
      <c r="N581">
        <v>1007</v>
      </c>
      <c r="O581" t="s">
        <v>67</v>
      </c>
      <c r="P581" t="s">
        <v>67</v>
      </c>
      <c r="Q581">
        <v>1</v>
      </c>
      <c r="X581">
        <v>0.06</v>
      </c>
      <c r="Y581">
        <v>439.5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</v>
      </c>
      <c r="AG581">
        <v>0.06</v>
      </c>
      <c r="AH581">
        <v>2</v>
      </c>
      <c r="AI581">
        <v>83378316</v>
      </c>
      <c r="AJ581">
        <v>210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ROW(Source!A278)</f>
        <v>278</v>
      </c>
      <c r="B582">
        <v>83378331</v>
      </c>
      <c r="C582">
        <v>83378311</v>
      </c>
      <c r="D582">
        <v>81555704</v>
      </c>
      <c r="E582">
        <v>1079</v>
      </c>
      <c r="F582">
        <v>1</v>
      </c>
      <c r="G582">
        <v>1079</v>
      </c>
      <c r="H582">
        <v>3</v>
      </c>
      <c r="I582" t="s">
        <v>696</v>
      </c>
      <c r="J582" t="s">
        <v>3</v>
      </c>
      <c r="K582" t="s">
        <v>697</v>
      </c>
      <c r="L582">
        <v>1339</v>
      </c>
      <c r="N582">
        <v>1007</v>
      </c>
      <c r="O582" t="s">
        <v>67</v>
      </c>
      <c r="P582" t="s">
        <v>67</v>
      </c>
      <c r="Q582">
        <v>1</v>
      </c>
      <c r="X582">
        <v>3.9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3</v>
      </c>
      <c r="AG582">
        <v>3.9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ROW(Source!A278)</f>
        <v>278</v>
      </c>
      <c r="B583">
        <v>83378332</v>
      </c>
      <c r="C583">
        <v>83378311</v>
      </c>
      <c r="D583">
        <v>81561054</v>
      </c>
      <c r="E583">
        <v>1079</v>
      </c>
      <c r="F583">
        <v>1</v>
      </c>
      <c r="G583">
        <v>1079</v>
      </c>
      <c r="H583">
        <v>3</v>
      </c>
      <c r="I583" t="s">
        <v>698</v>
      </c>
      <c r="J583" t="s">
        <v>3</v>
      </c>
      <c r="K583" t="s">
        <v>699</v>
      </c>
      <c r="L583">
        <v>1339</v>
      </c>
      <c r="N583">
        <v>1007</v>
      </c>
      <c r="O583" t="s">
        <v>67</v>
      </c>
      <c r="P583" t="s">
        <v>67</v>
      </c>
      <c r="Q583">
        <v>1</v>
      </c>
      <c r="X583">
        <v>4.3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3</v>
      </c>
      <c r="AG583">
        <v>4.3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ROW(Source!A279)</f>
        <v>279</v>
      </c>
      <c r="B584">
        <v>83378326</v>
      </c>
      <c r="C584">
        <v>83378311</v>
      </c>
      <c r="D584">
        <v>81523545</v>
      </c>
      <c r="E584">
        <v>1079</v>
      </c>
      <c r="F584">
        <v>1</v>
      </c>
      <c r="G584">
        <v>1079</v>
      </c>
      <c r="H584">
        <v>1</v>
      </c>
      <c r="I584" t="s">
        <v>512</v>
      </c>
      <c r="J584" t="s">
        <v>3</v>
      </c>
      <c r="K584" t="s">
        <v>513</v>
      </c>
      <c r="L584">
        <v>1191</v>
      </c>
      <c r="N584">
        <v>1013</v>
      </c>
      <c r="O584" t="s">
        <v>514</v>
      </c>
      <c r="P584" t="s">
        <v>514</v>
      </c>
      <c r="Q584">
        <v>1</v>
      </c>
      <c r="X584">
        <v>69.8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1</v>
      </c>
      <c r="AF584" t="s">
        <v>3</v>
      </c>
      <c r="AG584">
        <v>69.8</v>
      </c>
      <c r="AH584">
        <v>2</v>
      </c>
      <c r="AI584">
        <v>83378312</v>
      </c>
      <c r="AJ584">
        <v>212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ROW(Source!A279)</f>
        <v>279</v>
      </c>
      <c r="B585">
        <v>83378327</v>
      </c>
      <c r="C585">
        <v>83378311</v>
      </c>
      <c r="D585">
        <v>81593489</v>
      </c>
      <c r="E585">
        <v>1</v>
      </c>
      <c r="F585">
        <v>1</v>
      </c>
      <c r="G585">
        <v>1079</v>
      </c>
      <c r="H585">
        <v>2</v>
      </c>
      <c r="I585" t="s">
        <v>571</v>
      </c>
      <c r="J585" t="s">
        <v>572</v>
      </c>
      <c r="K585" t="s">
        <v>573</v>
      </c>
      <c r="L585">
        <v>1368</v>
      </c>
      <c r="N585">
        <v>1011</v>
      </c>
      <c r="O585" t="s">
        <v>518</v>
      </c>
      <c r="P585" t="s">
        <v>518</v>
      </c>
      <c r="Q585">
        <v>1</v>
      </c>
      <c r="X585">
        <v>0.61</v>
      </c>
      <c r="Y585">
        <v>0</v>
      </c>
      <c r="Z585">
        <v>179.17</v>
      </c>
      <c r="AA585">
        <v>16.93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0.61</v>
      </c>
      <c r="AH585">
        <v>2</v>
      </c>
      <c r="AI585">
        <v>83378313</v>
      </c>
      <c r="AJ585">
        <v>213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ROW(Source!A279)</f>
        <v>279</v>
      </c>
      <c r="B586">
        <v>83378328</v>
      </c>
      <c r="C586">
        <v>83378311</v>
      </c>
      <c r="D586">
        <v>81562288</v>
      </c>
      <c r="E586">
        <v>1</v>
      </c>
      <c r="F586">
        <v>1</v>
      </c>
      <c r="G586">
        <v>1079</v>
      </c>
      <c r="H586">
        <v>3</v>
      </c>
      <c r="I586" t="s">
        <v>577</v>
      </c>
      <c r="J586" t="s">
        <v>578</v>
      </c>
      <c r="K586" t="s">
        <v>579</v>
      </c>
      <c r="L586">
        <v>1348</v>
      </c>
      <c r="N586">
        <v>1009</v>
      </c>
      <c r="O586" t="s">
        <v>184</v>
      </c>
      <c r="P586" t="s">
        <v>184</v>
      </c>
      <c r="Q586">
        <v>1000</v>
      </c>
      <c r="X586">
        <v>1E-3</v>
      </c>
      <c r="Y586">
        <v>6512.79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1E-3</v>
      </c>
      <c r="AH586">
        <v>2</v>
      </c>
      <c r="AI586">
        <v>83378314</v>
      </c>
      <c r="AJ586">
        <v>214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ROW(Source!A279)</f>
        <v>279</v>
      </c>
      <c r="B587">
        <v>83378329</v>
      </c>
      <c r="C587">
        <v>83378311</v>
      </c>
      <c r="D587">
        <v>81562372</v>
      </c>
      <c r="E587">
        <v>1</v>
      </c>
      <c r="F587">
        <v>1</v>
      </c>
      <c r="G587">
        <v>1079</v>
      </c>
      <c r="H587">
        <v>3</v>
      </c>
      <c r="I587" t="s">
        <v>580</v>
      </c>
      <c r="J587" t="s">
        <v>581</v>
      </c>
      <c r="K587" t="s">
        <v>582</v>
      </c>
      <c r="L587">
        <v>1339</v>
      </c>
      <c r="N587">
        <v>1007</v>
      </c>
      <c r="O587" t="s">
        <v>67</v>
      </c>
      <c r="P587" t="s">
        <v>67</v>
      </c>
      <c r="Q587">
        <v>1</v>
      </c>
      <c r="X587">
        <v>0.17</v>
      </c>
      <c r="Y587">
        <v>1821.37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0.17</v>
      </c>
      <c r="AH587">
        <v>2</v>
      </c>
      <c r="AI587">
        <v>83378315</v>
      </c>
      <c r="AJ587">
        <v>215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ROW(Source!A279)</f>
        <v>279</v>
      </c>
      <c r="B588">
        <v>83378330</v>
      </c>
      <c r="C588">
        <v>83378311</v>
      </c>
      <c r="D588">
        <v>81569669</v>
      </c>
      <c r="E588">
        <v>1</v>
      </c>
      <c r="F588">
        <v>1</v>
      </c>
      <c r="G588">
        <v>1079</v>
      </c>
      <c r="H588">
        <v>3</v>
      </c>
      <c r="I588" t="s">
        <v>583</v>
      </c>
      <c r="J588" t="s">
        <v>584</v>
      </c>
      <c r="K588" t="s">
        <v>585</v>
      </c>
      <c r="L588">
        <v>1339</v>
      </c>
      <c r="N588">
        <v>1007</v>
      </c>
      <c r="O588" t="s">
        <v>67</v>
      </c>
      <c r="P588" t="s">
        <v>67</v>
      </c>
      <c r="Q588">
        <v>1</v>
      </c>
      <c r="X588">
        <v>0.06</v>
      </c>
      <c r="Y588">
        <v>439.5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0.06</v>
      </c>
      <c r="AH588">
        <v>2</v>
      </c>
      <c r="AI588">
        <v>83378316</v>
      </c>
      <c r="AJ588">
        <v>217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ROW(Source!A279)</f>
        <v>279</v>
      </c>
      <c r="B589">
        <v>83378331</v>
      </c>
      <c r="C589">
        <v>83378311</v>
      </c>
      <c r="D589">
        <v>81555704</v>
      </c>
      <c r="E589">
        <v>1079</v>
      </c>
      <c r="F589">
        <v>1</v>
      </c>
      <c r="G589">
        <v>1079</v>
      </c>
      <c r="H589">
        <v>3</v>
      </c>
      <c r="I589" t="s">
        <v>696</v>
      </c>
      <c r="J589" t="s">
        <v>3</v>
      </c>
      <c r="K589" t="s">
        <v>697</v>
      </c>
      <c r="L589">
        <v>1339</v>
      </c>
      <c r="N589">
        <v>1007</v>
      </c>
      <c r="O589" t="s">
        <v>67</v>
      </c>
      <c r="P589" t="s">
        <v>67</v>
      </c>
      <c r="Q589">
        <v>1</v>
      </c>
      <c r="X589">
        <v>3.9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 t="s">
        <v>3</v>
      </c>
      <c r="AG589">
        <v>3.9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ROW(Source!A279)</f>
        <v>279</v>
      </c>
      <c r="B590">
        <v>83378332</v>
      </c>
      <c r="C590">
        <v>83378311</v>
      </c>
      <c r="D590">
        <v>81561054</v>
      </c>
      <c r="E590">
        <v>1079</v>
      </c>
      <c r="F590">
        <v>1</v>
      </c>
      <c r="G590">
        <v>1079</v>
      </c>
      <c r="H590">
        <v>3</v>
      </c>
      <c r="I590" t="s">
        <v>698</v>
      </c>
      <c r="J590" t="s">
        <v>3</v>
      </c>
      <c r="K590" t="s">
        <v>699</v>
      </c>
      <c r="L590">
        <v>1339</v>
      </c>
      <c r="N590">
        <v>1007</v>
      </c>
      <c r="O590" t="s">
        <v>67</v>
      </c>
      <c r="P590" t="s">
        <v>67</v>
      </c>
      <c r="Q590">
        <v>1</v>
      </c>
      <c r="X590">
        <v>4.3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 t="s">
        <v>3</v>
      </c>
      <c r="AG590">
        <v>4.3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ROW(Source!A285)</f>
        <v>285</v>
      </c>
      <c r="B591">
        <v>83378340</v>
      </c>
      <c r="C591">
        <v>83378336</v>
      </c>
      <c r="D591">
        <v>81523545</v>
      </c>
      <c r="E591">
        <v>1079</v>
      </c>
      <c r="F591">
        <v>1</v>
      </c>
      <c r="G591">
        <v>1079</v>
      </c>
      <c r="H591">
        <v>1</v>
      </c>
      <c r="I591" t="s">
        <v>512</v>
      </c>
      <c r="J591" t="s">
        <v>3</v>
      </c>
      <c r="K591" t="s">
        <v>513</v>
      </c>
      <c r="L591">
        <v>1191</v>
      </c>
      <c r="N591">
        <v>1013</v>
      </c>
      <c r="O591" t="s">
        <v>514</v>
      </c>
      <c r="P591" t="s">
        <v>514</v>
      </c>
      <c r="Q591">
        <v>1</v>
      </c>
      <c r="X591">
        <v>40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1</v>
      </c>
      <c r="AF591" t="s">
        <v>36</v>
      </c>
      <c r="AG591">
        <v>46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ROW(Source!A285)</f>
        <v>285</v>
      </c>
      <c r="B592">
        <v>83378341</v>
      </c>
      <c r="C592">
        <v>83378336</v>
      </c>
      <c r="D592">
        <v>81562147</v>
      </c>
      <c r="E592">
        <v>1079</v>
      </c>
      <c r="F592">
        <v>1</v>
      </c>
      <c r="G592">
        <v>1079</v>
      </c>
      <c r="H592">
        <v>3</v>
      </c>
      <c r="I592" t="s">
        <v>702</v>
      </c>
      <c r="J592" t="s">
        <v>3</v>
      </c>
      <c r="K592" t="s">
        <v>287</v>
      </c>
      <c r="L592">
        <v>1339</v>
      </c>
      <c r="N592">
        <v>1007</v>
      </c>
      <c r="O592" t="s">
        <v>67</v>
      </c>
      <c r="P592" t="s">
        <v>67</v>
      </c>
      <c r="Q592">
        <v>1</v>
      </c>
      <c r="X592">
        <v>15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3</v>
      </c>
      <c r="AG592">
        <v>15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ROW(Source!A286)</f>
        <v>286</v>
      </c>
      <c r="B593">
        <v>83378340</v>
      </c>
      <c r="C593">
        <v>83378336</v>
      </c>
      <c r="D593">
        <v>81523545</v>
      </c>
      <c r="E593">
        <v>1079</v>
      </c>
      <c r="F593">
        <v>1</v>
      </c>
      <c r="G593">
        <v>1079</v>
      </c>
      <c r="H593">
        <v>1</v>
      </c>
      <c r="I593" t="s">
        <v>512</v>
      </c>
      <c r="J593" t="s">
        <v>3</v>
      </c>
      <c r="K593" t="s">
        <v>513</v>
      </c>
      <c r="L593">
        <v>1191</v>
      </c>
      <c r="N593">
        <v>1013</v>
      </c>
      <c r="O593" t="s">
        <v>514</v>
      </c>
      <c r="P593" t="s">
        <v>514</v>
      </c>
      <c r="Q593">
        <v>1</v>
      </c>
      <c r="X593">
        <v>40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1</v>
      </c>
      <c r="AF593" t="s">
        <v>36</v>
      </c>
      <c r="AG593">
        <v>46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ROW(Source!A286)</f>
        <v>286</v>
      </c>
      <c r="B594">
        <v>83378341</v>
      </c>
      <c r="C594">
        <v>83378336</v>
      </c>
      <c r="D594">
        <v>81562147</v>
      </c>
      <c r="E594">
        <v>1079</v>
      </c>
      <c r="F594">
        <v>1</v>
      </c>
      <c r="G594">
        <v>1079</v>
      </c>
      <c r="H594">
        <v>3</v>
      </c>
      <c r="I594" t="s">
        <v>702</v>
      </c>
      <c r="J594" t="s">
        <v>3</v>
      </c>
      <c r="K594" t="s">
        <v>287</v>
      </c>
      <c r="L594">
        <v>1339</v>
      </c>
      <c r="N594">
        <v>1007</v>
      </c>
      <c r="O594" t="s">
        <v>67</v>
      </c>
      <c r="P594" t="s">
        <v>67</v>
      </c>
      <c r="Q594">
        <v>1</v>
      </c>
      <c r="X594">
        <v>15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 t="s">
        <v>3</v>
      </c>
      <c r="AG594">
        <v>15</v>
      </c>
      <c r="AH594">
        <v>3</v>
      </c>
      <c r="AI594">
        <v>-1</v>
      </c>
      <c r="AJ594" t="s">
        <v>3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ROW(Source!A289)</f>
        <v>289</v>
      </c>
      <c r="B595">
        <v>83378349</v>
      </c>
      <c r="C595">
        <v>83378343</v>
      </c>
      <c r="D595">
        <v>81523545</v>
      </c>
      <c r="E595">
        <v>1079</v>
      </c>
      <c r="F595">
        <v>1</v>
      </c>
      <c r="G595">
        <v>1079</v>
      </c>
      <c r="H595">
        <v>1</v>
      </c>
      <c r="I595" t="s">
        <v>512</v>
      </c>
      <c r="J595" t="s">
        <v>3</v>
      </c>
      <c r="K595" t="s">
        <v>513</v>
      </c>
      <c r="L595">
        <v>1191</v>
      </c>
      <c r="N595">
        <v>1013</v>
      </c>
      <c r="O595" t="s">
        <v>514</v>
      </c>
      <c r="P595" t="s">
        <v>514</v>
      </c>
      <c r="Q595">
        <v>1</v>
      </c>
      <c r="X595">
        <v>26.78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1</v>
      </c>
      <c r="AF595" t="s">
        <v>36</v>
      </c>
      <c r="AG595">
        <v>30.797000000000001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ROW(Source!A289)</f>
        <v>289</v>
      </c>
      <c r="B596">
        <v>83378350</v>
      </c>
      <c r="C596">
        <v>83378343</v>
      </c>
      <c r="D596">
        <v>81594106</v>
      </c>
      <c r="E596">
        <v>1</v>
      </c>
      <c r="F596">
        <v>1</v>
      </c>
      <c r="G596">
        <v>1079</v>
      </c>
      <c r="H596">
        <v>2</v>
      </c>
      <c r="I596" t="s">
        <v>703</v>
      </c>
      <c r="J596" t="s">
        <v>704</v>
      </c>
      <c r="K596" t="s">
        <v>705</v>
      </c>
      <c r="L596">
        <v>1368</v>
      </c>
      <c r="N596">
        <v>1011</v>
      </c>
      <c r="O596" t="s">
        <v>518</v>
      </c>
      <c r="P596" t="s">
        <v>518</v>
      </c>
      <c r="Q596">
        <v>1</v>
      </c>
      <c r="X596">
        <v>0.05</v>
      </c>
      <c r="Y596">
        <v>0</v>
      </c>
      <c r="Z596">
        <v>13.46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36</v>
      </c>
      <c r="AG596">
        <v>5.7499999999999996E-2</v>
      </c>
      <c r="AH596">
        <v>3</v>
      </c>
      <c r="AI596">
        <v>-1</v>
      </c>
      <c r="AJ596" t="s">
        <v>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ROW(Source!A289)</f>
        <v>289</v>
      </c>
      <c r="B597">
        <v>83378351</v>
      </c>
      <c r="C597">
        <v>83378343</v>
      </c>
      <c r="D597">
        <v>81593458</v>
      </c>
      <c r="E597">
        <v>1</v>
      </c>
      <c r="F597">
        <v>1</v>
      </c>
      <c r="G597">
        <v>1079</v>
      </c>
      <c r="H597">
        <v>2</v>
      </c>
      <c r="I597" t="s">
        <v>706</v>
      </c>
      <c r="J597" t="s">
        <v>707</v>
      </c>
      <c r="K597" t="s">
        <v>708</v>
      </c>
      <c r="L597">
        <v>1368</v>
      </c>
      <c r="N597">
        <v>1011</v>
      </c>
      <c r="O597" t="s">
        <v>518</v>
      </c>
      <c r="P597" t="s">
        <v>518</v>
      </c>
      <c r="Q597">
        <v>1</v>
      </c>
      <c r="X597">
        <v>0.05</v>
      </c>
      <c r="Y597">
        <v>0</v>
      </c>
      <c r="Z597">
        <v>97.62</v>
      </c>
      <c r="AA597">
        <v>12.62</v>
      </c>
      <c r="AB597">
        <v>0</v>
      </c>
      <c r="AC597">
        <v>0</v>
      </c>
      <c r="AD597">
        <v>1</v>
      </c>
      <c r="AE597">
        <v>0</v>
      </c>
      <c r="AF597" t="s">
        <v>36</v>
      </c>
      <c r="AG597">
        <v>5.7499999999999996E-2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ROW(Source!A289)</f>
        <v>289</v>
      </c>
      <c r="B598">
        <v>83378352</v>
      </c>
      <c r="C598">
        <v>83378343</v>
      </c>
      <c r="D598">
        <v>81562147</v>
      </c>
      <c r="E598">
        <v>1079</v>
      </c>
      <c r="F598">
        <v>1</v>
      </c>
      <c r="G598">
        <v>1079</v>
      </c>
      <c r="H598">
        <v>3</v>
      </c>
      <c r="I598" t="s">
        <v>702</v>
      </c>
      <c r="J598" t="s">
        <v>3</v>
      </c>
      <c r="K598" t="s">
        <v>287</v>
      </c>
      <c r="L598">
        <v>1339</v>
      </c>
      <c r="N598">
        <v>1007</v>
      </c>
      <c r="O598" t="s">
        <v>67</v>
      </c>
      <c r="P598" t="s">
        <v>67</v>
      </c>
      <c r="Q598">
        <v>1</v>
      </c>
      <c r="X598">
        <v>15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 t="s">
        <v>3</v>
      </c>
      <c r="AG598">
        <v>15</v>
      </c>
      <c r="AH598">
        <v>3</v>
      </c>
      <c r="AI598">
        <v>-1</v>
      </c>
      <c r="AJ598" t="s">
        <v>3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ROW(Source!A290)</f>
        <v>290</v>
      </c>
      <c r="B599">
        <v>83378349</v>
      </c>
      <c r="C599">
        <v>83378343</v>
      </c>
      <c r="D599">
        <v>81523545</v>
      </c>
      <c r="E599">
        <v>1079</v>
      </c>
      <c r="F599">
        <v>1</v>
      </c>
      <c r="G599">
        <v>1079</v>
      </c>
      <c r="H599">
        <v>1</v>
      </c>
      <c r="I599" t="s">
        <v>512</v>
      </c>
      <c r="J599" t="s">
        <v>3</v>
      </c>
      <c r="K599" t="s">
        <v>513</v>
      </c>
      <c r="L599">
        <v>1191</v>
      </c>
      <c r="N599">
        <v>1013</v>
      </c>
      <c r="O599" t="s">
        <v>514</v>
      </c>
      <c r="P599" t="s">
        <v>514</v>
      </c>
      <c r="Q599">
        <v>1</v>
      </c>
      <c r="X599">
        <v>26.78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1</v>
      </c>
      <c r="AF599" t="s">
        <v>36</v>
      </c>
      <c r="AG599">
        <v>30.797000000000001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ROW(Source!A290)</f>
        <v>290</v>
      </c>
      <c r="B600">
        <v>83378350</v>
      </c>
      <c r="C600">
        <v>83378343</v>
      </c>
      <c r="D600">
        <v>81594106</v>
      </c>
      <c r="E600">
        <v>1</v>
      </c>
      <c r="F600">
        <v>1</v>
      </c>
      <c r="G600">
        <v>1079</v>
      </c>
      <c r="H600">
        <v>2</v>
      </c>
      <c r="I600" t="s">
        <v>703</v>
      </c>
      <c r="J600" t="s">
        <v>704</v>
      </c>
      <c r="K600" t="s">
        <v>705</v>
      </c>
      <c r="L600">
        <v>1368</v>
      </c>
      <c r="N600">
        <v>1011</v>
      </c>
      <c r="O600" t="s">
        <v>518</v>
      </c>
      <c r="P600" t="s">
        <v>518</v>
      </c>
      <c r="Q600">
        <v>1</v>
      </c>
      <c r="X600">
        <v>0.05</v>
      </c>
      <c r="Y600">
        <v>0</v>
      </c>
      <c r="Z600">
        <v>13.46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36</v>
      </c>
      <c r="AG600">
        <v>5.7499999999999996E-2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ROW(Source!A290)</f>
        <v>290</v>
      </c>
      <c r="B601">
        <v>83378351</v>
      </c>
      <c r="C601">
        <v>83378343</v>
      </c>
      <c r="D601">
        <v>81593458</v>
      </c>
      <c r="E601">
        <v>1</v>
      </c>
      <c r="F601">
        <v>1</v>
      </c>
      <c r="G601">
        <v>1079</v>
      </c>
      <c r="H601">
        <v>2</v>
      </c>
      <c r="I601" t="s">
        <v>706</v>
      </c>
      <c r="J601" t="s">
        <v>707</v>
      </c>
      <c r="K601" t="s">
        <v>708</v>
      </c>
      <c r="L601">
        <v>1368</v>
      </c>
      <c r="N601">
        <v>1011</v>
      </c>
      <c r="O601" t="s">
        <v>518</v>
      </c>
      <c r="P601" t="s">
        <v>518</v>
      </c>
      <c r="Q601">
        <v>1</v>
      </c>
      <c r="X601">
        <v>0.05</v>
      </c>
      <c r="Y601">
        <v>0</v>
      </c>
      <c r="Z601">
        <v>97.62</v>
      </c>
      <c r="AA601">
        <v>12.62</v>
      </c>
      <c r="AB601">
        <v>0</v>
      </c>
      <c r="AC601">
        <v>0</v>
      </c>
      <c r="AD601">
        <v>1</v>
      </c>
      <c r="AE601">
        <v>0</v>
      </c>
      <c r="AF601" t="s">
        <v>36</v>
      </c>
      <c r="AG601">
        <v>5.7499999999999996E-2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ROW(Source!A290)</f>
        <v>290</v>
      </c>
      <c r="B602">
        <v>83378352</v>
      </c>
      <c r="C602">
        <v>83378343</v>
      </c>
      <c r="D602">
        <v>81562147</v>
      </c>
      <c r="E602">
        <v>1079</v>
      </c>
      <c r="F602">
        <v>1</v>
      </c>
      <c r="G602">
        <v>1079</v>
      </c>
      <c r="H602">
        <v>3</v>
      </c>
      <c r="I602" t="s">
        <v>702</v>
      </c>
      <c r="J602" t="s">
        <v>3</v>
      </c>
      <c r="K602" t="s">
        <v>287</v>
      </c>
      <c r="L602">
        <v>1339</v>
      </c>
      <c r="N602">
        <v>1007</v>
      </c>
      <c r="O602" t="s">
        <v>67</v>
      </c>
      <c r="P602" t="s">
        <v>67</v>
      </c>
      <c r="Q602">
        <v>1</v>
      </c>
      <c r="X602">
        <v>15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 t="s">
        <v>3</v>
      </c>
      <c r="AG602">
        <v>15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ROW(Source!A293)</f>
        <v>293</v>
      </c>
      <c r="B603">
        <v>83378358</v>
      </c>
      <c r="C603">
        <v>83378354</v>
      </c>
      <c r="D603">
        <v>81523545</v>
      </c>
      <c r="E603">
        <v>1079</v>
      </c>
      <c r="F603">
        <v>1</v>
      </c>
      <c r="G603">
        <v>1079</v>
      </c>
      <c r="H603">
        <v>1</v>
      </c>
      <c r="I603" t="s">
        <v>512</v>
      </c>
      <c r="J603" t="s">
        <v>3</v>
      </c>
      <c r="K603" t="s">
        <v>513</v>
      </c>
      <c r="L603">
        <v>1191</v>
      </c>
      <c r="N603">
        <v>1013</v>
      </c>
      <c r="O603" t="s">
        <v>514</v>
      </c>
      <c r="P603" t="s">
        <v>514</v>
      </c>
      <c r="Q603">
        <v>1</v>
      </c>
      <c r="X603">
        <v>5.47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1</v>
      </c>
      <c r="AF603" t="s">
        <v>36</v>
      </c>
      <c r="AG603">
        <v>6.2904999999999989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ROW(Source!A293)</f>
        <v>293</v>
      </c>
      <c r="B604">
        <v>83378359</v>
      </c>
      <c r="C604">
        <v>83378354</v>
      </c>
      <c r="D604">
        <v>81562147</v>
      </c>
      <c r="E604">
        <v>1079</v>
      </c>
      <c r="F604">
        <v>1</v>
      </c>
      <c r="G604">
        <v>1079</v>
      </c>
      <c r="H604">
        <v>3</v>
      </c>
      <c r="I604" t="s">
        <v>702</v>
      </c>
      <c r="J604" t="s">
        <v>3</v>
      </c>
      <c r="K604" t="s">
        <v>287</v>
      </c>
      <c r="L604">
        <v>1339</v>
      </c>
      <c r="N604">
        <v>1007</v>
      </c>
      <c r="O604" t="s">
        <v>67</v>
      </c>
      <c r="P604" t="s">
        <v>67</v>
      </c>
      <c r="Q604">
        <v>1</v>
      </c>
      <c r="X604">
        <v>5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 t="s">
        <v>3</v>
      </c>
      <c r="AG604">
        <v>5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ROW(Source!A294)</f>
        <v>294</v>
      </c>
      <c r="B605">
        <v>83378358</v>
      </c>
      <c r="C605">
        <v>83378354</v>
      </c>
      <c r="D605">
        <v>81523545</v>
      </c>
      <c r="E605">
        <v>1079</v>
      </c>
      <c r="F605">
        <v>1</v>
      </c>
      <c r="G605">
        <v>1079</v>
      </c>
      <c r="H605">
        <v>1</v>
      </c>
      <c r="I605" t="s">
        <v>512</v>
      </c>
      <c r="J605" t="s">
        <v>3</v>
      </c>
      <c r="K605" t="s">
        <v>513</v>
      </c>
      <c r="L605">
        <v>1191</v>
      </c>
      <c r="N605">
        <v>1013</v>
      </c>
      <c r="O605" t="s">
        <v>514</v>
      </c>
      <c r="P605" t="s">
        <v>514</v>
      </c>
      <c r="Q605">
        <v>1</v>
      </c>
      <c r="X605">
        <v>5.47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1</v>
      </c>
      <c r="AF605" t="s">
        <v>36</v>
      </c>
      <c r="AG605">
        <v>6.2904999999999989</v>
      </c>
      <c r="AH605">
        <v>3</v>
      </c>
      <c r="AI605">
        <v>-1</v>
      </c>
      <c r="AJ605" t="s">
        <v>3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ROW(Source!A294)</f>
        <v>294</v>
      </c>
      <c r="B606">
        <v>83378359</v>
      </c>
      <c r="C606">
        <v>83378354</v>
      </c>
      <c r="D606">
        <v>81562147</v>
      </c>
      <c r="E606">
        <v>1079</v>
      </c>
      <c r="F606">
        <v>1</v>
      </c>
      <c r="G606">
        <v>1079</v>
      </c>
      <c r="H606">
        <v>3</v>
      </c>
      <c r="I606" t="s">
        <v>702</v>
      </c>
      <c r="J606" t="s">
        <v>3</v>
      </c>
      <c r="K606" t="s">
        <v>287</v>
      </c>
      <c r="L606">
        <v>1339</v>
      </c>
      <c r="N606">
        <v>1007</v>
      </c>
      <c r="O606" t="s">
        <v>67</v>
      </c>
      <c r="P606" t="s">
        <v>67</v>
      </c>
      <c r="Q606">
        <v>1</v>
      </c>
      <c r="X606">
        <v>5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 t="s">
        <v>3</v>
      </c>
      <c r="AG606">
        <v>5</v>
      </c>
      <c r="AH606">
        <v>3</v>
      </c>
      <c r="AI606">
        <v>-1</v>
      </c>
      <c r="AJ606" t="s">
        <v>3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ROW(Source!A297)</f>
        <v>297</v>
      </c>
      <c r="B607">
        <v>83378366</v>
      </c>
      <c r="C607">
        <v>83378361</v>
      </c>
      <c r="D607">
        <v>81523545</v>
      </c>
      <c r="E607">
        <v>1079</v>
      </c>
      <c r="F607">
        <v>1</v>
      </c>
      <c r="G607">
        <v>1079</v>
      </c>
      <c r="H607">
        <v>1</v>
      </c>
      <c r="I607" t="s">
        <v>512</v>
      </c>
      <c r="J607" t="s">
        <v>3</v>
      </c>
      <c r="K607" t="s">
        <v>513</v>
      </c>
      <c r="L607">
        <v>1191</v>
      </c>
      <c r="N607">
        <v>1013</v>
      </c>
      <c r="O607" t="s">
        <v>514</v>
      </c>
      <c r="P607" t="s">
        <v>514</v>
      </c>
      <c r="Q607">
        <v>1</v>
      </c>
      <c r="X607">
        <v>5.25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1</v>
      </c>
      <c r="AF607" t="s">
        <v>36</v>
      </c>
      <c r="AG607">
        <v>6.0374999999999996</v>
      </c>
      <c r="AH607">
        <v>3</v>
      </c>
      <c r="AI607">
        <v>-1</v>
      </c>
      <c r="AJ607" t="s">
        <v>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ROW(Source!A297)</f>
        <v>297</v>
      </c>
      <c r="B608">
        <v>83378367</v>
      </c>
      <c r="C608">
        <v>83378361</v>
      </c>
      <c r="D608">
        <v>81562276</v>
      </c>
      <c r="E608">
        <v>1</v>
      </c>
      <c r="F608">
        <v>1</v>
      </c>
      <c r="G608">
        <v>1079</v>
      </c>
      <c r="H608">
        <v>3</v>
      </c>
      <c r="I608" t="s">
        <v>550</v>
      </c>
      <c r="J608" t="s">
        <v>551</v>
      </c>
      <c r="K608" t="s">
        <v>552</v>
      </c>
      <c r="L608">
        <v>1339</v>
      </c>
      <c r="N608">
        <v>1007</v>
      </c>
      <c r="O608" t="s">
        <v>67</v>
      </c>
      <c r="P608" t="s">
        <v>67</v>
      </c>
      <c r="Q608">
        <v>1</v>
      </c>
      <c r="X608">
        <v>10</v>
      </c>
      <c r="Y608">
        <v>7.07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10</v>
      </c>
      <c r="AH608">
        <v>3</v>
      </c>
      <c r="AI608">
        <v>-1</v>
      </c>
      <c r="AJ608" t="s">
        <v>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ROW(Source!A297)</f>
        <v>297</v>
      </c>
      <c r="B609">
        <v>83378368</v>
      </c>
      <c r="C609">
        <v>83378361</v>
      </c>
      <c r="D609">
        <v>81561922</v>
      </c>
      <c r="E609">
        <v>1079</v>
      </c>
      <c r="F609">
        <v>1</v>
      </c>
      <c r="G609">
        <v>1079</v>
      </c>
      <c r="H609">
        <v>3</v>
      </c>
      <c r="I609" t="s">
        <v>709</v>
      </c>
      <c r="J609" t="s">
        <v>3</v>
      </c>
      <c r="K609" t="s">
        <v>710</v>
      </c>
      <c r="L609">
        <v>1346</v>
      </c>
      <c r="N609">
        <v>1009</v>
      </c>
      <c r="O609" t="s">
        <v>306</v>
      </c>
      <c r="P609" t="s">
        <v>306</v>
      </c>
      <c r="Q609">
        <v>1</v>
      </c>
      <c r="X609">
        <v>4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 t="s">
        <v>3</v>
      </c>
      <c r="AG609">
        <v>4</v>
      </c>
      <c r="AH609">
        <v>3</v>
      </c>
      <c r="AI609">
        <v>-1</v>
      </c>
      <c r="AJ609" t="s">
        <v>3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ROW(Source!A298)</f>
        <v>298</v>
      </c>
      <c r="B610">
        <v>83378366</v>
      </c>
      <c r="C610">
        <v>83378361</v>
      </c>
      <c r="D610">
        <v>81523545</v>
      </c>
      <c r="E610">
        <v>1079</v>
      </c>
      <c r="F610">
        <v>1</v>
      </c>
      <c r="G610">
        <v>1079</v>
      </c>
      <c r="H610">
        <v>1</v>
      </c>
      <c r="I610" t="s">
        <v>512</v>
      </c>
      <c r="J610" t="s">
        <v>3</v>
      </c>
      <c r="K610" t="s">
        <v>513</v>
      </c>
      <c r="L610">
        <v>1191</v>
      </c>
      <c r="N610">
        <v>1013</v>
      </c>
      <c r="O610" t="s">
        <v>514</v>
      </c>
      <c r="P610" t="s">
        <v>514</v>
      </c>
      <c r="Q610">
        <v>1</v>
      </c>
      <c r="X610">
        <v>5.25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1</v>
      </c>
      <c r="AF610" t="s">
        <v>36</v>
      </c>
      <c r="AG610">
        <v>6.0374999999999996</v>
      </c>
      <c r="AH610">
        <v>3</v>
      </c>
      <c r="AI610">
        <v>-1</v>
      </c>
      <c r="AJ610" t="s">
        <v>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ROW(Source!A298)</f>
        <v>298</v>
      </c>
      <c r="B611">
        <v>83378367</v>
      </c>
      <c r="C611">
        <v>83378361</v>
      </c>
      <c r="D611">
        <v>81562276</v>
      </c>
      <c r="E611">
        <v>1</v>
      </c>
      <c r="F611">
        <v>1</v>
      </c>
      <c r="G611">
        <v>1079</v>
      </c>
      <c r="H611">
        <v>3</v>
      </c>
      <c r="I611" t="s">
        <v>550</v>
      </c>
      <c r="J611" t="s">
        <v>551</v>
      </c>
      <c r="K611" t="s">
        <v>552</v>
      </c>
      <c r="L611">
        <v>1339</v>
      </c>
      <c r="N611">
        <v>1007</v>
      </c>
      <c r="O611" t="s">
        <v>67</v>
      </c>
      <c r="P611" t="s">
        <v>67</v>
      </c>
      <c r="Q611">
        <v>1</v>
      </c>
      <c r="X611">
        <v>10</v>
      </c>
      <c r="Y611">
        <v>7.07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10</v>
      </c>
      <c r="AH611">
        <v>3</v>
      </c>
      <c r="AI611">
        <v>-1</v>
      </c>
      <c r="AJ611" t="s">
        <v>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ROW(Source!A298)</f>
        <v>298</v>
      </c>
      <c r="B612">
        <v>83378368</v>
      </c>
      <c r="C612">
        <v>83378361</v>
      </c>
      <c r="D612">
        <v>81561922</v>
      </c>
      <c r="E612">
        <v>1079</v>
      </c>
      <c r="F612">
        <v>1</v>
      </c>
      <c r="G612">
        <v>1079</v>
      </c>
      <c r="H612">
        <v>3</v>
      </c>
      <c r="I612" t="s">
        <v>709</v>
      </c>
      <c r="J612" t="s">
        <v>3</v>
      </c>
      <c r="K612" t="s">
        <v>710</v>
      </c>
      <c r="L612">
        <v>1346</v>
      </c>
      <c r="N612">
        <v>1009</v>
      </c>
      <c r="O612" t="s">
        <v>306</v>
      </c>
      <c r="P612" t="s">
        <v>306</v>
      </c>
      <c r="Q612">
        <v>1</v>
      </c>
      <c r="X612">
        <v>4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0</v>
      </c>
      <c r="AE612">
        <v>0</v>
      </c>
      <c r="AF612" t="s">
        <v>3</v>
      </c>
      <c r="AG612">
        <v>4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ROW(Source!A336)</f>
        <v>336</v>
      </c>
      <c r="B613">
        <v>83378374</v>
      </c>
      <c r="C613">
        <v>83378370</v>
      </c>
      <c r="D613">
        <v>81523545</v>
      </c>
      <c r="E613">
        <v>1079</v>
      </c>
      <c r="F613">
        <v>1</v>
      </c>
      <c r="G613">
        <v>1079</v>
      </c>
      <c r="H613">
        <v>1</v>
      </c>
      <c r="I613" t="s">
        <v>512</v>
      </c>
      <c r="J613" t="s">
        <v>3</v>
      </c>
      <c r="K613" t="s">
        <v>513</v>
      </c>
      <c r="L613">
        <v>1191</v>
      </c>
      <c r="N613">
        <v>1013</v>
      </c>
      <c r="O613" t="s">
        <v>514</v>
      </c>
      <c r="P613" t="s">
        <v>514</v>
      </c>
      <c r="Q613">
        <v>1</v>
      </c>
      <c r="X613">
        <v>6.08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1</v>
      </c>
      <c r="AF613" t="s">
        <v>314</v>
      </c>
      <c r="AG613">
        <v>8.3903999999999979</v>
      </c>
      <c r="AH613">
        <v>3</v>
      </c>
      <c r="AI613">
        <v>-1</v>
      </c>
      <c r="AJ613" t="s">
        <v>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ROW(Source!A336)</f>
        <v>336</v>
      </c>
      <c r="B614">
        <v>83378375</v>
      </c>
      <c r="C614">
        <v>83378370</v>
      </c>
      <c r="D614">
        <v>81594250</v>
      </c>
      <c r="E614">
        <v>1</v>
      </c>
      <c r="F614">
        <v>1</v>
      </c>
      <c r="G614">
        <v>1079</v>
      </c>
      <c r="H614">
        <v>2</v>
      </c>
      <c r="I614" t="s">
        <v>568</v>
      </c>
      <c r="J614" t="s">
        <v>569</v>
      </c>
      <c r="K614" t="s">
        <v>570</v>
      </c>
      <c r="L614">
        <v>1368</v>
      </c>
      <c r="N614">
        <v>1011</v>
      </c>
      <c r="O614" t="s">
        <v>518</v>
      </c>
      <c r="P614" t="s">
        <v>518</v>
      </c>
      <c r="Q614">
        <v>1</v>
      </c>
      <c r="X614">
        <v>4.57</v>
      </c>
      <c r="Y614">
        <v>0</v>
      </c>
      <c r="Z614">
        <v>83.1</v>
      </c>
      <c r="AA614">
        <v>12.62</v>
      </c>
      <c r="AB614">
        <v>0</v>
      </c>
      <c r="AC614">
        <v>0</v>
      </c>
      <c r="AD614">
        <v>1</v>
      </c>
      <c r="AE614">
        <v>0</v>
      </c>
      <c r="AF614" t="s">
        <v>314</v>
      </c>
      <c r="AG614">
        <v>6.3065999999999995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ROW(Source!A336)</f>
        <v>336</v>
      </c>
      <c r="B615">
        <v>83378376</v>
      </c>
      <c r="C615">
        <v>83378370</v>
      </c>
      <c r="D615">
        <v>81554988</v>
      </c>
      <c r="E615">
        <v>1079</v>
      </c>
      <c r="F615">
        <v>1</v>
      </c>
      <c r="G615">
        <v>1079</v>
      </c>
      <c r="H615">
        <v>3</v>
      </c>
      <c r="I615" t="s">
        <v>651</v>
      </c>
      <c r="J615" t="s">
        <v>3</v>
      </c>
      <c r="K615" t="s">
        <v>652</v>
      </c>
      <c r="L615">
        <v>1339</v>
      </c>
      <c r="N615">
        <v>1007</v>
      </c>
      <c r="O615" t="s">
        <v>67</v>
      </c>
      <c r="P615" t="s">
        <v>67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26</v>
      </c>
      <c r="AG615">
        <v>0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ROW(Source!A337)</f>
        <v>337</v>
      </c>
      <c r="B616">
        <v>83378374</v>
      </c>
      <c r="C616">
        <v>83378370</v>
      </c>
      <c r="D616">
        <v>81523545</v>
      </c>
      <c r="E616">
        <v>1079</v>
      </c>
      <c r="F616">
        <v>1</v>
      </c>
      <c r="G616">
        <v>1079</v>
      </c>
      <c r="H616">
        <v>1</v>
      </c>
      <c r="I616" t="s">
        <v>512</v>
      </c>
      <c r="J616" t="s">
        <v>3</v>
      </c>
      <c r="K616" t="s">
        <v>513</v>
      </c>
      <c r="L616">
        <v>1191</v>
      </c>
      <c r="N616">
        <v>1013</v>
      </c>
      <c r="O616" t="s">
        <v>514</v>
      </c>
      <c r="P616" t="s">
        <v>514</v>
      </c>
      <c r="Q616">
        <v>1</v>
      </c>
      <c r="X616">
        <v>6.08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1</v>
      </c>
      <c r="AF616" t="s">
        <v>314</v>
      </c>
      <c r="AG616">
        <v>8.3903999999999979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ROW(Source!A337)</f>
        <v>337</v>
      </c>
      <c r="B617">
        <v>83378375</v>
      </c>
      <c r="C617">
        <v>83378370</v>
      </c>
      <c r="D617">
        <v>81594250</v>
      </c>
      <c r="E617">
        <v>1</v>
      </c>
      <c r="F617">
        <v>1</v>
      </c>
      <c r="G617">
        <v>1079</v>
      </c>
      <c r="H617">
        <v>2</v>
      </c>
      <c r="I617" t="s">
        <v>568</v>
      </c>
      <c r="J617" t="s">
        <v>569</v>
      </c>
      <c r="K617" t="s">
        <v>570</v>
      </c>
      <c r="L617">
        <v>1368</v>
      </c>
      <c r="N617">
        <v>1011</v>
      </c>
      <c r="O617" t="s">
        <v>518</v>
      </c>
      <c r="P617" t="s">
        <v>518</v>
      </c>
      <c r="Q617">
        <v>1</v>
      </c>
      <c r="X617">
        <v>4.57</v>
      </c>
      <c r="Y617">
        <v>0</v>
      </c>
      <c r="Z617">
        <v>83.1</v>
      </c>
      <c r="AA617">
        <v>12.62</v>
      </c>
      <c r="AB617">
        <v>0</v>
      </c>
      <c r="AC617">
        <v>0</v>
      </c>
      <c r="AD617">
        <v>1</v>
      </c>
      <c r="AE617">
        <v>0</v>
      </c>
      <c r="AF617" t="s">
        <v>314</v>
      </c>
      <c r="AG617">
        <v>6.3065999999999995</v>
      </c>
      <c r="AH617">
        <v>3</v>
      </c>
      <c r="AI617">
        <v>-1</v>
      </c>
      <c r="AJ617" t="s">
        <v>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ROW(Source!A337)</f>
        <v>337</v>
      </c>
      <c r="B618">
        <v>83378376</v>
      </c>
      <c r="C618">
        <v>83378370</v>
      </c>
      <c r="D618">
        <v>81554988</v>
      </c>
      <c r="E618">
        <v>1079</v>
      </c>
      <c r="F618">
        <v>1</v>
      </c>
      <c r="G618">
        <v>1079</v>
      </c>
      <c r="H618">
        <v>3</v>
      </c>
      <c r="I618" t="s">
        <v>651</v>
      </c>
      <c r="J618" t="s">
        <v>3</v>
      </c>
      <c r="K618" t="s">
        <v>652</v>
      </c>
      <c r="L618">
        <v>1339</v>
      </c>
      <c r="N618">
        <v>1007</v>
      </c>
      <c r="O618" t="s">
        <v>67</v>
      </c>
      <c r="P618" t="s">
        <v>67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0</v>
      </c>
      <c r="AE618">
        <v>0</v>
      </c>
      <c r="AF618" t="s">
        <v>26</v>
      </c>
      <c r="AG618">
        <v>0</v>
      </c>
      <c r="AH618">
        <v>3</v>
      </c>
      <c r="AI618">
        <v>-1</v>
      </c>
      <c r="AJ618" t="s">
        <v>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ROW(Source!A338)</f>
        <v>338</v>
      </c>
      <c r="B619">
        <v>83378381</v>
      </c>
      <c r="C619">
        <v>83378377</v>
      </c>
      <c r="D619">
        <v>81523545</v>
      </c>
      <c r="E619">
        <v>1079</v>
      </c>
      <c r="F619">
        <v>1</v>
      </c>
      <c r="G619">
        <v>1079</v>
      </c>
      <c r="H619">
        <v>1</v>
      </c>
      <c r="I619" t="s">
        <v>512</v>
      </c>
      <c r="J619" t="s">
        <v>3</v>
      </c>
      <c r="K619" t="s">
        <v>513</v>
      </c>
      <c r="L619">
        <v>1191</v>
      </c>
      <c r="N619">
        <v>1013</v>
      </c>
      <c r="O619" t="s">
        <v>514</v>
      </c>
      <c r="P619" t="s">
        <v>514</v>
      </c>
      <c r="Q619">
        <v>1</v>
      </c>
      <c r="X619">
        <v>6.08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1</v>
      </c>
      <c r="AF619" t="s">
        <v>36</v>
      </c>
      <c r="AG619">
        <v>6.9919999999999991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ROW(Source!A338)</f>
        <v>338</v>
      </c>
      <c r="B620">
        <v>83378382</v>
      </c>
      <c r="C620">
        <v>83378377</v>
      </c>
      <c r="D620">
        <v>81594250</v>
      </c>
      <c r="E620">
        <v>1</v>
      </c>
      <c r="F620">
        <v>1</v>
      </c>
      <c r="G620">
        <v>1079</v>
      </c>
      <c r="H620">
        <v>2</v>
      </c>
      <c r="I620" t="s">
        <v>568</v>
      </c>
      <c r="J620" t="s">
        <v>569</v>
      </c>
      <c r="K620" t="s">
        <v>570</v>
      </c>
      <c r="L620">
        <v>1368</v>
      </c>
      <c r="N620">
        <v>1011</v>
      </c>
      <c r="O620" t="s">
        <v>518</v>
      </c>
      <c r="P620" t="s">
        <v>518</v>
      </c>
      <c r="Q620">
        <v>1</v>
      </c>
      <c r="X620">
        <v>4.57</v>
      </c>
      <c r="Y620">
        <v>0</v>
      </c>
      <c r="Z620">
        <v>83.1</v>
      </c>
      <c r="AA620">
        <v>12.62</v>
      </c>
      <c r="AB620">
        <v>0</v>
      </c>
      <c r="AC620">
        <v>0</v>
      </c>
      <c r="AD620">
        <v>1</v>
      </c>
      <c r="AE620">
        <v>0</v>
      </c>
      <c r="AF620" t="s">
        <v>36</v>
      </c>
      <c r="AG620">
        <v>5.2554999999999996</v>
      </c>
      <c r="AH620">
        <v>3</v>
      </c>
      <c r="AI620">
        <v>-1</v>
      </c>
      <c r="AJ620" t="s">
        <v>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ROW(Source!A338)</f>
        <v>338</v>
      </c>
      <c r="B621">
        <v>83378383</v>
      </c>
      <c r="C621">
        <v>83378377</v>
      </c>
      <c r="D621">
        <v>81554988</v>
      </c>
      <c r="E621">
        <v>1079</v>
      </c>
      <c r="F621">
        <v>1</v>
      </c>
      <c r="G621">
        <v>1079</v>
      </c>
      <c r="H621">
        <v>3</v>
      </c>
      <c r="I621" t="s">
        <v>651</v>
      </c>
      <c r="J621" t="s">
        <v>3</v>
      </c>
      <c r="K621" t="s">
        <v>652</v>
      </c>
      <c r="L621">
        <v>1339</v>
      </c>
      <c r="N621">
        <v>1007</v>
      </c>
      <c r="O621" t="s">
        <v>67</v>
      </c>
      <c r="P621" t="s">
        <v>67</v>
      </c>
      <c r="Q621">
        <v>1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 t="s">
        <v>3</v>
      </c>
      <c r="AG621">
        <v>0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ROW(Source!A339)</f>
        <v>339</v>
      </c>
      <c r="B622">
        <v>83378381</v>
      </c>
      <c r="C622">
        <v>83378377</v>
      </c>
      <c r="D622">
        <v>81523545</v>
      </c>
      <c r="E622">
        <v>1079</v>
      </c>
      <c r="F622">
        <v>1</v>
      </c>
      <c r="G622">
        <v>1079</v>
      </c>
      <c r="H622">
        <v>1</v>
      </c>
      <c r="I622" t="s">
        <v>512</v>
      </c>
      <c r="J622" t="s">
        <v>3</v>
      </c>
      <c r="K622" t="s">
        <v>513</v>
      </c>
      <c r="L622">
        <v>1191</v>
      </c>
      <c r="N622">
        <v>1013</v>
      </c>
      <c r="O622" t="s">
        <v>514</v>
      </c>
      <c r="P622" t="s">
        <v>514</v>
      </c>
      <c r="Q622">
        <v>1</v>
      </c>
      <c r="X622">
        <v>6.08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1</v>
      </c>
      <c r="AF622" t="s">
        <v>36</v>
      </c>
      <c r="AG622">
        <v>6.9919999999999991</v>
      </c>
      <c r="AH622">
        <v>3</v>
      </c>
      <c r="AI622">
        <v>-1</v>
      </c>
      <c r="AJ622" t="s">
        <v>3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ROW(Source!A339)</f>
        <v>339</v>
      </c>
      <c r="B623">
        <v>83378382</v>
      </c>
      <c r="C623">
        <v>83378377</v>
      </c>
      <c r="D623">
        <v>81594250</v>
      </c>
      <c r="E623">
        <v>1</v>
      </c>
      <c r="F623">
        <v>1</v>
      </c>
      <c r="G623">
        <v>1079</v>
      </c>
      <c r="H623">
        <v>2</v>
      </c>
      <c r="I623" t="s">
        <v>568</v>
      </c>
      <c r="J623" t="s">
        <v>569</v>
      </c>
      <c r="K623" t="s">
        <v>570</v>
      </c>
      <c r="L623">
        <v>1368</v>
      </c>
      <c r="N623">
        <v>1011</v>
      </c>
      <c r="O623" t="s">
        <v>518</v>
      </c>
      <c r="P623" t="s">
        <v>518</v>
      </c>
      <c r="Q623">
        <v>1</v>
      </c>
      <c r="X623">
        <v>4.57</v>
      </c>
      <c r="Y623">
        <v>0</v>
      </c>
      <c r="Z623">
        <v>83.1</v>
      </c>
      <c r="AA623">
        <v>12.62</v>
      </c>
      <c r="AB623">
        <v>0</v>
      </c>
      <c r="AC623">
        <v>0</v>
      </c>
      <c r="AD623">
        <v>1</v>
      </c>
      <c r="AE623">
        <v>0</v>
      </c>
      <c r="AF623" t="s">
        <v>36</v>
      </c>
      <c r="AG623">
        <v>5.2554999999999996</v>
      </c>
      <c r="AH623">
        <v>3</v>
      </c>
      <c r="AI623">
        <v>-1</v>
      </c>
      <c r="AJ623" t="s">
        <v>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ROW(Source!A339)</f>
        <v>339</v>
      </c>
      <c r="B624">
        <v>83378383</v>
      </c>
      <c r="C624">
        <v>83378377</v>
      </c>
      <c r="D624">
        <v>81554988</v>
      </c>
      <c r="E624">
        <v>1079</v>
      </c>
      <c r="F624">
        <v>1</v>
      </c>
      <c r="G624">
        <v>1079</v>
      </c>
      <c r="H624">
        <v>3</v>
      </c>
      <c r="I624" t="s">
        <v>651</v>
      </c>
      <c r="J624" t="s">
        <v>3</v>
      </c>
      <c r="K624" t="s">
        <v>652</v>
      </c>
      <c r="L624">
        <v>1339</v>
      </c>
      <c r="N624">
        <v>1007</v>
      </c>
      <c r="O624" t="s">
        <v>67</v>
      </c>
      <c r="P624" t="s">
        <v>67</v>
      </c>
      <c r="Q624">
        <v>1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3</v>
      </c>
      <c r="AG624">
        <v>0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ROW(Source!A340)</f>
        <v>340</v>
      </c>
      <c r="B625">
        <v>83378388</v>
      </c>
      <c r="C625">
        <v>83378384</v>
      </c>
      <c r="D625">
        <v>81523545</v>
      </c>
      <c r="E625">
        <v>1079</v>
      </c>
      <c r="F625">
        <v>1</v>
      </c>
      <c r="G625">
        <v>1079</v>
      </c>
      <c r="H625">
        <v>1</v>
      </c>
      <c r="I625" t="s">
        <v>512</v>
      </c>
      <c r="J625" t="s">
        <v>3</v>
      </c>
      <c r="K625" t="s">
        <v>513</v>
      </c>
      <c r="L625">
        <v>1191</v>
      </c>
      <c r="N625">
        <v>1013</v>
      </c>
      <c r="O625" t="s">
        <v>514</v>
      </c>
      <c r="P625" t="s">
        <v>514</v>
      </c>
      <c r="Q625">
        <v>1</v>
      </c>
      <c r="X625">
        <v>2.2799999999999998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1</v>
      </c>
      <c r="AF625" t="s">
        <v>323</v>
      </c>
      <c r="AG625">
        <v>2.7359999999999998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ROW(Source!A340)</f>
        <v>340</v>
      </c>
      <c r="B626">
        <v>83378389</v>
      </c>
      <c r="C626">
        <v>83378384</v>
      </c>
      <c r="D626">
        <v>81594250</v>
      </c>
      <c r="E626">
        <v>1</v>
      </c>
      <c r="F626">
        <v>1</v>
      </c>
      <c r="G626">
        <v>1079</v>
      </c>
      <c r="H626">
        <v>2</v>
      </c>
      <c r="I626" t="s">
        <v>568</v>
      </c>
      <c r="J626" t="s">
        <v>569</v>
      </c>
      <c r="K626" t="s">
        <v>570</v>
      </c>
      <c r="L626">
        <v>1368</v>
      </c>
      <c r="N626">
        <v>1011</v>
      </c>
      <c r="O626" t="s">
        <v>518</v>
      </c>
      <c r="P626" t="s">
        <v>518</v>
      </c>
      <c r="Q626">
        <v>1</v>
      </c>
      <c r="X626">
        <v>1.31</v>
      </c>
      <c r="Y626">
        <v>0</v>
      </c>
      <c r="Z626">
        <v>83.1</v>
      </c>
      <c r="AA626">
        <v>12.62</v>
      </c>
      <c r="AB626">
        <v>0</v>
      </c>
      <c r="AC626">
        <v>0</v>
      </c>
      <c r="AD626">
        <v>1</v>
      </c>
      <c r="AE626">
        <v>0</v>
      </c>
      <c r="AF626" t="s">
        <v>323</v>
      </c>
      <c r="AG626">
        <v>1.5720000000000001</v>
      </c>
      <c r="AH626">
        <v>3</v>
      </c>
      <c r="AI626">
        <v>-1</v>
      </c>
      <c r="AJ626" t="s">
        <v>3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ROW(Source!A340)</f>
        <v>340</v>
      </c>
      <c r="B627">
        <v>83378390</v>
      </c>
      <c r="C627">
        <v>83378384</v>
      </c>
      <c r="D627">
        <v>81554988</v>
      </c>
      <c r="E627">
        <v>1079</v>
      </c>
      <c r="F627">
        <v>1</v>
      </c>
      <c r="G627">
        <v>1079</v>
      </c>
      <c r="H627">
        <v>3</v>
      </c>
      <c r="I627" t="s">
        <v>651</v>
      </c>
      <c r="J627" t="s">
        <v>3</v>
      </c>
      <c r="K627" t="s">
        <v>652</v>
      </c>
      <c r="L627">
        <v>1339</v>
      </c>
      <c r="N627">
        <v>1007</v>
      </c>
      <c r="O627" t="s">
        <v>67</v>
      </c>
      <c r="P627" t="s">
        <v>67</v>
      </c>
      <c r="Q627">
        <v>1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26</v>
      </c>
      <c r="AG627">
        <v>0</v>
      </c>
      <c r="AH627">
        <v>3</v>
      </c>
      <c r="AI627">
        <v>-1</v>
      </c>
      <c r="AJ627" t="s">
        <v>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ROW(Source!A341)</f>
        <v>341</v>
      </c>
      <c r="B628">
        <v>83378388</v>
      </c>
      <c r="C628">
        <v>83378384</v>
      </c>
      <c r="D628">
        <v>81523545</v>
      </c>
      <c r="E628">
        <v>1079</v>
      </c>
      <c r="F628">
        <v>1</v>
      </c>
      <c r="G628">
        <v>1079</v>
      </c>
      <c r="H628">
        <v>1</v>
      </c>
      <c r="I628" t="s">
        <v>512</v>
      </c>
      <c r="J628" t="s">
        <v>3</v>
      </c>
      <c r="K628" t="s">
        <v>513</v>
      </c>
      <c r="L628">
        <v>1191</v>
      </c>
      <c r="N628">
        <v>1013</v>
      </c>
      <c r="O628" t="s">
        <v>514</v>
      </c>
      <c r="P628" t="s">
        <v>514</v>
      </c>
      <c r="Q628">
        <v>1</v>
      </c>
      <c r="X628">
        <v>2.2799999999999998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1</v>
      </c>
      <c r="AF628" t="s">
        <v>323</v>
      </c>
      <c r="AG628">
        <v>2.7359999999999998</v>
      </c>
      <c r="AH628">
        <v>3</v>
      </c>
      <c r="AI628">
        <v>-1</v>
      </c>
      <c r="AJ628" t="s">
        <v>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ROW(Source!A341)</f>
        <v>341</v>
      </c>
      <c r="B629">
        <v>83378389</v>
      </c>
      <c r="C629">
        <v>83378384</v>
      </c>
      <c r="D629">
        <v>81594250</v>
      </c>
      <c r="E629">
        <v>1</v>
      </c>
      <c r="F629">
        <v>1</v>
      </c>
      <c r="G629">
        <v>1079</v>
      </c>
      <c r="H629">
        <v>2</v>
      </c>
      <c r="I629" t="s">
        <v>568</v>
      </c>
      <c r="J629" t="s">
        <v>569</v>
      </c>
      <c r="K629" t="s">
        <v>570</v>
      </c>
      <c r="L629">
        <v>1368</v>
      </c>
      <c r="N629">
        <v>1011</v>
      </c>
      <c r="O629" t="s">
        <v>518</v>
      </c>
      <c r="P629" t="s">
        <v>518</v>
      </c>
      <c r="Q629">
        <v>1</v>
      </c>
      <c r="X629">
        <v>1.31</v>
      </c>
      <c r="Y629">
        <v>0</v>
      </c>
      <c r="Z629">
        <v>83.1</v>
      </c>
      <c r="AA629">
        <v>12.62</v>
      </c>
      <c r="AB629">
        <v>0</v>
      </c>
      <c r="AC629">
        <v>0</v>
      </c>
      <c r="AD629">
        <v>1</v>
      </c>
      <c r="AE629">
        <v>0</v>
      </c>
      <c r="AF629" t="s">
        <v>323</v>
      </c>
      <c r="AG629">
        <v>1.5720000000000001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ROW(Source!A341)</f>
        <v>341</v>
      </c>
      <c r="B630">
        <v>83378390</v>
      </c>
      <c r="C630">
        <v>83378384</v>
      </c>
      <c r="D630">
        <v>81554988</v>
      </c>
      <c r="E630">
        <v>1079</v>
      </c>
      <c r="F630">
        <v>1</v>
      </c>
      <c r="G630">
        <v>1079</v>
      </c>
      <c r="H630">
        <v>3</v>
      </c>
      <c r="I630" t="s">
        <v>651</v>
      </c>
      <c r="J630" t="s">
        <v>3</v>
      </c>
      <c r="K630" t="s">
        <v>652</v>
      </c>
      <c r="L630">
        <v>1339</v>
      </c>
      <c r="N630">
        <v>1007</v>
      </c>
      <c r="O630" t="s">
        <v>67</v>
      </c>
      <c r="P630" t="s">
        <v>67</v>
      </c>
      <c r="Q630">
        <v>1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 t="s">
        <v>26</v>
      </c>
      <c r="AG630">
        <v>0</v>
      </c>
      <c r="AH630">
        <v>3</v>
      </c>
      <c r="AI630">
        <v>-1</v>
      </c>
      <c r="AJ630" t="s">
        <v>3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ROW(Source!A342)</f>
        <v>342</v>
      </c>
      <c r="B631">
        <v>83378395</v>
      </c>
      <c r="C631">
        <v>83378391</v>
      </c>
      <c r="D631">
        <v>81523545</v>
      </c>
      <c r="E631">
        <v>1079</v>
      </c>
      <c r="F631">
        <v>1</v>
      </c>
      <c r="G631">
        <v>1079</v>
      </c>
      <c r="H631">
        <v>1</v>
      </c>
      <c r="I631" t="s">
        <v>512</v>
      </c>
      <c r="J631" t="s">
        <v>3</v>
      </c>
      <c r="K631" t="s">
        <v>513</v>
      </c>
      <c r="L631">
        <v>1191</v>
      </c>
      <c r="N631">
        <v>1013</v>
      </c>
      <c r="O631" t="s">
        <v>514</v>
      </c>
      <c r="P631" t="s">
        <v>514</v>
      </c>
      <c r="Q631">
        <v>1</v>
      </c>
      <c r="X631">
        <v>2.2799999999999998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1</v>
      </c>
      <c r="AF631" t="s">
        <v>3</v>
      </c>
      <c r="AG631">
        <v>2.2799999999999998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ROW(Source!A342)</f>
        <v>342</v>
      </c>
      <c r="B632">
        <v>83378396</v>
      </c>
      <c r="C632">
        <v>83378391</v>
      </c>
      <c r="D632">
        <v>81594250</v>
      </c>
      <c r="E632">
        <v>1</v>
      </c>
      <c r="F632">
        <v>1</v>
      </c>
      <c r="G632">
        <v>1079</v>
      </c>
      <c r="H632">
        <v>2</v>
      </c>
      <c r="I632" t="s">
        <v>568</v>
      </c>
      <c r="J632" t="s">
        <v>569</v>
      </c>
      <c r="K632" t="s">
        <v>570</v>
      </c>
      <c r="L632">
        <v>1368</v>
      </c>
      <c r="N632">
        <v>1011</v>
      </c>
      <c r="O632" t="s">
        <v>518</v>
      </c>
      <c r="P632" t="s">
        <v>518</v>
      </c>
      <c r="Q632">
        <v>1</v>
      </c>
      <c r="X632">
        <v>1.31</v>
      </c>
      <c r="Y632">
        <v>0</v>
      </c>
      <c r="Z632">
        <v>83.1</v>
      </c>
      <c r="AA632">
        <v>12.62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1.31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ROW(Source!A342)</f>
        <v>342</v>
      </c>
      <c r="B633">
        <v>83378397</v>
      </c>
      <c r="C633">
        <v>83378391</v>
      </c>
      <c r="D633">
        <v>81554988</v>
      </c>
      <c r="E633">
        <v>1079</v>
      </c>
      <c r="F633">
        <v>1</v>
      </c>
      <c r="G633">
        <v>1079</v>
      </c>
      <c r="H633">
        <v>3</v>
      </c>
      <c r="I633" t="s">
        <v>651</v>
      </c>
      <c r="J633" t="s">
        <v>3</v>
      </c>
      <c r="K633" t="s">
        <v>652</v>
      </c>
      <c r="L633">
        <v>1339</v>
      </c>
      <c r="N633">
        <v>1007</v>
      </c>
      <c r="O633" t="s">
        <v>67</v>
      </c>
      <c r="P633" t="s">
        <v>67</v>
      </c>
      <c r="Q633">
        <v>1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 t="s">
        <v>3</v>
      </c>
      <c r="AG633">
        <v>0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ROW(Source!A343)</f>
        <v>343</v>
      </c>
      <c r="B634">
        <v>83378395</v>
      </c>
      <c r="C634">
        <v>83378391</v>
      </c>
      <c r="D634">
        <v>81523545</v>
      </c>
      <c r="E634">
        <v>1079</v>
      </c>
      <c r="F634">
        <v>1</v>
      </c>
      <c r="G634">
        <v>1079</v>
      </c>
      <c r="H634">
        <v>1</v>
      </c>
      <c r="I634" t="s">
        <v>512</v>
      </c>
      <c r="J634" t="s">
        <v>3</v>
      </c>
      <c r="K634" t="s">
        <v>513</v>
      </c>
      <c r="L634">
        <v>1191</v>
      </c>
      <c r="N634">
        <v>1013</v>
      </c>
      <c r="O634" t="s">
        <v>514</v>
      </c>
      <c r="P634" t="s">
        <v>514</v>
      </c>
      <c r="Q634">
        <v>1</v>
      </c>
      <c r="X634">
        <v>2.2799999999999998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1</v>
      </c>
      <c r="AF634" t="s">
        <v>3</v>
      </c>
      <c r="AG634">
        <v>2.2799999999999998</v>
      </c>
      <c r="AH634">
        <v>3</v>
      </c>
      <c r="AI634">
        <v>-1</v>
      </c>
      <c r="AJ634" t="s">
        <v>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ROW(Source!A343)</f>
        <v>343</v>
      </c>
      <c r="B635">
        <v>83378396</v>
      </c>
      <c r="C635">
        <v>83378391</v>
      </c>
      <c r="D635">
        <v>81594250</v>
      </c>
      <c r="E635">
        <v>1</v>
      </c>
      <c r="F635">
        <v>1</v>
      </c>
      <c r="G635">
        <v>1079</v>
      </c>
      <c r="H635">
        <v>2</v>
      </c>
      <c r="I635" t="s">
        <v>568</v>
      </c>
      <c r="J635" t="s">
        <v>569</v>
      </c>
      <c r="K635" t="s">
        <v>570</v>
      </c>
      <c r="L635">
        <v>1368</v>
      </c>
      <c r="N635">
        <v>1011</v>
      </c>
      <c r="O635" t="s">
        <v>518</v>
      </c>
      <c r="P635" t="s">
        <v>518</v>
      </c>
      <c r="Q635">
        <v>1</v>
      </c>
      <c r="X635">
        <v>1.31</v>
      </c>
      <c r="Y635">
        <v>0</v>
      </c>
      <c r="Z635">
        <v>83.1</v>
      </c>
      <c r="AA635">
        <v>12.62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1.31</v>
      </c>
      <c r="AH635">
        <v>3</v>
      </c>
      <c r="AI635">
        <v>-1</v>
      </c>
      <c r="AJ635" t="s">
        <v>3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ROW(Source!A343)</f>
        <v>343</v>
      </c>
      <c r="B636">
        <v>83378397</v>
      </c>
      <c r="C636">
        <v>83378391</v>
      </c>
      <c r="D636">
        <v>81554988</v>
      </c>
      <c r="E636">
        <v>1079</v>
      </c>
      <c r="F636">
        <v>1</v>
      </c>
      <c r="G636">
        <v>1079</v>
      </c>
      <c r="H636">
        <v>3</v>
      </c>
      <c r="I636" t="s">
        <v>651</v>
      </c>
      <c r="J636" t="s">
        <v>3</v>
      </c>
      <c r="K636" t="s">
        <v>652</v>
      </c>
      <c r="L636">
        <v>1339</v>
      </c>
      <c r="N636">
        <v>1007</v>
      </c>
      <c r="O636" t="s">
        <v>67</v>
      </c>
      <c r="P636" t="s">
        <v>67</v>
      </c>
      <c r="Q636">
        <v>1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 t="s">
        <v>3</v>
      </c>
      <c r="AG636">
        <v>0</v>
      </c>
      <c r="AH636">
        <v>3</v>
      </c>
      <c r="AI636">
        <v>-1</v>
      </c>
      <c r="AJ636" t="s">
        <v>3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ROW(Source!A346)</f>
        <v>346</v>
      </c>
      <c r="B637">
        <v>83378427</v>
      </c>
      <c r="C637">
        <v>83378399</v>
      </c>
      <c r="D637">
        <v>81523545</v>
      </c>
      <c r="E637">
        <v>1079</v>
      </c>
      <c r="F637">
        <v>1</v>
      </c>
      <c r="G637">
        <v>1079</v>
      </c>
      <c r="H637">
        <v>1</v>
      </c>
      <c r="I637" t="s">
        <v>512</v>
      </c>
      <c r="J637" t="s">
        <v>3</v>
      </c>
      <c r="K637" t="s">
        <v>513</v>
      </c>
      <c r="L637">
        <v>1191</v>
      </c>
      <c r="N637">
        <v>1013</v>
      </c>
      <c r="O637" t="s">
        <v>514</v>
      </c>
      <c r="P637" t="s">
        <v>514</v>
      </c>
      <c r="Q637">
        <v>1</v>
      </c>
      <c r="X637">
        <v>11.8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1</v>
      </c>
      <c r="AF637" t="s">
        <v>314</v>
      </c>
      <c r="AG637">
        <v>16.283999999999999</v>
      </c>
      <c r="AH637">
        <v>2</v>
      </c>
      <c r="AI637">
        <v>83378400</v>
      </c>
      <c r="AJ637">
        <v>227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ROW(Source!A346)</f>
        <v>346</v>
      </c>
      <c r="B638">
        <v>83378428</v>
      </c>
      <c r="C638">
        <v>83378399</v>
      </c>
      <c r="D638">
        <v>81594250</v>
      </c>
      <c r="E638">
        <v>1</v>
      </c>
      <c r="F638">
        <v>1</v>
      </c>
      <c r="G638">
        <v>1079</v>
      </c>
      <c r="H638">
        <v>2</v>
      </c>
      <c r="I638" t="s">
        <v>568</v>
      </c>
      <c r="J638" t="s">
        <v>569</v>
      </c>
      <c r="K638" t="s">
        <v>570</v>
      </c>
      <c r="L638">
        <v>1368</v>
      </c>
      <c r="N638">
        <v>1011</v>
      </c>
      <c r="O638" t="s">
        <v>518</v>
      </c>
      <c r="P638" t="s">
        <v>518</v>
      </c>
      <c r="Q638">
        <v>1</v>
      </c>
      <c r="X638">
        <v>0.51</v>
      </c>
      <c r="Y638">
        <v>0</v>
      </c>
      <c r="Z638">
        <v>83.1</v>
      </c>
      <c r="AA638">
        <v>12.62</v>
      </c>
      <c r="AB638">
        <v>0</v>
      </c>
      <c r="AC638">
        <v>0</v>
      </c>
      <c r="AD638">
        <v>1</v>
      </c>
      <c r="AE638">
        <v>0</v>
      </c>
      <c r="AF638" t="s">
        <v>314</v>
      </c>
      <c r="AG638">
        <v>0.70379999999999998</v>
      </c>
      <c r="AH638">
        <v>2</v>
      </c>
      <c r="AI638">
        <v>83378401</v>
      </c>
      <c r="AJ638">
        <v>228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ROW(Source!A346)</f>
        <v>346</v>
      </c>
      <c r="B639">
        <v>83378429</v>
      </c>
      <c r="C639">
        <v>83378399</v>
      </c>
      <c r="D639">
        <v>81593572</v>
      </c>
      <c r="E639">
        <v>1</v>
      </c>
      <c r="F639">
        <v>1</v>
      </c>
      <c r="G639">
        <v>1079</v>
      </c>
      <c r="H639">
        <v>2</v>
      </c>
      <c r="I639" t="s">
        <v>590</v>
      </c>
      <c r="J639" t="s">
        <v>591</v>
      </c>
      <c r="K639" t="s">
        <v>592</v>
      </c>
      <c r="L639">
        <v>1368</v>
      </c>
      <c r="N639">
        <v>1011</v>
      </c>
      <c r="O639" t="s">
        <v>518</v>
      </c>
      <c r="P639" t="s">
        <v>518</v>
      </c>
      <c r="Q639">
        <v>1</v>
      </c>
      <c r="X639">
        <v>2.77</v>
      </c>
      <c r="Y639">
        <v>0</v>
      </c>
      <c r="Z639">
        <v>2.27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314</v>
      </c>
      <c r="AG639">
        <v>3.8225999999999996</v>
      </c>
      <c r="AH639">
        <v>2</v>
      </c>
      <c r="AI639">
        <v>83378402</v>
      </c>
      <c r="AJ639">
        <v>229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ROW(Source!A346)</f>
        <v>346</v>
      </c>
      <c r="B640">
        <v>83378430</v>
      </c>
      <c r="C640">
        <v>83378399</v>
      </c>
      <c r="D640">
        <v>81593582</v>
      </c>
      <c r="E640">
        <v>1</v>
      </c>
      <c r="F640">
        <v>1</v>
      </c>
      <c r="G640">
        <v>1079</v>
      </c>
      <c r="H640">
        <v>2</v>
      </c>
      <c r="I640" t="s">
        <v>593</v>
      </c>
      <c r="J640" t="s">
        <v>594</v>
      </c>
      <c r="K640" t="s">
        <v>595</v>
      </c>
      <c r="L640">
        <v>1368</v>
      </c>
      <c r="N640">
        <v>1011</v>
      </c>
      <c r="O640" t="s">
        <v>518</v>
      </c>
      <c r="P640" t="s">
        <v>518</v>
      </c>
      <c r="Q640">
        <v>1</v>
      </c>
      <c r="X640">
        <v>2.77</v>
      </c>
      <c r="Y640">
        <v>0</v>
      </c>
      <c r="Z640">
        <v>0.73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314</v>
      </c>
      <c r="AG640">
        <v>3.8225999999999996</v>
      </c>
      <c r="AH640">
        <v>2</v>
      </c>
      <c r="AI640">
        <v>83378403</v>
      </c>
      <c r="AJ640">
        <v>230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ROW(Source!A346)</f>
        <v>346</v>
      </c>
      <c r="B641">
        <v>83378431</v>
      </c>
      <c r="C641">
        <v>83378399</v>
      </c>
      <c r="D641">
        <v>81562947</v>
      </c>
      <c r="E641">
        <v>1</v>
      </c>
      <c r="F641">
        <v>1</v>
      </c>
      <c r="G641">
        <v>1079</v>
      </c>
      <c r="H641">
        <v>3</v>
      </c>
      <c r="I641" t="s">
        <v>596</v>
      </c>
      <c r="J641" t="s">
        <v>597</v>
      </c>
      <c r="K641" t="s">
        <v>598</v>
      </c>
      <c r="L641">
        <v>1348</v>
      </c>
      <c r="N641">
        <v>1009</v>
      </c>
      <c r="O641" t="s">
        <v>184</v>
      </c>
      <c r="P641" t="s">
        <v>184</v>
      </c>
      <c r="Q641">
        <v>1000</v>
      </c>
      <c r="X641">
        <v>1E-3</v>
      </c>
      <c r="Y641">
        <v>7246.05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26</v>
      </c>
      <c r="AG641">
        <v>1E-3</v>
      </c>
      <c r="AH641">
        <v>2</v>
      </c>
      <c r="AI641">
        <v>83378404</v>
      </c>
      <c r="AJ641">
        <v>231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ROW(Source!A346)</f>
        <v>346</v>
      </c>
      <c r="B642">
        <v>83378432</v>
      </c>
      <c r="C642">
        <v>83378399</v>
      </c>
      <c r="D642">
        <v>81562964</v>
      </c>
      <c r="E642">
        <v>1</v>
      </c>
      <c r="F642">
        <v>1</v>
      </c>
      <c r="G642">
        <v>1079</v>
      </c>
      <c r="H642">
        <v>3</v>
      </c>
      <c r="I642" t="s">
        <v>599</v>
      </c>
      <c r="J642" t="s">
        <v>600</v>
      </c>
      <c r="K642" t="s">
        <v>601</v>
      </c>
      <c r="L642">
        <v>1348</v>
      </c>
      <c r="N642">
        <v>1009</v>
      </c>
      <c r="O642" t="s">
        <v>184</v>
      </c>
      <c r="P642" t="s">
        <v>184</v>
      </c>
      <c r="Q642">
        <v>1000</v>
      </c>
      <c r="X642">
        <v>0.01</v>
      </c>
      <c r="Y642">
        <v>9844.31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26</v>
      </c>
      <c r="AG642">
        <v>0.01</v>
      </c>
      <c r="AH642">
        <v>2</v>
      </c>
      <c r="AI642">
        <v>83378405</v>
      </c>
      <c r="AJ642">
        <v>232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ROW(Source!A346)</f>
        <v>346</v>
      </c>
      <c r="B643">
        <v>83378433</v>
      </c>
      <c r="C643">
        <v>83378399</v>
      </c>
      <c r="D643">
        <v>81562546</v>
      </c>
      <c r="E643">
        <v>1</v>
      </c>
      <c r="F643">
        <v>1</v>
      </c>
      <c r="G643">
        <v>1079</v>
      </c>
      <c r="H643">
        <v>3</v>
      </c>
      <c r="I643" t="s">
        <v>602</v>
      </c>
      <c r="J643" t="s">
        <v>603</v>
      </c>
      <c r="K643" t="s">
        <v>604</v>
      </c>
      <c r="L643">
        <v>1348</v>
      </c>
      <c r="N643">
        <v>1009</v>
      </c>
      <c r="O643" t="s">
        <v>184</v>
      </c>
      <c r="P643" t="s">
        <v>184</v>
      </c>
      <c r="Q643">
        <v>1000</v>
      </c>
      <c r="X643">
        <v>2.5000000000000001E-4</v>
      </c>
      <c r="Y643">
        <v>16214.84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26</v>
      </c>
      <c r="AG643">
        <v>2.5000000000000001E-4</v>
      </c>
      <c r="AH643">
        <v>2</v>
      </c>
      <c r="AI643">
        <v>83378406</v>
      </c>
      <c r="AJ643">
        <v>233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ROW(Source!A346)</f>
        <v>346</v>
      </c>
      <c r="B644">
        <v>83378434</v>
      </c>
      <c r="C644">
        <v>83378399</v>
      </c>
      <c r="D644">
        <v>81562553</v>
      </c>
      <c r="E644">
        <v>1</v>
      </c>
      <c r="F644">
        <v>1</v>
      </c>
      <c r="G644">
        <v>1079</v>
      </c>
      <c r="H644">
        <v>3</v>
      </c>
      <c r="I644" t="s">
        <v>605</v>
      </c>
      <c r="J644" t="s">
        <v>606</v>
      </c>
      <c r="K644" t="s">
        <v>607</v>
      </c>
      <c r="L644">
        <v>1348</v>
      </c>
      <c r="N644">
        <v>1009</v>
      </c>
      <c r="O644" t="s">
        <v>184</v>
      </c>
      <c r="P644" t="s">
        <v>184</v>
      </c>
      <c r="Q644">
        <v>1000</v>
      </c>
      <c r="X644">
        <v>6.0000000000000002E-5</v>
      </c>
      <c r="Y644">
        <v>11233.62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26</v>
      </c>
      <c r="AG644">
        <v>6.0000000000000002E-5</v>
      </c>
      <c r="AH644">
        <v>2</v>
      </c>
      <c r="AI644">
        <v>83378407</v>
      </c>
      <c r="AJ644">
        <v>234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ROW(Source!A346)</f>
        <v>346</v>
      </c>
      <c r="B645">
        <v>83378435</v>
      </c>
      <c r="C645">
        <v>83378399</v>
      </c>
      <c r="D645">
        <v>81569064</v>
      </c>
      <c r="E645">
        <v>1</v>
      </c>
      <c r="F645">
        <v>1</v>
      </c>
      <c r="G645">
        <v>1079</v>
      </c>
      <c r="H645">
        <v>3</v>
      </c>
      <c r="I645" t="s">
        <v>608</v>
      </c>
      <c r="J645" t="s">
        <v>609</v>
      </c>
      <c r="K645" t="s">
        <v>610</v>
      </c>
      <c r="L645">
        <v>1346</v>
      </c>
      <c r="N645">
        <v>1009</v>
      </c>
      <c r="O645" t="s">
        <v>306</v>
      </c>
      <c r="P645" t="s">
        <v>306</v>
      </c>
      <c r="Q645">
        <v>1</v>
      </c>
      <c r="X645">
        <v>0.8</v>
      </c>
      <c r="Y645">
        <v>25.8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26</v>
      </c>
      <c r="AG645">
        <v>0.8</v>
      </c>
      <c r="AH645">
        <v>2</v>
      </c>
      <c r="AI645">
        <v>83378408</v>
      </c>
      <c r="AJ645">
        <v>235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ROW(Source!A346)</f>
        <v>346</v>
      </c>
      <c r="B646">
        <v>83378436</v>
      </c>
      <c r="C646">
        <v>83378399</v>
      </c>
      <c r="D646">
        <v>81562855</v>
      </c>
      <c r="E646">
        <v>1</v>
      </c>
      <c r="F646">
        <v>1</v>
      </c>
      <c r="G646">
        <v>1079</v>
      </c>
      <c r="H646">
        <v>3</v>
      </c>
      <c r="I646" t="s">
        <v>611</v>
      </c>
      <c r="J646" t="s">
        <v>612</v>
      </c>
      <c r="K646" t="s">
        <v>613</v>
      </c>
      <c r="L646">
        <v>1348</v>
      </c>
      <c r="N646">
        <v>1009</v>
      </c>
      <c r="O646" t="s">
        <v>184</v>
      </c>
      <c r="P646" t="s">
        <v>184</v>
      </c>
      <c r="Q646">
        <v>1000</v>
      </c>
      <c r="X646">
        <v>4.0000000000000003E-5</v>
      </c>
      <c r="Y646">
        <v>7973.67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26</v>
      </c>
      <c r="AG646">
        <v>4.0000000000000003E-5</v>
      </c>
      <c r="AH646">
        <v>2</v>
      </c>
      <c r="AI646">
        <v>83378409</v>
      </c>
      <c r="AJ646">
        <v>236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ROW(Source!A346)</f>
        <v>346</v>
      </c>
      <c r="B647">
        <v>83378437</v>
      </c>
      <c r="C647">
        <v>83378399</v>
      </c>
      <c r="D647">
        <v>81586248</v>
      </c>
      <c r="E647">
        <v>1</v>
      </c>
      <c r="F647">
        <v>1</v>
      </c>
      <c r="G647">
        <v>1079</v>
      </c>
      <c r="H647">
        <v>3</v>
      </c>
      <c r="I647" t="s">
        <v>614</v>
      </c>
      <c r="J647" t="s">
        <v>615</v>
      </c>
      <c r="K647" t="s">
        <v>616</v>
      </c>
      <c r="L647">
        <v>1356</v>
      </c>
      <c r="N647">
        <v>1010</v>
      </c>
      <c r="O647" t="s">
        <v>617</v>
      </c>
      <c r="P647" t="s">
        <v>617</v>
      </c>
      <c r="Q647">
        <v>1000</v>
      </c>
      <c r="X647">
        <v>4.1000000000000003E-3</v>
      </c>
      <c r="Y647">
        <v>226.66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26</v>
      </c>
      <c r="AG647">
        <v>4.1000000000000003E-3</v>
      </c>
      <c r="AH647">
        <v>2</v>
      </c>
      <c r="AI647">
        <v>83378410</v>
      </c>
      <c r="AJ647">
        <v>237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ROW(Source!A346)</f>
        <v>346</v>
      </c>
      <c r="B648">
        <v>83378438</v>
      </c>
      <c r="C648">
        <v>83378399</v>
      </c>
      <c r="D648">
        <v>81585909</v>
      </c>
      <c r="E648">
        <v>1</v>
      </c>
      <c r="F648">
        <v>1</v>
      </c>
      <c r="G648">
        <v>1079</v>
      </c>
      <c r="H648">
        <v>3</v>
      </c>
      <c r="I648" t="s">
        <v>618</v>
      </c>
      <c r="J648" t="s">
        <v>619</v>
      </c>
      <c r="K648" t="s">
        <v>620</v>
      </c>
      <c r="L648">
        <v>1301</v>
      </c>
      <c r="N648">
        <v>1003</v>
      </c>
      <c r="O648" t="s">
        <v>273</v>
      </c>
      <c r="P648" t="s">
        <v>273</v>
      </c>
      <c r="Q648">
        <v>1</v>
      </c>
      <c r="X648">
        <v>0.96</v>
      </c>
      <c r="Y648">
        <v>0.7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26</v>
      </c>
      <c r="AG648">
        <v>0.96</v>
      </c>
      <c r="AH648">
        <v>2</v>
      </c>
      <c r="AI648">
        <v>83378411</v>
      </c>
      <c r="AJ648">
        <v>238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ROW(Source!A346)</f>
        <v>346</v>
      </c>
      <c r="B649">
        <v>83378439</v>
      </c>
      <c r="C649">
        <v>83378399</v>
      </c>
      <c r="D649">
        <v>81585911</v>
      </c>
      <c r="E649">
        <v>1</v>
      </c>
      <c r="F649">
        <v>1</v>
      </c>
      <c r="G649">
        <v>1079</v>
      </c>
      <c r="H649">
        <v>3</v>
      </c>
      <c r="I649" t="s">
        <v>621</v>
      </c>
      <c r="J649" t="s">
        <v>622</v>
      </c>
      <c r="K649" t="s">
        <v>623</v>
      </c>
      <c r="L649">
        <v>1356</v>
      </c>
      <c r="N649">
        <v>1010</v>
      </c>
      <c r="O649" t="s">
        <v>617</v>
      </c>
      <c r="P649" t="s">
        <v>617</v>
      </c>
      <c r="Q649">
        <v>1000</v>
      </c>
      <c r="X649">
        <v>8.3199999999999993E-3</v>
      </c>
      <c r="Y649">
        <v>6.44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26</v>
      </c>
      <c r="AG649">
        <v>8.3199999999999993E-3</v>
      </c>
      <c r="AH649">
        <v>2</v>
      </c>
      <c r="AI649">
        <v>83378412</v>
      </c>
      <c r="AJ649">
        <v>239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ROW(Source!A346)</f>
        <v>346</v>
      </c>
      <c r="B650">
        <v>83378440</v>
      </c>
      <c r="C650">
        <v>83378399</v>
      </c>
      <c r="D650">
        <v>81539170</v>
      </c>
      <c r="E650">
        <v>1079</v>
      </c>
      <c r="F650">
        <v>1</v>
      </c>
      <c r="G650">
        <v>1079</v>
      </c>
      <c r="H650">
        <v>3</v>
      </c>
      <c r="I650" t="s">
        <v>711</v>
      </c>
      <c r="J650" t="s">
        <v>3</v>
      </c>
      <c r="K650" t="s">
        <v>712</v>
      </c>
      <c r="L650">
        <v>1303</v>
      </c>
      <c r="N650">
        <v>1003</v>
      </c>
      <c r="O650" t="s">
        <v>334</v>
      </c>
      <c r="P650" t="s">
        <v>334</v>
      </c>
      <c r="Q650">
        <v>1000</v>
      </c>
      <c r="X650">
        <v>0.10199999999999999</v>
      </c>
      <c r="Y650">
        <v>0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 t="s">
        <v>26</v>
      </c>
      <c r="AG650">
        <v>0.10199999999999999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ROW(Source!A347)</f>
        <v>347</v>
      </c>
      <c r="B651">
        <v>83378427</v>
      </c>
      <c r="C651">
        <v>83378399</v>
      </c>
      <c r="D651">
        <v>81523545</v>
      </c>
      <c r="E651">
        <v>1079</v>
      </c>
      <c r="F651">
        <v>1</v>
      </c>
      <c r="G651">
        <v>1079</v>
      </c>
      <c r="H651">
        <v>1</v>
      </c>
      <c r="I651" t="s">
        <v>512</v>
      </c>
      <c r="J651" t="s">
        <v>3</v>
      </c>
      <c r="K651" t="s">
        <v>513</v>
      </c>
      <c r="L651">
        <v>1191</v>
      </c>
      <c r="N651">
        <v>1013</v>
      </c>
      <c r="O651" t="s">
        <v>514</v>
      </c>
      <c r="P651" t="s">
        <v>514</v>
      </c>
      <c r="Q651">
        <v>1</v>
      </c>
      <c r="X651">
        <v>11.8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1</v>
      </c>
      <c r="AF651" t="s">
        <v>314</v>
      </c>
      <c r="AG651">
        <v>16.283999999999999</v>
      </c>
      <c r="AH651">
        <v>2</v>
      </c>
      <c r="AI651">
        <v>83378400</v>
      </c>
      <c r="AJ651">
        <v>240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ROW(Source!A347)</f>
        <v>347</v>
      </c>
      <c r="B652">
        <v>83378428</v>
      </c>
      <c r="C652">
        <v>83378399</v>
      </c>
      <c r="D652">
        <v>81594250</v>
      </c>
      <c r="E652">
        <v>1</v>
      </c>
      <c r="F652">
        <v>1</v>
      </c>
      <c r="G652">
        <v>1079</v>
      </c>
      <c r="H652">
        <v>2</v>
      </c>
      <c r="I652" t="s">
        <v>568</v>
      </c>
      <c r="J652" t="s">
        <v>569</v>
      </c>
      <c r="K652" t="s">
        <v>570</v>
      </c>
      <c r="L652">
        <v>1368</v>
      </c>
      <c r="N652">
        <v>1011</v>
      </c>
      <c r="O652" t="s">
        <v>518</v>
      </c>
      <c r="P652" t="s">
        <v>518</v>
      </c>
      <c r="Q652">
        <v>1</v>
      </c>
      <c r="X652">
        <v>0.51</v>
      </c>
      <c r="Y652">
        <v>0</v>
      </c>
      <c r="Z652">
        <v>83.1</v>
      </c>
      <c r="AA652">
        <v>12.62</v>
      </c>
      <c r="AB652">
        <v>0</v>
      </c>
      <c r="AC652">
        <v>0</v>
      </c>
      <c r="AD652">
        <v>1</v>
      </c>
      <c r="AE652">
        <v>0</v>
      </c>
      <c r="AF652" t="s">
        <v>314</v>
      </c>
      <c r="AG652">
        <v>0.70379999999999998</v>
      </c>
      <c r="AH652">
        <v>2</v>
      </c>
      <c r="AI652">
        <v>83378401</v>
      </c>
      <c r="AJ652">
        <v>241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ROW(Source!A347)</f>
        <v>347</v>
      </c>
      <c r="B653">
        <v>83378429</v>
      </c>
      <c r="C653">
        <v>83378399</v>
      </c>
      <c r="D653">
        <v>81593572</v>
      </c>
      <c r="E653">
        <v>1</v>
      </c>
      <c r="F653">
        <v>1</v>
      </c>
      <c r="G653">
        <v>1079</v>
      </c>
      <c r="H653">
        <v>2</v>
      </c>
      <c r="I653" t="s">
        <v>590</v>
      </c>
      <c r="J653" t="s">
        <v>591</v>
      </c>
      <c r="K653" t="s">
        <v>592</v>
      </c>
      <c r="L653">
        <v>1368</v>
      </c>
      <c r="N653">
        <v>1011</v>
      </c>
      <c r="O653" t="s">
        <v>518</v>
      </c>
      <c r="P653" t="s">
        <v>518</v>
      </c>
      <c r="Q653">
        <v>1</v>
      </c>
      <c r="X653">
        <v>2.77</v>
      </c>
      <c r="Y653">
        <v>0</v>
      </c>
      <c r="Z653">
        <v>2.27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314</v>
      </c>
      <c r="AG653">
        <v>3.8225999999999996</v>
      </c>
      <c r="AH653">
        <v>2</v>
      </c>
      <c r="AI653">
        <v>83378402</v>
      </c>
      <c r="AJ653">
        <v>242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ROW(Source!A347)</f>
        <v>347</v>
      </c>
      <c r="B654">
        <v>83378430</v>
      </c>
      <c r="C654">
        <v>83378399</v>
      </c>
      <c r="D654">
        <v>81593582</v>
      </c>
      <c r="E654">
        <v>1</v>
      </c>
      <c r="F654">
        <v>1</v>
      </c>
      <c r="G654">
        <v>1079</v>
      </c>
      <c r="H654">
        <v>2</v>
      </c>
      <c r="I654" t="s">
        <v>593</v>
      </c>
      <c r="J654" t="s">
        <v>594</v>
      </c>
      <c r="K654" t="s">
        <v>595</v>
      </c>
      <c r="L654">
        <v>1368</v>
      </c>
      <c r="N654">
        <v>1011</v>
      </c>
      <c r="O654" t="s">
        <v>518</v>
      </c>
      <c r="P654" t="s">
        <v>518</v>
      </c>
      <c r="Q654">
        <v>1</v>
      </c>
      <c r="X654">
        <v>2.77</v>
      </c>
      <c r="Y654">
        <v>0</v>
      </c>
      <c r="Z654">
        <v>0.73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314</v>
      </c>
      <c r="AG654">
        <v>3.8225999999999996</v>
      </c>
      <c r="AH654">
        <v>2</v>
      </c>
      <c r="AI654">
        <v>83378403</v>
      </c>
      <c r="AJ654">
        <v>243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ROW(Source!A347)</f>
        <v>347</v>
      </c>
      <c r="B655">
        <v>83378431</v>
      </c>
      <c r="C655">
        <v>83378399</v>
      </c>
      <c r="D655">
        <v>81562947</v>
      </c>
      <c r="E655">
        <v>1</v>
      </c>
      <c r="F655">
        <v>1</v>
      </c>
      <c r="G655">
        <v>1079</v>
      </c>
      <c r="H655">
        <v>3</v>
      </c>
      <c r="I655" t="s">
        <v>596</v>
      </c>
      <c r="J655" t="s">
        <v>597</v>
      </c>
      <c r="K655" t="s">
        <v>598</v>
      </c>
      <c r="L655">
        <v>1348</v>
      </c>
      <c r="N655">
        <v>1009</v>
      </c>
      <c r="O655" t="s">
        <v>184</v>
      </c>
      <c r="P655" t="s">
        <v>184</v>
      </c>
      <c r="Q655">
        <v>1000</v>
      </c>
      <c r="X655">
        <v>1E-3</v>
      </c>
      <c r="Y655">
        <v>7246.05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26</v>
      </c>
      <c r="AG655">
        <v>1E-3</v>
      </c>
      <c r="AH655">
        <v>2</v>
      </c>
      <c r="AI655">
        <v>83378404</v>
      </c>
      <c r="AJ655">
        <v>244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ROW(Source!A347)</f>
        <v>347</v>
      </c>
      <c r="B656">
        <v>83378432</v>
      </c>
      <c r="C656">
        <v>83378399</v>
      </c>
      <c r="D656">
        <v>81562964</v>
      </c>
      <c r="E656">
        <v>1</v>
      </c>
      <c r="F656">
        <v>1</v>
      </c>
      <c r="G656">
        <v>1079</v>
      </c>
      <c r="H656">
        <v>3</v>
      </c>
      <c r="I656" t="s">
        <v>599</v>
      </c>
      <c r="J656" t="s">
        <v>600</v>
      </c>
      <c r="K656" t="s">
        <v>601</v>
      </c>
      <c r="L656">
        <v>1348</v>
      </c>
      <c r="N656">
        <v>1009</v>
      </c>
      <c r="O656" t="s">
        <v>184</v>
      </c>
      <c r="P656" t="s">
        <v>184</v>
      </c>
      <c r="Q656">
        <v>1000</v>
      </c>
      <c r="X656">
        <v>0.01</v>
      </c>
      <c r="Y656">
        <v>9844.31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26</v>
      </c>
      <c r="AG656">
        <v>0.01</v>
      </c>
      <c r="AH656">
        <v>2</v>
      </c>
      <c r="AI656">
        <v>83378405</v>
      </c>
      <c r="AJ656">
        <v>245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ROW(Source!A347)</f>
        <v>347</v>
      </c>
      <c r="B657">
        <v>83378433</v>
      </c>
      <c r="C657">
        <v>83378399</v>
      </c>
      <c r="D657">
        <v>81562546</v>
      </c>
      <c r="E657">
        <v>1</v>
      </c>
      <c r="F657">
        <v>1</v>
      </c>
      <c r="G657">
        <v>1079</v>
      </c>
      <c r="H657">
        <v>3</v>
      </c>
      <c r="I657" t="s">
        <v>602</v>
      </c>
      <c r="J657" t="s">
        <v>603</v>
      </c>
      <c r="K657" t="s">
        <v>604</v>
      </c>
      <c r="L657">
        <v>1348</v>
      </c>
      <c r="N657">
        <v>1009</v>
      </c>
      <c r="O657" t="s">
        <v>184</v>
      </c>
      <c r="P657" t="s">
        <v>184</v>
      </c>
      <c r="Q657">
        <v>1000</v>
      </c>
      <c r="X657">
        <v>2.5000000000000001E-4</v>
      </c>
      <c r="Y657">
        <v>16214.84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26</v>
      </c>
      <c r="AG657">
        <v>2.5000000000000001E-4</v>
      </c>
      <c r="AH657">
        <v>2</v>
      </c>
      <c r="AI657">
        <v>83378406</v>
      </c>
      <c r="AJ657">
        <v>246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ROW(Source!A347)</f>
        <v>347</v>
      </c>
      <c r="B658">
        <v>83378434</v>
      </c>
      <c r="C658">
        <v>83378399</v>
      </c>
      <c r="D658">
        <v>81562553</v>
      </c>
      <c r="E658">
        <v>1</v>
      </c>
      <c r="F658">
        <v>1</v>
      </c>
      <c r="G658">
        <v>1079</v>
      </c>
      <c r="H658">
        <v>3</v>
      </c>
      <c r="I658" t="s">
        <v>605</v>
      </c>
      <c r="J658" t="s">
        <v>606</v>
      </c>
      <c r="K658" t="s">
        <v>607</v>
      </c>
      <c r="L658">
        <v>1348</v>
      </c>
      <c r="N658">
        <v>1009</v>
      </c>
      <c r="O658" t="s">
        <v>184</v>
      </c>
      <c r="P658" t="s">
        <v>184</v>
      </c>
      <c r="Q658">
        <v>1000</v>
      </c>
      <c r="X658">
        <v>6.0000000000000002E-5</v>
      </c>
      <c r="Y658">
        <v>11233.62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26</v>
      </c>
      <c r="AG658">
        <v>6.0000000000000002E-5</v>
      </c>
      <c r="AH658">
        <v>2</v>
      </c>
      <c r="AI658">
        <v>83378407</v>
      </c>
      <c r="AJ658">
        <v>247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ROW(Source!A347)</f>
        <v>347</v>
      </c>
      <c r="B659">
        <v>83378435</v>
      </c>
      <c r="C659">
        <v>83378399</v>
      </c>
      <c r="D659">
        <v>81569064</v>
      </c>
      <c r="E659">
        <v>1</v>
      </c>
      <c r="F659">
        <v>1</v>
      </c>
      <c r="G659">
        <v>1079</v>
      </c>
      <c r="H659">
        <v>3</v>
      </c>
      <c r="I659" t="s">
        <v>608</v>
      </c>
      <c r="J659" t="s">
        <v>609</v>
      </c>
      <c r="K659" t="s">
        <v>610</v>
      </c>
      <c r="L659">
        <v>1346</v>
      </c>
      <c r="N659">
        <v>1009</v>
      </c>
      <c r="O659" t="s">
        <v>306</v>
      </c>
      <c r="P659" t="s">
        <v>306</v>
      </c>
      <c r="Q659">
        <v>1</v>
      </c>
      <c r="X659">
        <v>0.8</v>
      </c>
      <c r="Y659">
        <v>25.8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26</v>
      </c>
      <c r="AG659">
        <v>0.8</v>
      </c>
      <c r="AH659">
        <v>2</v>
      </c>
      <c r="AI659">
        <v>83378408</v>
      </c>
      <c r="AJ659">
        <v>248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ROW(Source!A347)</f>
        <v>347</v>
      </c>
      <c r="B660">
        <v>83378436</v>
      </c>
      <c r="C660">
        <v>83378399</v>
      </c>
      <c r="D660">
        <v>81562855</v>
      </c>
      <c r="E660">
        <v>1</v>
      </c>
      <c r="F660">
        <v>1</v>
      </c>
      <c r="G660">
        <v>1079</v>
      </c>
      <c r="H660">
        <v>3</v>
      </c>
      <c r="I660" t="s">
        <v>611</v>
      </c>
      <c r="J660" t="s">
        <v>612</v>
      </c>
      <c r="K660" t="s">
        <v>613</v>
      </c>
      <c r="L660">
        <v>1348</v>
      </c>
      <c r="N660">
        <v>1009</v>
      </c>
      <c r="O660" t="s">
        <v>184</v>
      </c>
      <c r="P660" t="s">
        <v>184</v>
      </c>
      <c r="Q660">
        <v>1000</v>
      </c>
      <c r="X660">
        <v>4.0000000000000003E-5</v>
      </c>
      <c r="Y660">
        <v>7973.67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26</v>
      </c>
      <c r="AG660">
        <v>4.0000000000000003E-5</v>
      </c>
      <c r="AH660">
        <v>2</v>
      </c>
      <c r="AI660">
        <v>83378409</v>
      </c>
      <c r="AJ660">
        <v>249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ROW(Source!A347)</f>
        <v>347</v>
      </c>
      <c r="B661">
        <v>83378437</v>
      </c>
      <c r="C661">
        <v>83378399</v>
      </c>
      <c r="D661">
        <v>81586248</v>
      </c>
      <c r="E661">
        <v>1</v>
      </c>
      <c r="F661">
        <v>1</v>
      </c>
      <c r="G661">
        <v>1079</v>
      </c>
      <c r="H661">
        <v>3</v>
      </c>
      <c r="I661" t="s">
        <v>614</v>
      </c>
      <c r="J661" t="s">
        <v>615</v>
      </c>
      <c r="K661" t="s">
        <v>616</v>
      </c>
      <c r="L661">
        <v>1356</v>
      </c>
      <c r="N661">
        <v>1010</v>
      </c>
      <c r="O661" t="s">
        <v>617</v>
      </c>
      <c r="P661" t="s">
        <v>617</v>
      </c>
      <c r="Q661">
        <v>1000</v>
      </c>
      <c r="X661">
        <v>4.1000000000000003E-3</v>
      </c>
      <c r="Y661">
        <v>226.66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26</v>
      </c>
      <c r="AG661">
        <v>4.1000000000000003E-3</v>
      </c>
      <c r="AH661">
        <v>2</v>
      </c>
      <c r="AI661">
        <v>83378410</v>
      </c>
      <c r="AJ661">
        <v>250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ROW(Source!A347)</f>
        <v>347</v>
      </c>
      <c r="B662">
        <v>83378438</v>
      </c>
      <c r="C662">
        <v>83378399</v>
      </c>
      <c r="D662">
        <v>81585909</v>
      </c>
      <c r="E662">
        <v>1</v>
      </c>
      <c r="F662">
        <v>1</v>
      </c>
      <c r="G662">
        <v>1079</v>
      </c>
      <c r="H662">
        <v>3</v>
      </c>
      <c r="I662" t="s">
        <v>618</v>
      </c>
      <c r="J662" t="s">
        <v>619</v>
      </c>
      <c r="K662" t="s">
        <v>620</v>
      </c>
      <c r="L662">
        <v>1301</v>
      </c>
      <c r="N662">
        <v>1003</v>
      </c>
      <c r="O662" t="s">
        <v>273</v>
      </c>
      <c r="P662" t="s">
        <v>273</v>
      </c>
      <c r="Q662">
        <v>1</v>
      </c>
      <c r="X662">
        <v>0.96</v>
      </c>
      <c r="Y662">
        <v>0.7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26</v>
      </c>
      <c r="AG662">
        <v>0.96</v>
      </c>
      <c r="AH662">
        <v>2</v>
      </c>
      <c r="AI662">
        <v>83378411</v>
      </c>
      <c r="AJ662">
        <v>251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ROW(Source!A347)</f>
        <v>347</v>
      </c>
      <c r="B663">
        <v>83378439</v>
      </c>
      <c r="C663">
        <v>83378399</v>
      </c>
      <c r="D663">
        <v>81585911</v>
      </c>
      <c r="E663">
        <v>1</v>
      </c>
      <c r="F663">
        <v>1</v>
      </c>
      <c r="G663">
        <v>1079</v>
      </c>
      <c r="H663">
        <v>3</v>
      </c>
      <c r="I663" t="s">
        <v>621</v>
      </c>
      <c r="J663" t="s">
        <v>622</v>
      </c>
      <c r="K663" t="s">
        <v>623</v>
      </c>
      <c r="L663">
        <v>1356</v>
      </c>
      <c r="N663">
        <v>1010</v>
      </c>
      <c r="O663" t="s">
        <v>617</v>
      </c>
      <c r="P663" t="s">
        <v>617</v>
      </c>
      <c r="Q663">
        <v>1000</v>
      </c>
      <c r="X663">
        <v>8.3199999999999993E-3</v>
      </c>
      <c r="Y663">
        <v>6.44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26</v>
      </c>
      <c r="AG663">
        <v>8.3199999999999993E-3</v>
      </c>
      <c r="AH663">
        <v>2</v>
      </c>
      <c r="AI663">
        <v>83378412</v>
      </c>
      <c r="AJ663">
        <v>252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ROW(Source!A347)</f>
        <v>347</v>
      </c>
      <c r="B664">
        <v>83378440</v>
      </c>
      <c r="C664">
        <v>83378399</v>
      </c>
      <c r="D664">
        <v>81539170</v>
      </c>
      <c r="E664">
        <v>1079</v>
      </c>
      <c r="F664">
        <v>1</v>
      </c>
      <c r="G664">
        <v>1079</v>
      </c>
      <c r="H664">
        <v>3</v>
      </c>
      <c r="I664" t="s">
        <v>711</v>
      </c>
      <c r="J664" t="s">
        <v>3</v>
      </c>
      <c r="K664" t="s">
        <v>712</v>
      </c>
      <c r="L664">
        <v>1303</v>
      </c>
      <c r="N664">
        <v>1003</v>
      </c>
      <c r="O664" t="s">
        <v>334</v>
      </c>
      <c r="P664" t="s">
        <v>334</v>
      </c>
      <c r="Q664">
        <v>1000</v>
      </c>
      <c r="X664">
        <v>0.10199999999999999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26</v>
      </c>
      <c r="AG664">
        <v>0.10199999999999999</v>
      </c>
      <c r="AH664">
        <v>3</v>
      </c>
      <c r="AI664">
        <v>-1</v>
      </c>
      <c r="AJ664" t="s">
        <v>3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ROW(Source!A348)</f>
        <v>348</v>
      </c>
      <c r="B665">
        <v>83378469</v>
      </c>
      <c r="C665">
        <v>83378441</v>
      </c>
      <c r="D665">
        <v>81523545</v>
      </c>
      <c r="E665">
        <v>1079</v>
      </c>
      <c r="F665">
        <v>1</v>
      </c>
      <c r="G665">
        <v>1079</v>
      </c>
      <c r="H665">
        <v>1</v>
      </c>
      <c r="I665" t="s">
        <v>512</v>
      </c>
      <c r="J665" t="s">
        <v>3</v>
      </c>
      <c r="K665" t="s">
        <v>513</v>
      </c>
      <c r="L665">
        <v>1191</v>
      </c>
      <c r="N665">
        <v>1013</v>
      </c>
      <c r="O665" t="s">
        <v>514</v>
      </c>
      <c r="P665" t="s">
        <v>514</v>
      </c>
      <c r="Q665">
        <v>1</v>
      </c>
      <c r="X665">
        <v>11.8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1</v>
      </c>
      <c r="AF665" t="s">
        <v>36</v>
      </c>
      <c r="AG665">
        <v>13.57</v>
      </c>
      <c r="AH665">
        <v>2</v>
      </c>
      <c r="AI665">
        <v>83378442</v>
      </c>
      <c r="AJ665">
        <v>253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ROW(Source!A348)</f>
        <v>348</v>
      </c>
      <c r="B666">
        <v>83378470</v>
      </c>
      <c r="C666">
        <v>83378441</v>
      </c>
      <c r="D666">
        <v>81594250</v>
      </c>
      <c r="E666">
        <v>1</v>
      </c>
      <c r="F666">
        <v>1</v>
      </c>
      <c r="G666">
        <v>1079</v>
      </c>
      <c r="H666">
        <v>2</v>
      </c>
      <c r="I666" t="s">
        <v>568</v>
      </c>
      <c r="J666" t="s">
        <v>569</v>
      </c>
      <c r="K666" t="s">
        <v>570</v>
      </c>
      <c r="L666">
        <v>1368</v>
      </c>
      <c r="N666">
        <v>1011</v>
      </c>
      <c r="O666" t="s">
        <v>518</v>
      </c>
      <c r="P666" t="s">
        <v>518</v>
      </c>
      <c r="Q666">
        <v>1</v>
      </c>
      <c r="X666">
        <v>0.51</v>
      </c>
      <c r="Y666">
        <v>0</v>
      </c>
      <c r="Z666">
        <v>83.1</v>
      </c>
      <c r="AA666">
        <v>12.62</v>
      </c>
      <c r="AB666">
        <v>0</v>
      </c>
      <c r="AC666">
        <v>0</v>
      </c>
      <c r="AD666">
        <v>1</v>
      </c>
      <c r="AE666">
        <v>0</v>
      </c>
      <c r="AF666" t="s">
        <v>36</v>
      </c>
      <c r="AG666">
        <v>0.58649999999999991</v>
      </c>
      <c r="AH666">
        <v>2</v>
      </c>
      <c r="AI666">
        <v>83378443</v>
      </c>
      <c r="AJ666">
        <v>254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ROW(Source!A348)</f>
        <v>348</v>
      </c>
      <c r="B667">
        <v>83378471</v>
      </c>
      <c r="C667">
        <v>83378441</v>
      </c>
      <c r="D667">
        <v>81593572</v>
      </c>
      <c r="E667">
        <v>1</v>
      </c>
      <c r="F667">
        <v>1</v>
      </c>
      <c r="G667">
        <v>1079</v>
      </c>
      <c r="H667">
        <v>2</v>
      </c>
      <c r="I667" t="s">
        <v>590</v>
      </c>
      <c r="J667" t="s">
        <v>591</v>
      </c>
      <c r="K667" t="s">
        <v>592</v>
      </c>
      <c r="L667">
        <v>1368</v>
      </c>
      <c r="N667">
        <v>1011</v>
      </c>
      <c r="O667" t="s">
        <v>518</v>
      </c>
      <c r="P667" t="s">
        <v>518</v>
      </c>
      <c r="Q667">
        <v>1</v>
      </c>
      <c r="X667">
        <v>2.77</v>
      </c>
      <c r="Y667">
        <v>0</v>
      </c>
      <c r="Z667">
        <v>2.27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36</v>
      </c>
      <c r="AG667">
        <v>3.1854999999999998</v>
      </c>
      <c r="AH667">
        <v>2</v>
      </c>
      <c r="AI667">
        <v>83378444</v>
      </c>
      <c r="AJ667">
        <v>255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ROW(Source!A348)</f>
        <v>348</v>
      </c>
      <c r="B668">
        <v>83378472</v>
      </c>
      <c r="C668">
        <v>83378441</v>
      </c>
      <c r="D668">
        <v>81593582</v>
      </c>
      <c r="E668">
        <v>1</v>
      </c>
      <c r="F668">
        <v>1</v>
      </c>
      <c r="G668">
        <v>1079</v>
      </c>
      <c r="H668">
        <v>2</v>
      </c>
      <c r="I668" t="s">
        <v>593</v>
      </c>
      <c r="J668" t="s">
        <v>594</v>
      </c>
      <c r="K668" t="s">
        <v>595</v>
      </c>
      <c r="L668">
        <v>1368</v>
      </c>
      <c r="N668">
        <v>1011</v>
      </c>
      <c r="O668" t="s">
        <v>518</v>
      </c>
      <c r="P668" t="s">
        <v>518</v>
      </c>
      <c r="Q668">
        <v>1</v>
      </c>
      <c r="X668">
        <v>2.77</v>
      </c>
      <c r="Y668">
        <v>0</v>
      </c>
      <c r="Z668">
        <v>0.73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36</v>
      </c>
      <c r="AG668">
        <v>3.1854999999999998</v>
      </c>
      <c r="AH668">
        <v>2</v>
      </c>
      <c r="AI668">
        <v>83378445</v>
      </c>
      <c r="AJ668">
        <v>256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ROW(Source!A348)</f>
        <v>348</v>
      </c>
      <c r="B669">
        <v>83378473</v>
      </c>
      <c r="C669">
        <v>83378441</v>
      </c>
      <c r="D669">
        <v>81562947</v>
      </c>
      <c r="E669">
        <v>1</v>
      </c>
      <c r="F669">
        <v>1</v>
      </c>
      <c r="G669">
        <v>1079</v>
      </c>
      <c r="H669">
        <v>3</v>
      </c>
      <c r="I669" t="s">
        <v>596</v>
      </c>
      <c r="J669" t="s">
        <v>597</v>
      </c>
      <c r="K669" t="s">
        <v>598</v>
      </c>
      <c r="L669">
        <v>1348</v>
      </c>
      <c r="N669">
        <v>1009</v>
      </c>
      <c r="O669" t="s">
        <v>184</v>
      </c>
      <c r="P669" t="s">
        <v>184</v>
      </c>
      <c r="Q669">
        <v>1000</v>
      </c>
      <c r="X669">
        <v>1E-3</v>
      </c>
      <c r="Y669">
        <v>7246.05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1E-3</v>
      </c>
      <c r="AH669">
        <v>2</v>
      </c>
      <c r="AI669">
        <v>83378446</v>
      </c>
      <c r="AJ669">
        <v>257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ROW(Source!A348)</f>
        <v>348</v>
      </c>
      <c r="B670">
        <v>83378474</v>
      </c>
      <c r="C670">
        <v>83378441</v>
      </c>
      <c r="D670">
        <v>81562964</v>
      </c>
      <c r="E670">
        <v>1</v>
      </c>
      <c r="F670">
        <v>1</v>
      </c>
      <c r="G670">
        <v>1079</v>
      </c>
      <c r="H670">
        <v>3</v>
      </c>
      <c r="I670" t="s">
        <v>599</v>
      </c>
      <c r="J670" t="s">
        <v>600</v>
      </c>
      <c r="K670" t="s">
        <v>601</v>
      </c>
      <c r="L670">
        <v>1348</v>
      </c>
      <c r="N670">
        <v>1009</v>
      </c>
      <c r="O670" t="s">
        <v>184</v>
      </c>
      <c r="P670" t="s">
        <v>184</v>
      </c>
      <c r="Q670">
        <v>1000</v>
      </c>
      <c r="X670">
        <v>0.01</v>
      </c>
      <c r="Y670">
        <v>9844.31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0.01</v>
      </c>
      <c r="AH670">
        <v>2</v>
      </c>
      <c r="AI670">
        <v>83378447</v>
      </c>
      <c r="AJ670">
        <v>258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ROW(Source!A348)</f>
        <v>348</v>
      </c>
      <c r="B671">
        <v>83378475</v>
      </c>
      <c r="C671">
        <v>83378441</v>
      </c>
      <c r="D671">
        <v>81562546</v>
      </c>
      <c r="E671">
        <v>1</v>
      </c>
      <c r="F671">
        <v>1</v>
      </c>
      <c r="G671">
        <v>1079</v>
      </c>
      <c r="H671">
        <v>3</v>
      </c>
      <c r="I671" t="s">
        <v>602</v>
      </c>
      <c r="J671" t="s">
        <v>603</v>
      </c>
      <c r="K671" t="s">
        <v>604</v>
      </c>
      <c r="L671">
        <v>1348</v>
      </c>
      <c r="N671">
        <v>1009</v>
      </c>
      <c r="O671" t="s">
        <v>184</v>
      </c>
      <c r="P671" t="s">
        <v>184</v>
      </c>
      <c r="Q671">
        <v>1000</v>
      </c>
      <c r="X671">
        <v>2.5000000000000001E-4</v>
      </c>
      <c r="Y671">
        <v>16214.84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2.5000000000000001E-4</v>
      </c>
      <c r="AH671">
        <v>2</v>
      </c>
      <c r="AI671">
        <v>83378448</v>
      </c>
      <c r="AJ671">
        <v>259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ROW(Source!A348)</f>
        <v>348</v>
      </c>
      <c r="B672">
        <v>83378476</v>
      </c>
      <c r="C672">
        <v>83378441</v>
      </c>
      <c r="D672">
        <v>81562553</v>
      </c>
      <c r="E672">
        <v>1</v>
      </c>
      <c r="F672">
        <v>1</v>
      </c>
      <c r="G672">
        <v>1079</v>
      </c>
      <c r="H672">
        <v>3</v>
      </c>
      <c r="I672" t="s">
        <v>605</v>
      </c>
      <c r="J672" t="s">
        <v>606</v>
      </c>
      <c r="K672" t="s">
        <v>607</v>
      </c>
      <c r="L672">
        <v>1348</v>
      </c>
      <c r="N672">
        <v>1009</v>
      </c>
      <c r="O672" t="s">
        <v>184</v>
      </c>
      <c r="P672" t="s">
        <v>184</v>
      </c>
      <c r="Q672">
        <v>1000</v>
      </c>
      <c r="X672">
        <v>6.0000000000000002E-5</v>
      </c>
      <c r="Y672">
        <v>11233.62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6.0000000000000002E-5</v>
      </c>
      <c r="AH672">
        <v>2</v>
      </c>
      <c r="AI672">
        <v>83378449</v>
      </c>
      <c r="AJ672">
        <v>260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ROW(Source!A348)</f>
        <v>348</v>
      </c>
      <c r="B673">
        <v>83378477</v>
      </c>
      <c r="C673">
        <v>83378441</v>
      </c>
      <c r="D673">
        <v>81569064</v>
      </c>
      <c r="E673">
        <v>1</v>
      </c>
      <c r="F673">
        <v>1</v>
      </c>
      <c r="G673">
        <v>1079</v>
      </c>
      <c r="H673">
        <v>3</v>
      </c>
      <c r="I673" t="s">
        <v>608</v>
      </c>
      <c r="J673" t="s">
        <v>609</v>
      </c>
      <c r="K673" t="s">
        <v>610</v>
      </c>
      <c r="L673">
        <v>1346</v>
      </c>
      <c r="N673">
        <v>1009</v>
      </c>
      <c r="O673" t="s">
        <v>306</v>
      </c>
      <c r="P673" t="s">
        <v>306</v>
      </c>
      <c r="Q673">
        <v>1</v>
      </c>
      <c r="X673">
        <v>0.8</v>
      </c>
      <c r="Y673">
        <v>25.8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0.8</v>
      </c>
      <c r="AH673">
        <v>2</v>
      </c>
      <c r="AI673">
        <v>83378450</v>
      </c>
      <c r="AJ673">
        <v>261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ROW(Source!A348)</f>
        <v>348</v>
      </c>
      <c r="B674">
        <v>83378478</v>
      </c>
      <c r="C674">
        <v>83378441</v>
      </c>
      <c r="D674">
        <v>81562855</v>
      </c>
      <c r="E674">
        <v>1</v>
      </c>
      <c r="F674">
        <v>1</v>
      </c>
      <c r="G674">
        <v>1079</v>
      </c>
      <c r="H674">
        <v>3</v>
      </c>
      <c r="I674" t="s">
        <v>611</v>
      </c>
      <c r="J674" t="s">
        <v>612</v>
      </c>
      <c r="K674" t="s">
        <v>613</v>
      </c>
      <c r="L674">
        <v>1348</v>
      </c>
      <c r="N674">
        <v>1009</v>
      </c>
      <c r="O674" t="s">
        <v>184</v>
      </c>
      <c r="P674" t="s">
        <v>184</v>
      </c>
      <c r="Q674">
        <v>1000</v>
      </c>
      <c r="X674">
        <v>4.0000000000000003E-5</v>
      </c>
      <c r="Y674">
        <v>7973.67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4.0000000000000003E-5</v>
      </c>
      <c r="AH674">
        <v>2</v>
      </c>
      <c r="AI674">
        <v>83378451</v>
      </c>
      <c r="AJ674">
        <v>262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ROW(Source!A348)</f>
        <v>348</v>
      </c>
      <c r="B675">
        <v>83378479</v>
      </c>
      <c r="C675">
        <v>83378441</v>
      </c>
      <c r="D675">
        <v>81586248</v>
      </c>
      <c r="E675">
        <v>1</v>
      </c>
      <c r="F675">
        <v>1</v>
      </c>
      <c r="G675">
        <v>1079</v>
      </c>
      <c r="H675">
        <v>3</v>
      </c>
      <c r="I675" t="s">
        <v>614</v>
      </c>
      <c r="J675" t="s">
        <v>615</v>
      </c>
      <c r="K675" t="s">
        <v>616</v>
      </c>
      <c r="L675">
        <v>1356</v>
      </c>
      <c r="N675">
        <v>1010</v>
      </c>
      <c r="O675" t="s">
        <v>617</v>
      </c>
      <c r="P675" t="s">
        <v>617</v>
      </c>
      <c r="Q675">
        <v>1000</v>
      </c>
      <c r="X675">
        <v>4.1000000000000003E-3</v>
      </c>
      <c r="Y675">
        <v>226.66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4.1000000000000003E-3</v>
      </c>
      <c r="AH675">
        <v>2</v>
      </c>
      <c r="AI675">
        <v>83378452</v>
      </c>
      <c r="AJ675">
        <v>263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ROW(Source!A348)</f>
        <v>348</v>
      </c>
      <c r="B676">
        <v>83378480</v>
      </c>
      <c r="C676">
        <v>83378441</v>
      </c>
      <c r="D676">
        <v>81585909</v>
      </c>
      <c r="E676">
        <v>1</v>
      </c>
      <c r="F676">
        <v>1</v>
      </c>
      <c r="G676">
        <v>1079</v>
      </c>
      <c r="H676">
        <v>3</v>
      </c>
      <c r="I676" t="s">
        <v>618</v>
      </c>
      <c r="J676" t="s">
        <v>619</v>
      </c>
      <c r="K676" t="s">
        <v>620</v>
      </c>
      <c r="L676">
        <v>1301</v>
      </c>
      <c r="N676">
        <v>1003</v>
      </c>
      <c r="O676" t="s">
        <v>273</v>
      </c>
      <c r="P676" t="s">
        <v>273</v>
      </c>
      <c r="Q676">
        <v>1</v>
      </c>
      <c r="X676">
        <v>0.96</v>
      </c>
      <c r="Y676">
        <v>0.7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0.96</v>
      </c>
      <c r="AH676">
        <v>2</v>
      </c>
      <c r="AI676">
        <v>83378453</v>
      </c>
      <c r="AJ676">
        <v>264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ROW(Source!A348)</f>
        <v>348</v>
      </c>
      <c r="B677">
        <v>83378481</v>
      </c>
      <c r="C677">
        <v>83378441</v>
      </c>
      <c r="D677">
        <v>81585911</v>
      </c>
      <c r="E677">
        <v>1</v>
      </c>
      <c r="F677">
        <v>1</v>
      </c>
      <c r="G677">
        <v>1079</v>
      </c>
      <c r="H677">
        <v>3</v>
      </c>
      <c r="I677" t="s">
        <v>621</v>
      </c>
      <c r="J677" t="s">
        <v>622</v>
      </c>
      <c r="K677" t="s">
        <v>623</v>
      </c>
      <c r="L677">
        <v>1356</v>
      </c>
      <c r="N677">
        <v>1010</v>
      </c>
      <c r="O677" t="s">
        <v>617</v>
      </c>
      <c r="P677" t="s">
        <v>617</v>
      </c>
      <c r="Q677">
        <v>1000</v>
      </c>
      <c r="X677">
        <v>8.3199999999999993E-3</v>
      </c>
      <c r="Y677">
        <v>6.44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8.3199999999999993E-3</v>
      </c>
      <c r="AH677">
        <v>2</v>
      </c>
      <c r="AI677">
        <v>83378454</v>
      </c>
      <c r="AJ677">
        <v>265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ROW(Source!A348)</f>
        <v>348</v>
      </c>
      <c r="B678">
        <v>83378482</v>
      </c>
      <c r="C678">
        <v>83378441</v>
      </c>
      <c r="D678">
        <v>81539170</v>
      </c>
      <c r="E678">
        <v>1079</v>
      </c>
      <c r="F678">
        <v>1</v>
      </c>
      <c r="G678">
        <v>1079</v>
      </c>
      <c r="H678">
        <v>3</v>
      </c>
      <c r="I678" t="s">
        <v>711</v>
      </c>
      <c r="J678" t="s">
        <v>3</v>
      </c>
      <c r="K678" t="s">
        <v>712</v>
      </c>
      <c r="L678">
        <v>1303</v>
      </c>
      <c r="N678">
        <v>1003</v>
      </c>
      <c r="O678" t="s">
        <v>334</v>
      </c>
      <c r="P678" t="s">
        <v>334</v>
      </c>
      <c r="Q678">
        <v>1000</v>
      </c>
      <c r="X678">
        <v>0.10199999999999999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 t="s">
        <v>3</v>
      </c>
      <c r="AG678">
        <v>0.10199999999999999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ROW(Source!A349)</f>
        <v>349</v>
      </c>
      <c r="B679">
        <v>83378469</v>
      </c>
      <c r="C679">
        <v>83378441</v>
      </c>
      <c r="D679">
        <v>81523545</v>
      </c>
      <c r="E679">
        <v>1079</v>
      </c>
      <c r="F679">
        <v>1</v>
      </c>
      <c r="G679">
        <v>1079</v>
      </c>
      <c r="H679">
        <v>1</v>
      </c>
      <c r="I679" t="s">
        <v>512</v>
      </c>
      <c r="J679" t="s">
        <v>3</v>
      </c>
      <c r="K679" t="s">
        <v>513</v>
      </c>
      <c r="L679">
        <v>1191</v>
      </c>
      <c r="N679">
        <v>1013</v>
      </c>
      <c r="O679" t="s">
        <v>514</v>
      </c>
      <c r="P679" t="s">
        <v>514</v>
      </c>
      <c r="Q679">
        <v>1</v>
      </c>
      <c r="X679">
        <v>11.8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1</v>
      </c>
      <c r="AF679" t="s">
        <v>36</v>
      </c>
      <c r="AG679">
        <v>13.57</v>
      </c>
      <c r="AH679">
        <v>2</v>
      </c>
      <c r="AI679">
        <v>83378442</v>
      </c>
      <c r="AJ679">
        <v>266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ROW(Source!A349)</f>
        <v>349</v>
      </c>
      <c r="B680">
        <v>83378470</v>
      </c>
      <c r="C680">
        <v>83378441</v>
      </c>
      <c r="D680">
        <v>81594250</v>
      </c>
      <c r="E680">
        <v>1</v>
      </c>
      <c r="F680">
        <v>1</v>
      </c>
      <c r="G680">
        <v>1079</v>
      </c>
      <c r="H680">
        <v>2</v>
      </c>
      <c r="I680" t="s">
        <v>568</v>
      </c>
      <c r="J680" t="s">
        <v>569</v>
      </c>
      <c r="K680" t="s">
        <v>570</v>
      </c>
      <c r="L680">
        <v>1368</v>
      </c>
      <c r="N680">
        <v>1011</v>
      </c>
      <c r="O680" t="s">
        <v>518</v>
      </c>
      <c r="P680" t="s">
        <v>518</v>
      </c>
      <c r="Q680">
        <v>1</v>
      </c>
      <c r="X680">
        <v>0.51</v>
      </c>
      <c r="Y680">
        <v>0</v>
      </c>
      <c r="Z680">
        <v>83.1</v>
      </c>
      <c r="AA680">
        <v>12.62</v>
      </c>
      <c r="AB680">
        <v>0</v>
      </c>
      <c r="AC680">
        <v>0</v>
      </c>
      <c r="AD680">
        <v>1</v>
      </c>
      <c r="AE680">
        <v>0</v>
      </c>
      <c r="AF680" t="s">
        <v>36</v>
      </c>
      <c r="AG680">
        <v>0.58649999999999991</v>
      </c>
      <c r="AH680">
        <v>2</v>
      </c>
      <c r="AI680">
        <v>83378443</v>
      </c>
      <c r="AJ680">
        <v>267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ROW(Source!A349)</f>
        <v>349</v>
      </c>
      <c r="B681">
        <v>83378471</v>
      </c>
      <c r="C681">
        <v>83378441</v>
      </c>
      <c r="D681">
        <v>81593572</v>
      </c>
      <c r="E681">
        <v>1</v>
      </c>
      <c r="F681">
        <v>1</v>
      </c>
      <c r="G681">
        <v>1079</v>
      </c>
      <c r="H681">
        <v>2</v>
      </c>
      <c r="I681" t="s">
        <v>590</v>
      </c>
      <c r="J681" t="s">
        <v>591</v>
      </c>
      <c r="K681" t="s">
        <v>592</v>
      </c>
      <c r="L681">
        <v>1368</v>
      </c>
      <c r="N681">
        <v>1011</v>
      </c>
      <c r="O681" t="s">
        <v>518</v>
      </c>
      <c r="P681" t="s">
        <v>518</v>
      </c>
      <c r="Q681">
        <v>1</v>
      </c>
      <c r="X681">
        <v>2.77</v>
      </c>
      <c r="Y681">
        <v>0</v>
      </c>
      <c r="Z681">
        <v>2.27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36</v>
      </c>
      <c r="AG681">
        <v>3.1854999999999998</v>
      </c>
      <c r="AH681">
        <v>2</v>
      </c>
      <c r="AI681">
        <v>83378444</v>
      </c>
      <c r="AJ681">
        <v>268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ROW(Source!A349)</f>
        <v>349</v>
      </c>
      <c r="B682">
        <v>83378472</v>
      </c>
      <c r="C682">
        <v>83378441</v>
      </c>
      <c r="D682">
        <v>81593582</v>
      </c>
      <c r="E682">
        <v>1</v>
      </c>
      <c r="F682">
        <v>1</v>
      </c>
      <c r="G682">
        <v>1079</v>
      </c>
      <c r="H682">
        <v>2</v>
      </c>
      <c r="I682" t="s">
        <v>593</v>
      </c>
      <c r="J682" t="s">
        <v>594</v>
      </c>
      <c r="K682" t="s">
        <v>595</v>
      </c>
      <c r="L682">
        <v>1368</v>
      </c>
      <c r="N682">
        <v>1011</v>
      </c>
      <c r="O682" t="s">
        <v>518</v>
      </c>
      <c r="P682" t="s">
        <v>518</v>
      </c>
      <c r="Q682">
        <v>1</v>
      </c>
      <c r="X682">
        <v>2.77</v>
      </c>
      <c r="Y682">
        <v>0</v>
      </c>
      <c r="Z682">
        <v>0.73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36</v>
      </c>
      <c r="AG682">
        <v>3.1854999999999998</v>
      </c>
      <c r="AH682">
        <v>2</v>
      </c>
      <c r="AI682">
        <v>83378445</v>
      </c>
      <c r="AJ682">
        <v>269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ROW(Source!A349)</f>
        <v>349</v>
      </c>
      <c r="B683">
        <v>83378473</v>
      </c>
      <c r="C683">
        <v>83378441</v>
      </c>
      <c r="D683">
        <v>81562947</v>
      </c>
      <c r="E683">
        <v>1</v>
      </c>
      <c r="F683">
        <v>1</v>
      </c>
      <c r="G683">
        <v>1079</v>
      </c>
      <c r="H683">
        <v>3</v>
      </c>
      <c r="I683" t="s">
        <v>596</v>
      </c>
      <c r="J683" t="s">
        <v>597</v>
      </c>
      <c r="K683" t="s">
        <v>598</v>
      </c>
      <c r="L683">
        <v>1348</v>
      </c>
      <c r="N683">
        <v>1009</v>
      </c>
      <c r="O683" t="s">
        <v>184</v>
      </c>
      <c r="P683" t="s">
        <v>184</v>
      </c>
      <c r="Q683">
        <v>1000</v>
      </c>
      <c r="X683">
        <v>1E-3</v>
      </c>
      <c r="Y683">
        <v>7246.05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</v>
      </c>
      <c r="AG683">
        <v>1E-3</v>
      </c>
      <c r="AH683">
        <v>2</v>
      </c>
      <c r="AI683">
        <v>83378446</v>
      </c>
      <c r="AJ683">
        <v>270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ROW(Source!A349)</f>
        <v>349</v>
      </c>
      <c r="B684">
        <v>83378474</v>
      </c>
      <c r="C684">
        <v>83378441</v>
      </c>
      <c r="D684">
        <v>81562964</v>
      </c>
      <c r="E684">
        <v>1</v>
      </c>
      <c r="F684">
        <v>1</v>
      </c>
      <c r="G684">
        <v>1079</v>
      </c>
      <c r="H684">
        <v>3</v>
      </c>
      <c r="I684" t="s">
        <v>599</v>
      </c>
      <c r="J684" t="s">
        <v>600</v>
      </c>
      <c r="K684" t="s">
        <v>601</v>
      </c>
      <c r="L684">
        <v>1348</v>
      </c>
      <c r="N684">
        <v>1009</v>
      </c>
      <c r="O684" t="s">
        <v>184</v>
      </c>
      <c r="P684" t="s">
        <v>184</v>
      </c>
      <c r="Q684">
        <v>1000</v>
      </c>
      <c r="X684">
        <v>0.01</v>
      </c>
      <c r="Y684">
        <v>9844.31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0.01</v>
      </c>
      <c r="AH684">
        <v>2</v>
      </c>
      <c r="AI684">
        <v>83378447</v>
      </c>
      <c r="AJ684">
        <v>271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ROW(Source!A349)</f>
        <v>349</v>
      </c>
      <c r="B685">
        <v>83378475</v>
      </c>
      <c r="C685">
        <v>83378441</v>
      </c>
      <c r="D685">
        <v>81562546</v>
      </c>
      <c r="E685">
        <v>1</v>
      </c>
      <c r="F685">
        <v>1</v>
      </c>
      <c r="G685">
        <v>1079</v>
      </c>
      <c r="H685">
        <v>3</v>
      </c>
      <c r="I685" t="s">
        <v>602</v>
      </c>
      <c r="J685" t="s">
        <v>603</v>
      </c>
      <c r="K685" t="s">
        <v>604</v>
      </c>
      <c r="L685">
        <v>1348</v>
      </c>
      <c r="N685">
        <v>1009</v>
      </c>
      <c r="O685" t="s">
        <v>184</v>
      </c>
      <c r="P685" t="s">
        <v>184</v>
      </c>
      <c r="Q685">
        <v>1000</v>
      </c>
      <c r="X685">
        <v>2.5000000000000001E-4</v>
      </c>
      <c r="Y685">
        <v>16214.84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2.5000000000000001E-4</v>
      </c>
      <c r="AH685">
        <v>2</v>
      </c>
      <c r="AI685">
        <v>83378448</v>
      </c>
      <c r="AJ685">
        <v>272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ROW(Source!A349)</f>
        <v>349</v>
      </c>
      <c r="B686">
        <v>83378476</v>
      </c>
      <c r="C686">
        <v>83378441</v>
      </c>
      <c r="D686">
        <v>81562553</v>
      </c>
      <c r="E686">
        <v>1</v>
      </c>
      <c r="F686">
        <v>1</v>
      </c>
      <c r="G686">
        <v>1079</v>
      </c>
      <c r="H686">
        <v>3</v>
      </c>
      <c r="I686" t="s">
        <v>605</v>
      </c>
      <c r="J686" t="s">
        <v>606</v>
      </c>
      <c r="K686" t="s">
        <v>607</v>
      </c>
      <c r="L686">
        <v>1348</v>
      </c>
      <c r="N686">
        <v>1009</v>
      </c>
      <c r="O686" t="s">
        <v>184</v>
      </c>
      <c r="P686" t="s">
        <v>184</v>
      </c>
      <c r="Q686">
        <v>1000</v>
      </c>
      <c r="X686">
        <v>6.0000000000000002E-5</v>
      </c>
      <c r="Y686">
        <v>11233.62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6.0000000000000002E-5</v>
      </c>
      <c r="AH686">
        <v>2</v>
      </c>
      <c r="AI686">
        <v>83378449</v>
      </c>
      <c r="AJ686">
        <v>273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ROW(Source!A349)</f>
        <v>349</v>
      </c>
      <c r="B687">
        <v>83378477</v>
      </c>
      <c r="C687">
        <v>83378441</v>
      </c>
      <c r="D687">
        <v>81569064</v>
      </c>
      <c r="E687">
        <v>1</v>
      </c>
      <c r="F687">
        <v>1</v>
      </c>
      <c r="G687">
        <v>1079</v>
      </c>
      <c r="H687">
        <v>3</v>
      </c>
      <c r="I687" t="s">
        <v>608</v>
      </c>
      <c r="J687" t="s">
        <v>609</v>
      </c>
      <c r="K687" t="s">
        <v>610</v>
      </c>
      <c r="L687">
        <v>1346</v>
      </c>
      <c r="N687">
        <v>1009</v>
      </c>
      <c r="O687" t="s">
        <v>306</v>
      </c>
      <c r="P687" t="s">
        <v>306</v>
      </c>
      <c r="Q687">
        <v>1</v>
      </c>
      <c r="X687">
        <v>0.8</v>
      </c>
      <c r="Y687">
        <v>25.8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0.8</v>
      </c>
      <c r="AH687">
        <v>2</v>
      </c>
      <c r="AI687">
        <v>83378450</v>
      </c>
      <c r="AJ687">
        <v>274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ROW(Source!A349)</f>
        <v>349</v>
      </c>
      <c r="B688">
        <v>83378478</v>
      </c>
      <c r="C688">
        <v>83378441</v>
      </c>
      <c r="D688">
        <v>81562855</v>
      </c>
      <c r="E688">
        <v>1</v>
      </c>
      <c r="F688">
        <v>1</v>
      </c>
      <c r="G688">
        <v>1079</v>
      </c>
      <c r="H688">
        <v>3</v>
      </c>
      <c r="I688" t="s">
        <v>611</v>
      </c>
      <c r="J688" t="s">
        <v>612</v>
      </c>
      <c r="K688" t="s">
        <v>613</v>
      </c>
      <c r="L688">
        <v>1348</v>
      </c>
      <c r="N688">
        <v>1009</v>
      </c>
      <c r="O688" t="s">
        <v>184</v>
      </c>
      <c r="P688" t="s">
        <v>184</v>
      </c>
      <c r="Q688">
        <v>1000</v>
      </c>
      <c r="X688">
        <v>4.0000000000000003E-5</v>
      </c>
      <c r="Y688">
        <v>7973.67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4.0000000000000003E-5</v>
      </c>
      <c r="AH688">
        <v>2</v>
      </c>
      <c r="AI688">
        <v>83378451</v>
      </c>
      <c r="AJ688">
        <v>275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ROW(Source!A349)</f>
        <v>349</v>
      </c>
      <c r="B689">
        <v>83378479</v>
      </c>
      <c r="C689">
        <v>83378441</v>
      </c>
      <c r="D689">
        <v>81586248</v>
      </c>
      <c r="E689">
        <v>1</v>
      </c>
      <c r="F689">
        <v>1</v>
      </c>
      <c r="G689">
        <v>1079</v>
      </c>
      <c r="H689">
        <v>3</v>
      </c>
      <c r="I689" t="s">
        <v>614</v>
      </c>
      <c r="J689" t="s">
        <v>615</v>
      </c>
      <c r="K689" t="s">
        <v>616</v>
      </c>
      <c r="L689">
        <v>1356</v>
      </c>
      <c r="N689">
        <v>1010</v>
      </c>
      <c r="O689" t="s">
        <v>617</v>
      </c>
      <c r="P689" t="s">
        <v>617</v>
      </c>
      <c r="Q689">
        <v>1000</v>
      </c>
      <c r="X689">
        <v>4.1000000000000003E-3</v>
      </c>
      <c r="Y689">
        <v>226.66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4.1000000000000003E-3</v>
      </c>
      <c r="AH689">
        <v>2</v>
      </c>
      <c r="AI689">
        <v>83378452</v>
      </c>
      <c r="AJ689">
        <v>276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ROW(Source!A349)</f>
        <v>349</v>
      </c>
      <c r="B690">
        <v>83378480</v>
      </c>
      <c r="C690">
        <v>83378441</v>
      </c>
      <c r="D690">
        <v>81585909</v>
      </c>
      <c r="E690">
        <v>1</v>
      </c>
      <c r="F690">
        <v>1</v>
      </c>
      <c r="G690">
        <v>1079</v>
      </c>
      <c r="H690">
        <v>3</v>
      </c>
      <c r="I690" t="s">
        <v>618</v>
      </c>
      <c r="J690" t="s">
        <v>619</v>
      </c>
      <c r="K690" t="s">
        <v>620</v>
      </c>
      <c r="L690">
        <v>1301</v>
      </c>
      <c r="N690">
        <v>1003</v>
      </c>
      <c r="O690" t="s">
        <v>273</v>
      </c>
      <c r="P690" t="s">
        <v>273</v>
      </c>
      <c r="Q690">
        <v>1</v>
      </c>
      <c r="X690">
        <v>0.96</v>
      </c>
      <c r="Y690">
        <v>0.7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0.96</v>
      </c>
      <c r="AH690">
        <v>2</v>
      </c>
      <c r="AI690">
        <v>83378453</v>
      </c>
      <c r="AJ690">
        <v>277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ROW(Source!A349)</f>
        <v>349</v>
      </c>
      <c r="B691">
        <v>83378481</v>
      </c>
      <c r="C691">
        <v>83378441</v>
      </c>
      <c r="D691">
        <v>81585911</v>
      </c>
      <c r="E691">
        <v>1</v>
      </c>
      <c r="F691">
        <v>1</v>
      </c>
      <c r="G691">
        <v>1079</v>
      </c>
      <c r="H691">
        <v>3</v>
      </c>
      <c r="I691" t="s">
        <v>621</v>
      </c>
      <c r="J691" t="s">
        <v>622</v>
      </c>
      <c r="K691" t="s">
        <v>623</v>
      </c>
      <c r="L691">
        <v>1356</v>
      </c>
      <c r="N691">
        <v>1010</v>
      </c>
      <c r="O691" t="s">
        <v>617</v>
      </c>
      <c r="P691" t="s">
        <v>617</v>
      </c>
      <c r="Q691">
        <v>1000</v>
      </c>
      <c r="X691">
        <v>8.3199999999999993E-3</v>
      </c>
      <c r="Y691">
        <v>6.44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8.3199999999999993E-3</v>
      </c>
      <c r="AH691">
        <v>2</v>
      </c>
      <c r="AI691">
        <v>83378454</v>
      </c>
      <c r="AJ691">
        <v>278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ROW(Source!A349)</f>
        <v>349</v>
      </c>
      <c r="B692">
        <v>83378482</v>
      </c>
      <c r="C692">
        <v>83378441</v>
      </c>
      <c r="D692">
        <v>81539170</v>
      </c>
      <c r="E692">
        <v>1079</v>
      </c>
      <c r="F692">
        <v>1</v>
      </c>
      <c r="G692">
        <v>1079</v>
      </c>
      <c r="H692">
        <v>3</v>
      </c>
      <c r="I692" t="s">
        <v>711</v>
      </c>
      <c r="J692" t="s">
        <v>3</v>
      </c>
      <c r="K692" t="s">
        <v>712</v>
      </c>
      <c r="L692">
        <v>1303</v>
      </c>
      <c r="N692">
        <v>1003</v>
      </c>
      <c r="O692" t="s">
        <v>334</v>
      </c>
      <c r="P692" t="s">
        <v>334</v>
      </c>
      <c r="Q692">
        <v>1000</v>
      </c>
      <c r="X692">
        <v>0.10199999999999999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 t="s">
        <v>3</v>
      </c>
      <c r="AG692">
        <v>0.10199999999999999</v>
      </c>
      <c r="AH692">
        <v>3</v>
      </c>
      <c r="AI692">
        <v>-1</v>
      </c>
      <c r="AJ692" t="s">
        <v>3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ROW(Source!A352)</f>
        <v>352</v>
      </c>
      <c r="B693">
        <v>83378494</v>
      </c>
      <c r="C693">
        <v>83378484</v>
      </c>
      <c r="D693">
        <v>81523545</v>
      </c>
      <c r="E693">
        <v>1079</v>
      </c>
      <c r="F693">
        <v>1</v>
      </c>
      <c r="G693">
        <v>1079</v>
      </c>
      <c r="H693">
        <v>1</v>
      </c>
      <c r="I693" t="s">
        <v>512</v>
      </c>
      <c r="J693" t="s">
        <v>3</v>
      </c>
      <c r="K693" t="s">
        <v>513</v>
      </c>
      <c r="L693">
        <v>1191</v>
      </c>
      <c r="N693">
        <v>1013</v>
      </c>
      <c r="O693" t="s">
        <v>514</v>
      </c>
      <c r="P693" t="s">
        <v>514</v>
      </c>
      <c r="Q693">
        <v>1</v>
      </c>
      <c r="X693">
        <v>5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1</v>
      </c>
      <c r="AF693" t="s">
        <v>314</v>
      </c>
      <c r="AG693">
        <v>6.8999999999999995</v>
      </c>
      <c r="AH693">
        <v>2</v>
      </c>
      <c r="AI693">
        <v>83378485</v>
      </c>
      <c r="AJ693">
        <v>279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ROW(Source!A352)</f>
        <v>352</v>
      </c>
      <c r="B694">
        <v>83378495</v>
      </c>
      <c r="C694">
        <v>83378484</v>
      </c>
      <c r="D694">
        <v>81594090</v>
      </c>
      <c r="E694">
        <v>1</v>
      </c>
      <c r="F694">
        <v>1</v>
      </c>
      <c r="G694">
        <v>1079</v>
      </c>
      <c r="H694">
        <v>2</v>
      </c>
      <c r="I694" t="s">
        <v>624</v>
      </c>
      <c r="J694" t="s">
        <v>625</v>
      </c>
      <c r="K694" t="s">
        <v>626</v>
      </c>
      <c r="L694">
        <v>1368</v>
      </c>
      <c r="N694">
        <v>1011</v>
      </c>
      <c r="O694" t="s">
        <v>518</v>
      </c>
      <c r="P694" t="s">
        <v>518</v>
      </c>
      <c r="Q694">
        <v>1</v>
      </c>
      <c r="X694">
        <v>0.6</v>
      </c>
      <c r="Y694">
        <v>0</v>
      </c>
      <c r="Z694">
        <v>0.12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314</v>
      </c>
      <c r="AG694">
        <v>0.82799999999999996</v>
      </c>
      <c r="AH694">
        <v>2</v>
      </c>
      <c r="AI694">
        <v>83378486</v>
      </c>
      <c r="AJ694">
        <v>280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ROW(Source!A352)</f>
        <v>352</v>
      </c>
      <c r="B695">
        <v>83378496</v>
      </c>
      <c r="C695">
        <v>83378484</v>
      </c>
      <c r="D695">
        <v>81594250</v>
      </c>
      <c r="E695">
        <v>1</v>
      </c>
      <c r="F695">
        <v>1</v>
      </c>
      <c r="G695">
        <v>1079</v>
      </c>
      <c r="H695">
        <v>2</v>
      </c>
      <c r="I695" t="s">
        <v>568</v>
      </c>
      <c r="J695" t="s">
        <v>569</v>
      </c>
      <c r="K695" t="s">
        <v>570</v>
      </c>
      <c r="L695">
        <v>1368</v>
      </c>
      <c r="N695">
        <v>1011</v>
      </c>
      <c r="O695" t="s">
        <v>518</v>
      </c>
      <c r="P695" t="s">
        <v>518</v>
      </c>
      <c r="Q695">
        <v>1</v>
      </c>
      <c r="X695">
        <v>0.01</v>
      </c>
      <c r="Y695">
        <v>0</v>
      </c>
      <c r="Z695">
        <v>83.1</v>
      </c>
      <c r="AA695">
        <v>12.62</v>
      </c>
      <c r="AB695">
        <v>0</v>
      </c>
      <c r="AC695">
        <v>0</v>
      </c>
      <c r="AD695">
        <v>1</v>
      </c>
      <c r="AE695">
        <v>0</v>
      </c>
      <c r="AF695" t="s">
        <v>314</v>
      </c>
      <c r="AG695">
        <v>1.38E-2</v>
      </c>
      <c r="AH695">
        <v>2</v>
      </c>
      <c r="AI695">
        <v>83378487</v>
      </c>
      <c r="AJ695">
        <v>281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ROW(Source!A352)</f>
        <v>352</v>
      </c>
      <c r="B696">
        <v>83378497</v>
      </c>
      <c r="C696">
        <v>83378484</v>
      </c>
      <c r="D696">
        <v>81564101</v>
      </c>
      <c r="E696">
        <v>1</v>
      </c>
      <c r="F696">
        <v>1</v>
      </c>
      <c r="G696">
        <v>1079</v>
      </c>
      <c r="H696">
        <v>3</v>
      </c>
      <c r="I696" t="s">
        <v>627</v>
      </c>
      <c r="J696" t="s">
        <v>628</v>
      </c>
      <c r="K696" t="s">
        <v>629</v>
      </c>
      <c r="L696">
        <v>1346</v>
      </c>
      <c r="N696">
        <v>1009</v>
      </c>
      <c r="O696" t="s">
        <v>306</v>
      </c>
      <c r="P696" t="s">
        <v>306</v>
      </c>
      <c r="Q696">
        <v>1</v>
      </c>
      <c r="X696">
        <v>1.8815</v>
      </c>
      <c r="Y696">
        <v>6.25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26</v>
      </c>
      <c r="AG696">
        <v>1.8815</v>
      </c>
      <c r="AH696">
        <v>2</v>
      </c>
      <c r="AI696">
        <v>83378488</v>
      </c>
      <c r="AJ696">
        <v>282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ROW(Source!A352)</f>
        <v>352</v>
      </c>
      <c r="B697">
        <v>83378498</v>
      </c>
      <c r="C697">
        <v>83378484</v>
      </c>
      <c r="D697">
        <v>81544073</v>
      </c>
      <c r="E697">
        <v>1079</v>
      </c>
      <c r="F697">
        <v>1</v>
      </c>
      <c r="G697">
        <v>1079</v>
      </c>
      <c r="H697">
        <v>3</v>
      </c>
      <c r="I697" t="s">
        <v>713</v>
      </c>
      <c r="J697" t="s">
        <v>3</v>
      </c>
      <c r="K697" t="s">
        <v>714</v>
      </c>
      <c r="L697">
        <v>1391</v>
      </c>
      <c r="N697">
        <v>1013</v>
      </c>
      <c r="O697" t="s">
        <v>348</v>
      </c>
      <c r="P697" t="s">
        <v>348</v>
      </c>
      <c r="Q697">
        <v>1</v>
      </c>
      <c r="X697">
        <v>1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 t="s">
        <v>26</v>
      </c>
      <c r="AG697">
        <v>1</v>
      </c>
      <c r="AH697">
        <v>3</v>
      </c>
      <c r="AI697">
        <v>-1</v>
      </c>
      <c r="AJ697" t="s">
        <v>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ROW(Source!A353)</f>
        <v>353</v>
      </c>
      <c r="B698">
        <v>83378494</v>
      </c>
      <c r="C698">
        <v>83378484</v>
      </c>
      <c r="D698">
        <v>81523545</v>
      </c>
      <c r="E698">
        <v>1079</v>
      </c>
      <c r="F698">
        <v>1</v>
      </c>
      <c r="G698">
        <v>1079</v>
      </c>
      <c r="H698">
        <v>1</v>
      </c>
      <c r="I698" t="s">
        <v>512</v>
      </c>
      <c r="J698" t="s">
        <v>3</v>
      </c>
      <c r="K698" t="s">
        <v>513</v>
      </c>
      <c r="L698">
        <v>1191</v>
      </c>
      <c r="N698">
        <v>1013</v>
      </c>
      <c r="O698" t="s">
        <v>514</v>
      </c>
      <c r="P698" t="s">
        <v>514</v>
      </c>
      <c r="Q698">
        <v>1</v>
      </c>
      <c r="X698">
        <v>5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1</v>
      </c>
      <c r="AF698" t="s">
        <v>314</v>
      </c>
      <c r="AG698">
        <v>6.8999999999999995</v>
      </c>
      <c r="AH698">
        <v>2</v>
      </c>
      <c r="AI698">
        <v>83378485</v>
      </c>
      <c r="AJ698">
        <v>283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ROW(Source!A353)</f>
        <v>353</v>
      </c>
      <c r="B699">
        <v>83378495</v>
      </c>
      <c r="C699">
        <v>83378484</v>
      </c>
      <c r="D699">
        <v>81594090</v>
      </c>
      <c r="E699">
        <v>1</v>
      </c>
      <c r="F699">
        <v>1</v>
      </c>
      <c r="G699">
        <v>1079</v>
      </c>
      <c r="H699">
        <v>2</v>
      </c>
      <c r="I699" t="s">
        <v>624</v>
      </c>
      <c r="J699" t="s">
        <v>625</v>
      </c>
      <c r="K699" t="s">
        <v>626</v>
      </c>
      <c r="L699">
        <v>1368</v>
      </c>
      <c r="N699">
        <v>1011</v>
      </c>
      <c r="O699" t="s">
        <v>518</v>
      </c>
      <c r="P699" t="s">
        <v>518</v>
      </c>
      <c r="Q699">
        <v>1</v>
      </c>
      <c r="X699">
        <v>0.6</v>
      </c>
      <c r="Y699">
        <v>0</v>
      </c>
      <c r="Z699">
        <v>0.12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314</v>
      </c>
      <c r="AG699">
        <v>0.82799999999999996</v>
      </c>
      <c r="AH699">
        <v>2</v>
      </c>
      <c r="AI699">
        <v>83378486</v>
      </c>
      <c r="AJ699">
        <v>284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ROW(Source!A353)</f>
        <v>353</v>
      </c>
      <c r="B700">
        <v>83378496</v>
      </c>
      <c r="C700">
        <v>83378484</v>
      </c>
      <c r="D700">
        <v>81594250</v>
      </c>
      <c r="E700">
        <v>1</v>
      </c>
      <c r="F700">
        <v>1</v>
      </c>
      <c r="G700">
        <v>1079</v>
      </c>
      <c r="H700">
        <v>2</v>
      </c>
      <c r="I700" t="s">
        <v>568</v>
      </c>
      <c r="J700" t="s">
        <v>569</v>
      </c>
      <c r="K700" t="s">
        <v>570</v>
      </c>
      <c r="L700">
        <v>1368</v>
      </c>
      <c r="N700">
        <v>1011</v>
      </c>
      <c r="O700" t="s">
        <v>518</v>
      </c>
      <c r="P700" t="s">
        <v>518</v>
      </c>
      <c r="Q700">
        <v>1</v>
      </c>
      <c r="X700">
        <v>0.01</v>
      </c>
      <c r="Y700">
        <v>0</v>
      </c>
      <c r="Z700">
        <v>83.1</v>
      </c>
      <c r="AA700">
        <v>12.62</v>
      </c>
      <c r="AB700">
        <v>0</v>
      </c>
      <c r="AC700">
        <v>0</v>
      </c>
      <c r="AD700">
        <v>1</v>
      </c>
      <c r="AE700">
        <v>0</v>
      </c>
      <c r="AF700" t="s">
        <v>314</v>
      </c>
      <c r="AG700">
        <v>1.38E-2</v>
      </c>
      <c r="AH700">
        <v>2</v>
      </c>
      <c r="AI700">
        <v>83378487</v>
      </c>
      <c r="AJ700">
        <v>285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ROW(Source!A353)</f>
        <v>353</v>
      </c>
      <c r="B701">
        <v>83378497</v>
      </c>
      <c r="C701">
        <v>83378484</v>
      </c>
      <c r="D701">
        <v>81564101</v>
      </c>
      <c r="E701">
        <v>1</v>
      </c>
      <c r="F701">
        <v>1</v>
      </c>
      <c r="G701">
        <v>1079</v>
      </c>
      <c r="H701">
        <v>3</v>
      </c>
      <c r="I701" t="s">
        <v>627</v>
      </c>
      <c r="J701" t="s">
        <v>628</v>
      </c>
      <c r="K701" t="s">
        <v>629</v>
      </c>
      <c r="L701">
        <v>1346</v>
      </c>
      <c r="N701">
        <v>1009</v>
      </c>
      <c r="O701" t="s">
        <v>306</v>
      </c>
      <c r="P701" t="s">
        <v>306</v>
      </c>
      <c r="Q701">
        <v>1</v>
      </c>
      <c r="X701">
        <v>1.8815</v>
      </c>
      <c r="Y701">
        <v>6.25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26</v>
      </c>
      <c r="AG701">
        <v>1.8815</v>
      </c>
      <c r="AH701">
        <v>2</v>
      </c>
      <c r="AI701">
        <v>83378488</v>
      </c>
      <c r="AJ701">
        <v>286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ROW(Source!A353)</f>
        <v>353</v>
      </c>
      <c r="B702">
        <v>83378498</v>
      </c>
      <c r="C702">
        <v>83378484</v>
      </c>
      <c r="D702">
        <v>81544073</v>
      </c>
      <c r="E702">
        <v>1079</v>
      </c>
      <c r="F702">
        <v>1</v>
      </c>
      <c r="G702">
        <v>1079</v>
      </c>
      <c r="H702">
        <v>3</v>
      </c>
      <c r="I702" t="s">
        <v>713</v>
      </c>
      <c r="J702" t="s">
        <v>3</v>
      </c>
      <c r="K702" t="s">
        <v>714</v>
      </c>
      <c r="L702">
        <v>1391</v>
      </c>
      <c r="N702">
        <v>1013</v>
      </c>
      <c r="O702" t="s">
        <v>348</v>
      </c>
      <c r="P702" t="s">
        <v>348</v>
      </c>
      <c r="Q702">
        <v>1</v>
      </c>
      <c r="X702">
        <v>1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 t="s">
        <v>26</v>
      </c>
      <c r="AG702">
        <v>1</v>
      </c>
      <c r="AH702">
        <v>3</v>
      </c>
      <c r="AI702">
        <v>-1</v>
      </c>
      <c r="AJ702" t="s">
        <v>3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ROW(Source!A354)</f>
        <v>354</v>
      </c>
      <c r="B703">
        <v>83378509</v>
      </c>
      <c r="C703">
        <v>83378499</v>
      </c>
      <c r="D703">
        <v>81523545</v>
      </c>
      <c r="E703">
        <v>1079</v>
      </c>
      <c r="F703">
        <v>1</v>
      </c>
      <c r="G703">
        <v>1079</v>
      </c>
      <c r="H703">
        <v>1</v>
      </c>
      <c r="I703" t="s">
        <v>512</v>
      </c>
      <c r="J703" t="s">
        <v>3</v>
      </c>
      <c r="K703" t="s">
        <v>513</v>
      </c>
      <c r="L703">
        <v>1191</v>
      </c>
      <c r="N703">
        <v>1013</v>
      </c>
      <c r="O703" t="s">
        <v>514</v>
      </c>
      <c r="P703" t="s">
        <v>514</v>
      </c>
      <c r="Q703">
        <v>1</v>
      </c>
      <c r="X703">
        <v>5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1</v>
      </c>
      <c r="AF703" t="s">
        <v>36</v>
      </c>
      <c r="AG703">
        <v>5.75</v>
      </c>
      <c r="AH703">
        <v>2</v>
      </c>
      <c r="AI703">
        <v>83378500</v>
      </c>
      <c r="AJ703">
        <v>287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ROW(Source!A354)</f>
        <v>354</v>
      </c>
      <c r="B704">
        <v>83378510</v>
      </c>
      <c r="C704">
        <v>83378499</v>
      </c>
      <c r="D704">
        <v>81594090</v>
      </c>
      <c r="E704">
        <v>1</v>
      </c>
      <c r="F704">
        <v>1</v>
      </c>
      <c r="G704">
        <v>1079</v>
      </c>
      <c r="H704">
        <v>2</v>
      </c>
      <c r="I704" t="s">
        <v>624</v>
      </c>
      <c r="J704" t="s">
        <v>625</v>
      </c>
      <c r="K704" t="s">
        <v>626</v>
      </c>
      <c r="L704">
        <v>1368</v>
      </c>
      <c r="N704">
        <v>1011</v>
      </c>
      <c r="O704" t="s">
        <v>518</v>
      </c>
      <c r="P704" t="s">
        <v>518</v>
      </c>
      <c r="Q704">
        <v>1</v>
      </c>
      <c r="X704">
        <v>0.6</v>
      </c>
      <c r="Y704">
        <v>0</v>
      </c>
      <c r="Z704">
        <v>0.12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36</v>
      </c>
      <c r="AG704">
        <v>0.69</v>
      </c>
      <c r="AH704">
        <v>2</v>
      </c>
      <c r="AI704">
        <v>83378501</v>
      </c>
      <c r="AJ704">
        <v>288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ROW(Source!A354)</f>
        <v>354</v>
      </c>
      <c r="B705">
        <v>83378511</v>
      </c>
      <c r="C705">
        <v>83378499</v>
      </c>
      <c r="D705">
        <v>81594250</v>
      </c>
      <c r="E705">
        <v>1</v>
      </c>
      <c r="F705">
        <v>1</v>
      </c>
      <c r="G705">
        <v>1079</v>
      </c>
      <c r="H705">
        <v>2</v>
      </c>
      <c r="I705" t="s">
        <v>568</v>
      </c>
      <c r="J705" t="s">
        <v>569</v>
      </c>
      <c r="K705" t="s">
        <v>570</v>
      </c>
      <c r="L705">
        <v>1368</v>
      </c>
      <c r="N705">
        <v>1011</v>
      </c>
      <c r="O705" t="s">
        <v>518</v>
      </c>
      <c r="P705" t="s">
        <v>518</v>
      </c>
      <c r="Q705">
        <v>1</v>
      </c>
      <c r="X705">
        <v>0.01</v>
      </c>
      <c r="Y705">
        <v>0</v>
      </c>
      <c r="Z705">
        <v>83.1</v>
      </c>
      <c r="AA705">
        <v>12.62</v>
      </c>
      <c r="AB705">
        <v>0</v>
      </c>
      <c r="AC705">
        <v>0</v>
      </c>
      <c r="AD705">
        <v>1</v>
      </c>
      <c r="AE705">
        <v>0</v>
      </c>
      <c r="AF705" t="s">
        <v>36</v>
      </c>
      <c r="AG705">
        <v>1.15E-2</v>
      </c>
      <c r="AH705">
        <v>2</v>
      </c>
      <c r="AI705">
        <v>83378502</v>
      </c>
      <c r="AJ705">
        <v>289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ROW(Source!A354)</f>
        <v>354</v>
      </c>
      <c r="B706">
        <v>83378512</v>
      </c>
      <c r="C706">
        <v>83378499</v>
      </c>
      <c r="D706">
        <v>81564101</v>
      </c>
      <c r="E706">
        <v>1</v>
      </c>
      <c r="F706">
        <v>1</v>
      </c>
      <c r="G706">
        <v>1079</v>
      </c>
      <c r="H706">
        <v>3</v>
      </c>
      <c r="I706" t="s">
        <v>627</v>
      </c>
      <c r="J706" t="s">
        <v>628</v>
      </c>
      <c r="K706" t="s">
        <v>629</v>
      </c>
      <c r="L706">
        <v>1346</v>
      </c>
      <c r="N706">
        <v>1009</v>
      </c>
      <c r="O706" t="s">
        <v>306</v>
      </c>
      <c r="P706" t="s">
        <v>306</v>
      </c>
      <c r="Q706">
        <v>1</v>
      </c>
      <c r="X706">
        <v>1.8815</v>
      </c>
      <c r="Y706">
        <v>6.25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1.8815</v>
      </c>
      <c r="AH706">
        <v>2</v>
      </c>
      <c r="AI706">
        <v>83378503</v>
      </c>
      <c r="AJ706">
        <v>290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ROW(Source!A354)</f>
        <v>354</v>
      </c>
      <c r="B707">
        <v>83378513</v>
      </c>
      <c r="C707">
        <v>83378499</v>
      </c>
      <c r="D707">
        <v>81544073</v>
      </c>
      <c r="E707">
        <v>1079</v>
      </c>
      <c r="F707">
        <v>1</v>
      </c>
      <c r="G707">
        <v>1079</v>
      </c>
      <c r="H707">
        <v>3</v>
      </c>
      <c r="I707" t="s">
        <v>713</v>
      </c>
      <c r="J707" t="s">
        <v>3</v>
      </c>
      <c r="K707" t="s">
        <v>714</v>
      </c>
      <c r="L707">
        <v>1391</v>
      </c>
      <c r="N707">
        <v>1013</v>
      </c>
      <c r="O707" t="s">
        <v>348</v>
      </c>
      <c r="P707" t="s">
        <v>348</v>
      </c>
      <c r="Q707">
        <v>1</v>
      </c>
      <c r="X707">
        <v>1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 t="s">
        <v>3</v>
      </c>
      <c r="AG707">
        <v>1</v>
      </c>
      <c r="AH707">
        <v>3</v>
      </c>
      <c r="AI707">
        <v>-1</v>
      </c>
      <c r="AJ707" t="s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ROW(Source!A355)</f>
        <v>355</v>
      </c>
      <c r="B708">
        <v>83378509</v>
      </c>
      <c r="C708">
        <v>83378499</v>
      </c>
      <c r="D708">
        <v>81523545</v>
      </c>
      <c r="E708">
        <v>1079</v>
      </c>
      <c r="F708">
        <v>1</v>
      </c>
      <c r="G708">
        <v>1079</v>
      </c>
      <c r="H708">
        <v>1</v>
      </c>
      <c r="I708" t="s">
        <v>512</v>
      </c>
      <c r="J708" t="s">
        <v>3</v>
      </c>
      <c r="K708" t="s">
        <v>513</v>
      </c>
      <c r="L708">
        <v>1191</v>
      </c>
      <c r="N708">
        <v>1013</v>
      </c>
      <c r="O708" t="s">
        <v>514</v>
      </c>
      <c r="P708" t="s">
        <v>514</v>
      </c>
      <c r="Q708">
        <v>1</v>
      </c>
      <c r="X708">
        <v>5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1</v>
      </c>
      <c r="AF708" t="s">
        <v>36</v>
      </c>
      <c r="AG708">
        <v>5.75</v>
      </c>
      <c r="AH708">
        <v>2</v>
      </c>
      <c r="AI708">
        <v>83378500</v>
      </c>
      <c r="AJ708">
        <v>291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ROW(Source!A355)</f>
        <v>355</v>
      </c>
      <c r="B709">
        <v>83378510</v>
      </c>
      <c r="C709">
        <v>83378499</v>
      </c>
      <c r="D709">
        <v>81594090</v>
      </c>
      <c r="E709">
        <v>1</v>
      </c>
      <c r="F709">
        <v>1</v>
      </c>
      <c r="G709">
        <v>1079</v>
      </c>
      <c r="H709">
        <v>2</v>
      </c>
      <c r="I709" t="s">
        <v>624</v>
      </c>
      <c r="J709" t="s">
        <v>625</v>
      </c>
      <c r="K709" t="s">
        <v>626</v>
      </c>
      <c r="L709">
        <v>1368</v>
      </c>
      <c r="N709">
        <v>1011</v>
      </c>
      <c r="O709" t="s">
        <v>518</v>
      </c>
      <c r="P709" t="s">
        <v>518</v>
      </c>
      <c r="Q709">
        <v>1</v>
      </c>
      <c r="X709">
        <v>0.6</v>
      </c>
      <c r="Y709">
        <v>0</v>
      </c>
      <c r="Z709">
        <v>0.12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36</v>
      </c>
      <c r="AG709">
        <v>0.69</v>
      </c>
      <c r="AH709">
        <v>2</v>
      </c>
      <c r="AI709">
        <v>83378501</v>
      </c>
      <c r="AJ709">
        <v>292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ROW(Source!A355)</f>
        <v>355</v>
      </c>
      <c r="B710">
        <v>83378511</v>
      </c>
      <c r="C710">
        <v>83378499</v>
      </c>
      <c r="D710">
        <v>81594250</v>
      </c>
      <c r="E710">
        <v>1</v>
      </c>
      <c r="F710">
        <v>1</v>
      </c>
      <c r="G710">
        <v>1079</v>
      </c>
      <c r="H710">
        <v>2</v>
      </c>
      <c r="I710" t="s">
        <v>568</v>
      </c>
      <c r="J710" t="s">
        <v>569</v>
      </c>
      <c r="K710" t="s">
        <v>570</v>
      </c>
      <c r="L710">
        <v>1368</v>
      </c>
      <c r="N710">
        <v>1011</v>
      </c>
      <c r="O710" t="s">
        <v>518</v>
      </c>
      <c r="P710" t="s">
        <v>518</v>
      </c>
      <c r="Q710">
        <v>1</v>
      </c>
      <c r="X710">
        <v>0.01</v>
      </c>
      <c r="Y710">
        <v>0</v>
      </c>
      <c r="Z710">
        <v>83.1</v>
      </c>
      <c r="AA710">
        <v>12.62</v>
      </c>
      <c r="AB710">
        <v>0</v>
      </c>
      <c r="AC710">
        <v>0</v>
      </c>
      <c r="AD710">
        <v>1</v>
      </c>
      <c r="AE710">
        <v>0</v>
      </c>
      <c r="AF710" t="s">
        <v>36</v>
      </c>
      <c r="AG710">
        <v>1.15E-2</v>
      </c>
      <c r="AH710">
        <v>2</v>
      </c>
      <c r="AI710">
        <v>83378502</v>
      </c>
      <c r="AJ710">
        <v>293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ROW(Source!A355)</f>
        <v>355</v>
      </c>
      <c r="B711">
        <v>83378512</v>
      </c>
      <c r="C711">
        <v>83378499</v>
      </c>
      <c r="D711">
        <v>81564101</v>
      </c>
      <c r="E711">
        <v>1</v>
      </c>
      <c r="F711">
        <v>1</v>
      </c>
      <c r="G711">
        <v>1079</v>
      </c>
      <c r="H711">
        <v>3</v>
      </c>
      <c r="I711" t="s">
        <v>627</v>
      </c>
      <c r="J711" t="s">
        <v>628</v>
      </c>
      <c r="K711" t="s">
        <v>629</v>
      </c>
      <c r="L711">
        <v>1346</v>
      </c>
      <c r="N711">
        <v>1009</v>
      </c>
      <c r="O711" t="s">
        <v>306</v>
      </c>
      <c r="P711" t="s">
        <v>306</v>
      </c>
      <c r="Q711">
        <v>1</v>
      </c>
      <c r="X711">
        <v>1.8815</v>
      </c>
      <c r="Y711">
        <v>6.25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1.8815</v>
      </c>
      <c r="AH711">
        <v>2</v>
      </c>
      <c r="AI711">
        <v>83378503</v>
      </c>
      <c r="AJ711">
        <v>294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ROW(Source!A355)</f>
        <v>355</v>
      </c>
      <c r="B712">
        <v>83378513</v>
      </c>
      <c r="C712">
        <v>83378499</v>
      </c>
      <c r="D712">
        <v>81544073</v>
      </c>
      <c r="E712">
        <v>1079</v>
      </c>
      <c r="F712">
        <v>1</v>
      </c>
      <c r="G712">
        <v>1079</v>
      </c>
      <c r="H712">
        <v>3</v>
      </c>
      <c r="I712" t="s">
        <v>713</v>
      </c>
      <c r="J712" t="s">
        <v>3</v>
      </c>
      <c r="K712" t="s">
        <v>714</v>
      </c>
      <c r="L712">
        <v>1391</v>
      </c>
      <c r="N712">
        <v>1013</v>
      </c>
      <c r="O712" t="s">
        <v>348</v>
      </c>
      <c r="P712" t="s">
        <v>348</v>
      </c>
      <c r="Q712">
        <v>1</v>
      </c>
      <c r="X712">
        <v>1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 t="s">
        <v>3</v>
      </c>
      <c r="AG712">
        <v>1</v>
      </c>
      <c r="AH712">
        <v>3</v>
      </c>
      <c r="AI712">
        <v>-1</v>
      </c>
      <c r="AJ712" t="s">
        <v>3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ROW(Source!A358)</f>
        <v>358</v>
      </c>
      <c r="B713">
        <v>83378525</v>
      </c>
      <c r="C713">
        <v>83378515</v>
      </c>
      <c r="D713">
        <v>81523545</v>
      </c>
      <c r="E713">
        <v>1079</v>
      </c>
      <c r="F713">
        <v>1</v>
      </c>
      <c r="G713">
        <v>1079</v>
      </c>
      <c r="H713">
        <v>1</v>
      </c>
      <c r="I713" t="s">
        <v>512</v>
      </c>
      <c r="J713" t="s">
        <v>3</v>
      </c>
      <c r="K713" t="s">
        <v>513</v>
      </c>
      <c r="L713">
        <v>1191</v>
      </c>
      <c r="N713">
        <v>1013</v>
      </c>
      <c r="O713" t="s">
        <v>514</v>
      </c>
      <c r="P713" t="s">
        <v>514</v>
      </c>
      <c r="Q713">
        <v>1</v>
      </c>
      <c r="X713">
        <v>14.95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1</v>
      </c>
      <c r="AF713" t="s">
        <v>354</v>
      </c>
      <c r="AG713">
        <v>17.939999999999998</v>
      </c>
      <c r="AH713">
        <v>2</v>
      </c>
      <c r="AI713">
        <v>83378516</v>
      </c>
      <c r="AJ713">
        <v>295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ROW(Source!A358)</f>
        <v>358</v>
      </c>
      <c r="B714">
        <v>83378526</v>
      </c>
      <c r="C714">
        <v>83378515</v>
      </c>
      <c r="D714">
        <v>81594090</v>
      </c>
      <c r="E714">
        <v>1</v>
      </c>
      <c r="F714">
        <v>1</v>
      </c>
      <c r="G714">
        <v>1079</v>
      </c>
      <c r="H714">
        <v>2</v>
      </c>
      <c r="I714" t="s">
        <v>624</v>
      </c>
      <c r="J714" t="s">
        <v>625</v>
      </c>
      <c r="K714" t="s">
        <v>626</v>
      </c>
      <c r="L714">
        <v>1368</v>
      </c>
      <c r="N714">
        <v>1011</v>
      </c>
      <c r="O714" t="s">
        <v>518</v>
      </c>
      <c r="P714" t="s">
        <v>518</v>
      </c>
      <c r="Q714">
        <v>1</v>
      </c>
      <c r="X714">
        <v>1.4</v>
      </c>
      <c r="Y714">
        <v>0</v>
      </c>
      <c r="Z714">
        <v>0.12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354</v>
      </c>
      <c r="AG714">
        <v>1.68</v>
      </c>
      <c r="AH714">
        <v>2</v>
      </c>
      <c r="AI714">
        <v>83378517</v>
      </c>
      <c r="AJ714">
        <v>296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ROW(Source!A358)</f>
        <v>358</v>
      </c>
      <c r="B715">
        <v>83378527</v>
      </c>
      <c r="C715">
        <v>83378515</v>
      </c>
      <c r="D715">
        <v>81594250</v>
      </c>
      <c r="E715">
        <v>1</v>
      </c>
      <c r="F715">
        <v>1</v>
      </c>
      <c r="G715">
        <v>1079</v>
      </c>
      <c r="H715">
        <v>2</v>
      </c>
      <c r="I715" t="s">
        <v>568</v>
      </c>
      <c r="J715" t="s">
        <v>569</v>
      </c>
      <c r="K715" t="s">
        <v>570</v>
      </c>
      <c r="L715">
        <v>1368</v>
      </c>
      <c r="N715">
        <v>1011</v>
      </c>
      <c r="O715" t="s">
        <v>518</v>
      </c>
      <c r="P715" t="s">
        <v>518</v>
      </c>
      <c r="Q715">
        <v>1</v>
      </c>
      <c r="X715">
        <v>0.02</v>
      </c>
      <c r="Y715">
        <v>0</v>
      </c>
      <c r="Z715">
        <v>83.1</v>
      </c>
      <c r="AA715">
        <v>12.62</v>
      </c>
      <c r="AB715">
        <v>0</v>
      </c>
      <c r="AC715">
        <v>0</v>
      </c>
      <c r="AD715">
        <v>1</v>
      </c>
      <c r="AE715">
        <v>0</v>
      </c>
      <c r="AF715" t="s">
        <v>354</v>
      </c>
      <c r="AG715">
        <v>2.4E-2</v>
      </c>
      <c r="AH715">
        <v>2</v>
      </c>
      <c r="AI715">
        <v>83378518</v>
      </c>
      <c r="AJ715">
        <v>297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ROW(Source!A358)</f>
        <v>358</v>
      </c>
      <c r="B716">
        <v>83378528</v>
      </c>
      <c r="C716">
        <v>83378515</v>
      </c>
      <c r="D716">
        <v>81564101</v>
      </c>
      <c r="E716">
        <v>1</v>
      </c>
      <c r="F716">
        <v>1</v>
      </c>
      <c r="G716">
        <v>1079</v>
      </c>
      <c r="H716">
        <v>3</v>
      </c>
      <c r="I716" t="s">
        <v>627</v>
      </c>
      <c r="J716" t="s">
        <v>628</v>
      </c>
      <c r="K716" t="s">
        <v>629</v>
      </c>
      <c r="L716">
        <v>1346</v>
      </c>
      <c r="N716">
        <v>1009</v>
      </c>
      <c r="O716" t="s">
        <v>306</v>
      </c>
      <c r="P716" t="s">
        <v>306</v>
      </c>
      <c r="Q716">
        <v>1</v>
      </c>
      <c r="X716">
        <v>4.3902999999999999</v>
      </c>
      <c r="Y716">
        <v>6.25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353</v>
      </c>
      <c r="AG716">
        <v>4.3902999999999999</v>
      </c>
      <c r="AH716">
        <v>2</v>
      </c>
      <c r="AI716">
        <v>83378519</v>
      </c>
      <c r="AJ716">
        <v>298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ROW(Source!A358)</f>
        <v>358</v>
      </c>
      <c r="B717">
        <v>83378529</v>
      </c>
      <c r="C717">
        <v>83378515</v>
      </c>
      <c r="D717">
        <v>81544073</v>
      </c>
      <c r="E717">
        <v>1079</v>
      </c>
      <c r="F717">
        <v>1</v>
      </c>
      <c r="G717">
        <v>1079</v>
      </c>
      <c r="H717">
        <v>3</v>
      </c>
      <c r="I717" t="s">
        <v>713</v>
      </c>
      <c r="J717" t="s">
        <v>3</v>
      </c>
      <c r="K717" t="s">
        <v>715</v>
      </c>
      <c r="L717">
        <v>1391</v>
      </c>
      <c r="N717">
        <v>1013</v>
      </c>
      <c r="O717" t="s">
        <v>348</v>
      </c>
      <c r="P717" t="s">
        <v>348</v>
      </c>
      <c r="Q717">
        <v>1</v>
      </c>
      <c r="X717">
        <v>1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 t="s">
        <v>353</v>
      </c>
      <c r="AG717">
        <v>1</v>
      </c>
      <c r="AH717">
        <v>3</v>
      </c>
      <c r="AI717">
        <v>-1</v>
      </c>
      <c r="AJ717" t="s">
        <v>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ROW(Source!A359)</f>
        <v>359</v>
      </c>
      <c r="B718">
        <v>83378525</v>
      </c>
      <c r="C718">
        <v>83378515</v>
      </c>
      <c r="D718">
        <v>81523545</v>
      </c>
      <c r="E718">
        <v>1079</v>
      </c>
      <c r="F718">
        <v>1</v>
      </c>
      <c r="G718">
        <v>1079</v>
      </c>
      <c r="H718">
        <v>1</v>
      </c>
      <c r="I718" t="s">
        <v>512</v>
      </c>
      <c r="J718" t="s">
        <v>3</v>
      </c>
      <c r="K718" t="s">
        <v>513</v>
      </c>
      <c r="L718">
        <v>1191</v>
      </c>
      <c r="N718">
        <v>1013</v>
      </c>
      <c r="O718" t="s">
        <v>514</v>
      </c>
      <c r="P718" t="s">
        <v>514</v>
      </c>
      <c r="Q718">
        <v>1</v>
      </c>
      <c r="X718">
        <v>14.95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1</v>
      </c>
      <c r="AF718" t="s">
        <v>354</v>
      </c>
      <c r="AG718">
        <v>17.939999999999998</v>
      </c>
      <c r="AH718">
        <v>2</v>
      </c>
      <c r="AI718">
        <v>83378516</v>
      </c>
      <c r="AJ718">
        <v>299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ROW(Source!A359)</f>
        <v>359</v>
      </c>
      <c r="B719">
        <v>83378526</v>
      </c>
      <c r="C719">
        <v>83378515</v>
      </c>
      <c r="D719">
        <v>81594090</v>
      </c>
      <c r="E719">
        <v>1</v>
      </c>
      <c r="F719">
        <v>1</v>
      </c>
      <c r="G719">
        <v>1079</v>
      </c>
      <c r="H719">
        <v>2</v>
      </c>
      <c r="I719" t="s">
        <v>624</v>
      </c>
      <c r="J719" t="s">
        <v>625</v>
      </c>
      <c r="K719" t="s">
        <v>626</v>
      </c>
      <c r="L719">
        <v>1368</v>
      </c>
      <c r="N719">
        <v>1011</v>
      </c>
      <c r="O719" t="s">
        <v>518</v>
      </c>
      <c r="P719" t="s">
        <v>518</v>
      </c>
      <c r="Q719">
        <v>1</v>
      </c>
      <c r="X719">
        <v>1.4</v>
      </c>
      <c r="Y719">
        <v>0</v>
      </c>
      <c r="Z719">
        <v>0.12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354</v>
      </c>
      <c r="AG719">
        <v>1.68</v>
      </c>
      <c r="AH719">
        <v>2</v>
      </c>
      <c r="AI719">
        <v>83378517</v>
      </c>
      <c r="AJ719">
        <v>300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ROW(Source!A359)</f>
        <v>359</v>
      </c>
      <c r="B720">
        <v>83378527</v>
      </c>
      <c r="C720">
        <v>83378515</v>
      </c>
      <c r="D720">
        <v>81594250</v>
      </c>
      <c r="E720">
        <v>1</v>
      </c>
      <c r="F720">
        <v>1</v>
      </c>
      <c r="G720">
        <v>1079</v>
      </c>
      <c r="H720">
        <v>2</v>
      </c>
      <c r="I720" t="s">
        <v>568</v>
      </c>
      <c r="J720" t="s">
        <v>569</v>
      </c>
      <c r="K720" t="s">
        <v>570</v>
      </c>
      <c r="L720">
        <v>1368</v>
      </c>
      <c r="N720">
        <v>1011</v>
      </c>
      <c r="O720" t="s">
        <v>518</v>
      </c>
      <c r="P720" t="s">
        <v>518</v>
      </c>
      <c r="Q720">
        <v>1</v>
      </c>
      <c r="X720">
        <v>0.02</v>
      </c>
      <c r="Y720">
        <v>0</v>
      </c>
      <c r="Z720">
        <v>83.1</v>
      </c>
      <c r="AA720">
        <v>12.62</v>
      </c>
      <c r="AB720">
        <v>0</v>
      </c>
      <c r="AC720">
        <v>0</v>
      </c>
      <c r="AD720">
        <v>1</v>
      </c>
      <c r="AE720">
        <v>0</v>
      </c>
      <c r="AF720" t="s">
        <v>354</v>
      </c>
      <c r="AG720">
        <v>2.4E-2</v>
      </c>
      <c r="AH720">
        <v>2</v>
      </c>
      <c r="AI720">
        <v>83378518</v>
      </c>
      <c r="AJ720">
        <v>301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ROW(Source!A359)</f>
        <v>359</v>
      </c>
      <c r="B721">
        <v>83378528</v>
      </c>
      <c r="C721">
        <v>83378515</v>
      </c>
      <c r="D721">
        <v>81564101</v>
      </c>
      <c r="E721">
        <v>1</v>
      </c>
      <c r="F721">
        <v>1</v>
      </c>
      <c r="G721">
        <v>1079</v>
      </c>
      <c r="H721">
        <v>3</v>
      </c>
      <c r="I721" t="s">
        <v>627</v>
      </c>
      <c r="J721" t="s">
        <v>628</v>
      </c>
      <c r="K721" t="s">
        <v>629</v>
      </c>
      <c r="L721">
        <v>1346</v>
      </c>
      <c r="N721">
        <v>1009</v>
      </c>
      <c r="O721" t="s">
        <v>306</v>
      </c>
      <c r="P721" t="s">
        <v>306</v>
      </c>
      <c r="Q721">
        <v>1</v>
      </c>
      <c r="X721">
        <v>4.3902999999999999</v>
      </c>
      <c r="Y721">
        <v>6.25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353</v>
      </c>
      <c r="AG721">
        <v>4.3902999999999999</v>
      </c>
      <c r="AH721">
        <v>2</v>
      </c>
      <c r="AI721">
        <v>83378519</v>
      </c>
      <c r="AJ721">
        <v>302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ROW(Source!A359)</f>
        <v>359</v>
      </c>
      <c r="B722">
        <v>83378529</v>
      </c>
      <c r="C722">
        <v>83378515</v>
      </c>
      <c r="D722">
        <v>81544073</v>
      </c>
      <c r="E722">
        <v>1079</v>
      </c>
      <c r="F722">
        <v>1</v>
      </c>
      <c r="G722">
        <v>1079</v>
      </c>
      <c r="H722">
        <v>3</v>
      </c>
      <c r="I722" t="s">
        <v>713</v>
      </c>
      <c r="J722" t="s">
        <v>3</v>
      </c>
      <c r="K722" t="s">
        <v>715</v>
      </c>
      <c r="L722">
        <v>1391</v>
      </c>
      <c r="N722">
        <v>1013</v>
      </c>
      <c r="O722" t="s">
        <v>348</v>
      </c>
      <c r="P722" t="s">
        <v>348</v>
      </c>
      <c r="Q722">
        <v>1</v>
      </c>
      <c r="X722">
        <v>1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0</v>
      </c>
      <c r="AE722">
        <v>0</v>
      </c>
      <c r="AF722" t="s">
        <v>353</v>
      </c>
      <c r="AG722">
        <v>1</v>
      </c>
      <c r="AH722">
        <v>3</v>
      </c>
      <c r="AI722">
        <v>-1</v>
      </c>
      <c r="AJ722" t="s">
        <v>3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ROW(Source!A360)</f>
        <v>360</v>
      </c>
      <c r="B723">
        <v>83378540</v>
      </c>
      <c r="C723">
        <v>83378530</v>
      </c>
      <c r="D723">
        <v>81523545</v>
      </c>
      <c r="E723">
        <v>1079</v>
      </c>
      <c r="F723">
        <v>1</v>
      </c>
      <c r="G723">
        <v>1079</v>
      </c>
      <c r="H723">
        <v>1</v>
      </c>
      <c r="I723" t="s">
        <v>512</v>
      </c>
      <c r="J723" t="s">
        <v>3</v>
      </c>
      <c r="K723" t="s">
        <v>513</v>
      </c>
      <c r="L723">
        <v>1191</v>
      </c>
      <c r="N723">
        <v>1013</v>
      </c>
      <c r="O723" t="s">
        <v>514</v>
      </c>
      <c r="P723" t="s">
        <v>514</v>
      </c>
      <c r="Q723">
        <v>1</v>
      </c>
      <c r="X723">
        <v>14.95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1</v>
      </c>
      <c r="AF723" t="s">
        <v>3</v>
      </c>
      <c r="AG723">
        <v>14.95</v>
      </c>
      <c r="AH723">
        <v>2</v>
      </c>
      <c r="AI723">
        <v>83378531</v>
      </c>
      <c r="AJ723">
        <v>303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ROW(Source!A360)</f>
        <v>360</v>
      </c>
      <c r="B724">
        <v>83378541</v>
      </c>
      <c r="C724">
        <v>83378530</v>
      </c>
      <c r="D724">
        <v>81594090</v>
      </c>
      <c r="E724">
        <v>1</v>
      </c>
      <c r="F724">
        <v>1</v>
      </c>
      <c r="G724">
        <v>1079</v>
      </c>
      <c r="H724">
        <v>2</v>
      </c>
      <c r="I724" t="s">
        <v>624</v>
      </c>
      <c r="J724" t="s">
        <v>625</v>
      </c>
      <c r="K724" t="s">
        <v>626</v>
      </c>
      <c r="L724">
        <v>1368</v>
      </c>
      <c r="N724">
        <v>1011</v>
      </c>
      <c r="O724" t="s">
        <v>518</v>
      </c>
      <c r="P724" t="s">
        <v>518</v>
      </c>
      <c r="Q724">
        <v>1</v>
      </c>
      <c r="X724">
        <v>1.4</v>
      </c>
      <c r="Y724">
        <v>0</v>
      </c>
      <c r="Z724">
        <v>0.12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1.4</v>
      </c>
      <c r="AH724">
        <v>2</v>
      </c>
      <c r="AI724">
        <v>83378532</v>
      </c>
      <c r="AJ724">
        <v>304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ROW(Source!A360)</f>
        <v>360</v>
      </c>
      <c r="B725">
        <v>83378542</v>
      </c>
      <c r="C725">
        <v>83378530</v>
      </c>
      <c r="D725">
        <v>81594250</v>
      </c>
      <c r="E725">
        <v>1</v>
      </c>
      <c r="F725">
        <v>1</v>
      </c>
      <c r="G725">
        <v>1079</v>
      </c>
      <c r="H725">
        <v>2</v>
      </c>
      <c r="I725" t="s">
        <v>568</v>
      </c>
      <c r="J725" t="s">
        <v>569</v>
      </c>
      <c r="K725" t="s">
        <v>570</v>
      </c>
      <c r="L725">
        <v>1368</v>
      </c>
      <c r="N725">
        <v>1011</v>
      </c>
      <c r="O725" t="s">
        <v>518</v>
      </c>
      <c r="P725" t="s">
        <v>518</v>
      </c>
      <c r="Q725">
        <v>1</v>
      </c>
      <c r="X725">
        <v>0.02</v>
      </c>
      <c r="Y725">
        <v>0</v>
      </c>
      <c r="Z725">
        <v>83.1</v>
      </c>
      <c r="AA725">
        <v>12.62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83378533</v>
      </c>
      <c r="AJ725">
        <v>305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ROW(Source!A360)</f>
        <v>360</v>
      </c>
      <c r="B726">
        <v>83378543</v>
      </c>
      <c r="C726">
        <v>83378530</v>
      </c>
      <c r="D726">
        <v>81564101</v>
      </c>
      <c r="E726">
        <v>1</v>
      </c>
      <c r="F726">
        <v>1</v>
      </c>
      <c r="G726">
        <v>1079</v>
      </c>
      <c r="H726">
        <v>3</v>
      </c>
      <c r="I726" t="s">
        <v>627</v>
      </c>
      <c r="J726" t="s">
        <v>628</v>
      </c>
      <c r="K726" t="s">
        <v>629</v>
      </c>
      <c r="L726">
        <v>1346</v>
      </c>
      <c r="N726">
        <v>1009</v>
      </c>
      <c r="O726" t="s">
        <v>306</v>
      </c>
      <c r="P726" t="s">
        <v>306</v>
      </c>
      <c r="Q726">
        <v>1</v>
      </c>
      <c r="X726">
        <v>4.3902999999999999</v>
      </c>
      <c r="Y726">
        <v>6.25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4.3902999999999999</v>
      </c>
      <c r="AH726">
        <v>2</v>
      </c>
      <c r="AI726">
        <v>83378534</v>
      </c>
      <c r="AJ726">
        <v>306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ROW(Source!A360)</f>
        <v>360</v>
      </c>
      <c r="B727">
        <v>83378544</v>
      </c>
      <c r="C727">
        <v>83378530</v>
      </c>
      <c r="D727">
        <v>81544073</v>
      </c>
      <c r="E727">
        <v>1079</v>
      </c>
      <c r="F727">
        <v>1</v>
      </c>
      <c r="G727">
        <v>1079</v>
      </c>
      <c r="H727">
        <v>3</v>
      </c>
      <c r="I727" t="s">
        <v>713</v>
      </c>
      <c r="J727" t="s">
        <v>3</v>
      </c>
      <c r="K727" t="s">
        <v>715</v>
      </c>
      <c r="L727">
        <v>1391</v>
      </c>
      <c r="N727">
        <v>1013</v>
      </c>
      <c r="O727" t="s">
        <v>348</v>
      </c>
      <c r="P727" t="s">
        <v>348</v>
      </c>
      <c r="Q727">
        <v>1</v>
      </c>
      <c r="X727">
        <v>1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 t="s">
        <v>3</v>
      </c>
      <c r="AG727">
        <v>1</v>
      </c>
      <c r="AH727">
        <v>3</v>
      </c>
      <c r="AI727">
        <v>-1</v>
      </c>
      <c r="AJ727" t="s">
        <v>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ROW(Source!A361)</f>
        <v>361</v>
      </c>
      <c r="B728">
        <v>83378540</v>
      </c>
      <c r="C728">
        <v>83378530</v>
      </c>
      <c r="D728">
        <v>81523545</v>
      </c>
      <c r="E728">
        <v>1079</v>
      </c>
      <c r="F728">
        <v>1</v>
      </c>
      <c r="G728">
        <v>1079</v>
      </c>
      <c r="H728">
        <v>1</v>
      </c>
      <c r="I728" t="s">
        <v>512</v>
      </c>
      <c r="J728" t="s">
        <v>3</v>
      </c>
      <c r="K728" t="s">
        <v>513</v>
      </c>
      <c r="L728">
        <v>1191</v>
      </c>
      <c r="N728">
        <v>1013</v>
      </c>
      <c r="O728" t="s">
        <v>514</v>
      </c>
      <c r="P728" t="s">
        <v>514</v>
      </c>
      <c r="Q728">
        <v>1</v>
      </c>
      <c r="X728">
        <v>14.95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1</v>
      </c>
      <c r="AF728" t="s">
        <v>3</v>
      </c>
      <c r="AG728">
        <v>14.95</v>
      </c>
      <c r="AH728">
        <v>2</v>
      </c>
      <c r="AI728">
        <v>83378531</v>
      </c>
      <c r="AJ728">
        <v>307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ROW(Source!A361)</f>
        <v>361</v>
      </c>
      <c r="B729">
        <v>83378541</v>
      </c>
      <c r="C729">
        <v>83378530</v>
      </c>
      <c r="D729">
        <v>81594090</v>
      </c>
      <c r="E729">
        <v>1</v>
      </c>
      <c r="F729">
        <v>1</v>
      </c>
      <c r="G729">
        <v>1079</v>
      </c>
      <c r="H729">
        <v>2</v>
      </c>
      <c r="I729" t="s">
        <v>624</v>
      </c>
      <c r="J729" t="s">
        <v>625</v>
      </c>
      <c r="K729" t="s">
        <v>626</v>
      </c>
      <c r="L729">
        <v>1368</v>
      </c>
      <c r="N729">
        <v>1011</v>
      </c>
      <c r="O729" t="s">
        <v>518</v>
      </c>
      <c r="P729" t="s">
        <v>518</v>
      </c>
      <c r="Q729">
        <v>1</v>
      </c>
      <c r="X729">
        <v>1.4</v>
      </c>
      <c r="Y729">
        <v>0</v>
      </c>
      <c r="Z729">
        <v>0.12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1.4</v>
      </c>
      <c r="AH729">
        <v>2</v>
      </c>
      <c r="AI729">
        <v>83378532</v>
      </c>
      <c r="AJ729">
        <v>308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ROW(Source!A361)</f>
        <v>361</v>
      </c>
      <c r="B730">
        <v>83378542</v>
      </c>
      <c r="C730">
        <v>83378530</v>
      </c>
      <c r="D730">
        <v>81594250</v>
      </c>
      <c r="E730">
        <v>1</v>
      </c>
      <c r="F730">
        <v>1</v>
      </c>
      <c r="G730">
        <v>1079</v>
      </c>
      <c r="H730">
        <v>2</v>
      </c>
      <c r="I730" t="s">
        <v>568</v>
      </c>
      <c r="J730" t="s">
        <v>569</v>
      </c>
      <c r="K730" t="s">
        <v>570</v>
      </c>
      <c r="L730">
        <v>1368</v>
      </c>
      <c r="N730">
        <v>1011</v>
      </c>
      <c r="O730" t="s">
        <v>518</v>
      </c>
      <c r="P730" t="s">
        <v>518</v>
      </c>
      <c r="Q730">
        <v>1</v>
      </c>
      <c r="X730">
        <v>0.02</v>
      </c>
      <c r="Y730">
        <v>0</v>
      </c>
      <c r="Z730">
        <v>83.1</v>
      </c>
      <c r="AA730">
        <v>12.62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0.02</v>
      </c>
      <c r="AH730">
        <v>2</v>
      </c>
      <c r="AI730">
        <v>83378533</v>
      </c>
      <c r="AJ730">
        <v>309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ROW(Source!A361)</f>
        <v>361</v>
      </c>
      <c r="B731">
        <v>83378543</v>
      </c>
      <c r="C731">
        <v>83378530</v>
      </c>
      <c r="D731">
        <v>81564101</v>
      </c>
      <c r="E731">
        <v>1</v>
      </c>
      <c r="F731">
        <v>1</v>
      </c>
      <c r="G731">
        <v>1079</v>
      </c>
      <c r="H731">
        <v>3</v>
      </c>
      <c r="I731" t="s">
        <v>627</v>
      </c>
      <c r="J731" t="s">
        <v>628</v>
      </c>
      <c r="K731" t="s">
        <v>629</v>
      </c>
      <c r="L731">
        <v>1346</v>
      </c>
      <c r="N731">
        <v>1009</v>
      </c>
      <c r="O731" t="s">
        <v>306</v>
      </c>
      <c r="P731" t="s">
        <v>306</v>
      </c>
      <c r="Q731">
        <v>1</v>
      </c>
      <c r="X731">
        <v>4.3902999999999999</v>
      </c>
      <c r="Y731">
        <v>6.25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4.3902999999999999</v>
      </c>
      <c r="AH731">
        <v>2</v>
      </c>
      <c r="AI731">
        <v>83378534</v>
      </c>
      <c r="AJ731">
        <v>310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ROW(Source!A361)</f>
        <v>361</v>
      </c>
      <c r="B732">
        <v>83378544</v>
      </c>
      <c r="C732">
        <v>83378530</v>
      </c>
      <c r="D732">
        <v>81544073</v>
      </c>
      <c r="E732">
        <v>1079</v>
      </c>
      <c r="F732">
        <v>1</v>
      </c>
      <c r="G732">
        <v>1079</v>
      </c>
      <c r="H732">
        <v>3</v>
      </c>
      <c r="I732" t="s">
        <v>713</v>
      </c>
      <c r="J732" t="s">
        <v>3</v>
      </c>
      <c r="K732" t="s">
        <v>715</v>
      </c>
      <c r="L732">
        <v>1391</v>
      </c>
      <c r="N732">
        <v>1013</v>
      </c>
      <c r="O732" t="s">
        <v>348</v>
      </c>
      <c r="P732" t="s">
        <v>348</v>
      </c>
      <c r="Q732">
        <v>1</v>
      </c>
      <c r="X732">
        <v>1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0</v>
      </c>
      <c r="AE732">
        <v>0</v>
      </c>
      <c r="AF732" t="s">
        <v>3</v>
      </c>
      <c r="AG732">
        <v>1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ROW(Source!A364)</f>
        <v>364</v>
      </c>
      <c r="B733">
        <v>83378574</v>
      </c>
      <c r="C733">
        <v>83378546</v>
      </c>
      <c r="D733">
        <v>81523545</v>
      </c>
      <c r="E733">
        <v>1079</v>
      </c>
      <c r="F733">
        <v>1</v>
      </c>
      <c r="G733">
        <v>1079</v>
      </c>
      <c r="H733">
        <v>1</v>
      </c>
      <c r="I733" t="s">
        <v>512</v>
      </c>
      <c r="J733" t="s">
        <v>3</v>
      </c>
      <c r="K733" t="s">
        <v>513</v>
      </c>
      <c r="L733">
        <v>1191</v>
      </c>
      <c r="N733">
        <v>1013</v>
      </c>
      <c r="O733" t="s">
        <v>514</v>
      </c>
      <c r="P733" t="s">
        <v>514</v>
      </c>
      <c r="Q733">
        <v>1</v>
      </c>
      <c r="X733">
        <v>11.8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1</v>
      </c>
      <c r="AE733">
        <v>1</v>
      </c>
      <c r="AF733" t="s">
        <v>323</v>
      </c>
      <c r="AG733">
        <v>14.16</v>
      </c>
      <c r="AH733">
        <v>2</v>
      </c>
      <c r="AI733">
        <v>83378547</v>
      </c>
      <c r="AJ733">
        <v>311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ROW(Source!A364)</f>
        <v>364</v>
      </c>
      <c r="B734">
        <v>83378575</v>
      </c>
      <c r="C734">
        <v>83378546</v>
      </c>
      <c r="D734">
        <v>81594250</v>
      </c>
      <c r="E734">
        <v>1</v>
      </c>
      <c r="F734">
        <v>1</v>
      </c>
      <c r="G734">
        <v>1079</v>
      </c>
      <c r="H734">
        <v>2</v>
      </c>
      <c r="I734" t="s">
        <v>568</v>
      </c>
      <c r="J734" t="s">
        <v>569</v>
      </c>
      <c r="K734" t="s">
        <v>570</v>
      </c>
      <c r="L734">
        <v>1368</v>
      </c>
      <c r="N734">
        <v>1011</v>
      </c>
      <c r="O734" t="s">
        <v>518</v>
      </c>
      <c r="P734" t="s">
        <v>518</v>
      </c>
      <c r="Q734">
        <v>1</v>
      </c>
      <c r="X734">
        <v>0.51</v>
      </c>
      <c r="Y734">
        <v>0</v>
      </c>
      <c r="Z734">
        <v>83.1</v>
      </c>
      <c r="AA734">
        <v>12.62</v>
      </c>
      <c r="AB734">
        <v>0</v>
      </c>
      <c r="AC734">
        <v>0</v>
      </c>
      <c r="AD734">
        <v>1</v>
      </c>
      <c r="AE734">
        <v>0</v>
      </c>
      <c r="AF734" t="s">
        <v>323</v>
      </c>
      <c r="AG734">
        <v>0.61199999999999999</v>
      </c>
      <c r="AH734">
        <v>2</v>
      </c>
      <c r="AI734">
        <v>83378548</v>
      </c>
      <c r="AJ734">
        <v>312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ROW(Source!A364)</f>
        <v>364</v>
      </c>
      <c r="B735">
        <v>83378576</v>
      </c>
      <c r="C735">
        <v>83378546</v>
      </c>
      <c r="D735">
        <v>81593572</v>
      </c>
      <c r="E735">
        <v>1</v>
      </c>
      <c r="F735">
        <v>1</v>
      </c>
      <c r="G735">
        <v>1079</v>
      </c>
      <c r="H735">
        <v>2</v>
      </c>
      <c r="I735" t="s">
        <v>590</v>
      </c>
      <c r="J735" t="s">
        <v>591</v>
      </c>
      <c r="K735" t="s">
        <v>592</v>
      </c>
      <c r="L735">
        <v>1368</v>
      </c>
      <c r="N735">
        <v>1011</v>
      </c>
      <c r="O735" t="s">
        <v>518</v>
      </c>
      <c r="P735" t="s">
        <v>518</v>
      </c>
      <c r="Q735">
        <v>1</v>
      </c>
      <c r="X735">
        <v>2.77</v>
      </c>
      <c r="Y735">
        <v>0</v>
      </c>
      <c r="Z735">
        <v>2.27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323</v>
      </c>
      <c r="AG735">
        <v>3.3239999999999998</v>
      </c>
      <c r="AH735">
        <v>2</v>
      </c>
      <c r="AI735">
        <v>83378549</v>
      </c>
      <c r="AJ735">
        <v>313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ROW(Source!A364)</f>
        <v>364</v>
      </c>
      <c r="B736">
        <v>83378577</v>
      </c>
      <c r="C736">
        <v>83378546</v>
      </c>
      <c r="D736">
        <v>81593582</v>
      </c>
      <c r="E736">
        <v>1</v>
      </c>
      <c r="F736">
        <v>1</v>
      </c>
      <c r="G736">
        <v>1079</v>
      </c>
      <c r="H736">
        <v>2</v>
      </c>
      <c r="I736" t="s">
        <v>593</v>
      </c>
      <c r="J736" t="s">
        <v>594</v>
      </c>
      <c r="K736" t="s">
        <v>595</v>
      </c>
      <c r="L736">
        <v>1368</v>
      </c>
      <c r="N736">
        <v>1011</v>
      </c>
      <c r="O736" t="s">
        <v>518</v>
      </c>
      <c r="P736" t="s">
        <v>518</v>
      </c>
      <c r="Q736">
        <v>1</v>
      </c>
      <c r="X736">
        <v>2.77</v>
      </c>
      <c r="Y736">
        <v>0</v>
      </c>
      <c r="Z736">
        <v>0.73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323</v>
      </c>
      <c r="AG736">
        <v>3.3239999999999998</v>
      </c>
      <c r="AH736">
        <v>2</v>
      </c>
      <c r="AI736">
        <v>83378550</v>
      </c>
      <c r="AJ736">
        <v>314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ROW(Source!A364)</f>
        <v>364</v>
      </c>
      <c r="B737">
        <v>83378578</v>
      </c>
      <c r="C737">
        <v>83378546</v>
      </c>
      <c r="D737">
        <v>81562947</v>
      </c>
      <c r="E737">
        <v>1</v>
      </c>
      <c r="F737">
        <v>1</v>
      </c>
      <c r="G737">
        <v>1079</v>
      </c>
      <c r="H737">
        <v>3</v>
      </c>
      <c r="I737" t="s">
        <v>596</v>
      </c>
      <c r="J737" t="s">
        <v>597</v>
      </c>
      <c r="K737" t="s">
        <v>598</v>
      </c>
      <c r="L737">
        <v>1348</v>
      </c>
      <c r="N737">
        <v>1009</v>
      </c>
      <c r="O737" t="s">
        <v>184</v>
      </c>
      <c r="P737" t="s">
        <v>184</v>
      </c>
      <c r="Q737">
        <v>1000</v>
      </c>
      <c r="X737">
        <v>1E-3</v>
      </c>
      <c r="Y737">
        <v>7246.05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26</v>
      </c>
      <c r="AG737">
        <v>1E-3</v>
      </c>
      <c r="AH737">
        <v>2</v>
      </c>
      <c r="AI737">
        <v>83378551</v>
      </c>
      <c r="AJ737">
        <v>315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ROW(Source!A364)</f>
        <v>364</v>
      </c>
      <c r="B738">
        <v>83378579</v>
      </c>
      <c r="C738">
        <v>83378546</v>
      </c>
      <c r="D738">
        <v>81562964</v>
      </c>
      <c r="E738">
        <v>1</v>
      </c>
      <c r="F738">
        <v>1</v>
      </c>
      <c r="G738">
        <v>1079</v>
      </c>
      <c r="H738">
        <v>3</v>
      </c>
      <c r="I738" t="s">
        <v>599</v>
      </c>
      <c r="J738" t="s">
        <v>600</v>
      </c>
      <c r="K738" t="s">
        <v>601</v>
      </c>
      <c r="L738">
        <v>1348</v>
      </c>
      <c r="N738">
        <v>1009</v>
      </c>
      <c r="O738" t="s">
        <v>184</v>
      </c>
      <c r="P738" t="s">
        <v>184</v>
      </c>
      <c r="Q738">
        <v>1000</v>
      </c>
      <c r="X738">
        <v>0.01</v>
      </c>
      <c r="Y738">
        <v>9844.31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26</v>
      </c>
      <c r="AG738">
        <v>0.01</v>
      </c>
      <c r="AH738">
        <v>2</v>
      </c>
      <c r="AI738">
        <v>83378552</v>
      </c>
      <c r="AJ738">
        <v>316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ROW(Source!A364)</f>
        <v>364</v>
      </c>
      <c r="B739">
        <v>83378580</v>
      </c>
      <c r="C739">
        <v>83378546</v>
      </c>
      <c r="D739">
        <v>81562546</v>
      </c>
      <c r="E739">
        <v>1</v>
      </c>
      <c r="F739">
        <v>1</v>
      </c>
      <c r="G739">
        <v>1079</v>
      </c>
      <c r="H739">
        <v>3</v>
      </c>
      <c r="I739" t="s">
        <v>602</v>
      </c>
      <c r="J739" t="s">
        <v>603</v>
      </c>
      <c r="K739" t="s">
        <v>604</v>
      </c>
      <c r="L739">
        <v>1348</v>
      </c>
      <c r="N739">
        <v>1009</v>
      </c>
      <c r="O739" t="s">
        <v>184</v>
      </c>
      <c r="P739" t="s">
        <v>184</v>
      </c>
      <c r="Q739">
        <v>1000</v>
      </c>
      <c r="X739">
        <v>2.5000000000000001E-4</v>
      </c>
      <c r="Y739">
        <v>16214.84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26</v>
      </c>
      <c r="AG739">
        <v>2.5000000000000001E-4</v>
      </c>
      <c r="AH739">
        <v>2</v>
      </c>
      <c r="AI739">
        <v>83378553</v>
      </c>
      <c r="AJ739">
        <v>317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ROW(Source!A364)</f>
        <v>364</v>
      </c>
      <c r="B740">
        <v>83378581</v>
      </c>
      <c r="C740">
        <v>83378546</v>
      </c>
      <c r="D740">
        <v>81562553</v>
      </c>
      <c r="E740">
        <v>1</v>
      </c>
      <c r="F740">
        <v>1</v>
      </c>
      <c r="G740">
        <v>1079</v>
      </c>
      <c r="H740">
        <v>3</v>
      </c>
      <c r="I740" t="s">
        <v>605</v>
      </c>
      <c r="J740" t="s">
        <v>606</v>
      </c>
      <c r="K740" t="s">
        <v>607</v>
      </c>
      <c r="L740">
        <v>1348</v>
      </c>
      <c r="N740">
        <v>1009</v>
      </c>
      <c r="O740" t="s">
        <v>184</v>
      </c>
      <c r="P740" t="s">
        <v>184</v>
      </c>
      <c r="Q740">
        <v>1000</v>
      </c>
      <c r="X740">
        <v>6.0000000000000002E-5</v>
      </c>
      <c r="Y740">
        <v>11233.62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26</v>
      </c>
      <c r="AG740">
        <v>6.0000000000000002E-5</v>
      </c>
      <c r="AH740">
        <v>2</v>
      </c>
      <c r="AI740">
        <v>83378554</v>
      </c>
      <c r="AJ740">
        <v>318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ROW(Source!A364)</f>
        <v>364</v>
      </c>
      <c r="B741">
        <v>83378582</v>
      </c>
      <c r="C741">
        <v>83378546</v>
      </c>
      <c r="D741">
        <v>81569064</v>
      </c>
      <c r="E741">
        <v>1</v>
      </c>
      <c r="F741">
        <v>1</v>
      </c>
      <c r="G741">
        <v>1079</v>
      </c>
      <c r="H741">
        <v>3</v>
      </c>
      <c r="I741" t="s">
        <v>608</v>
      </c>
      <c r="J741" t="s">
        <v>609</v>
      </c>
      <c r="K741" t="s">
        <v>610</v>
      </c>
      <c r="L741">
        <v>1346</v>
      </c>
      <c r="N741">
        <v>1009</v>
      </c>
      <c r="O741" t="s">
        <v>306</v>
      </c>
      <c r="P741" t="s">
        <v>306</v>
      </c>
      <c r="Q741">
        <v>1</v>
      </c>
      <c r="X741">
        <v>0.8</v>
      </c>
      <c r="Y741">
        <v>25.8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26</v>
      </c>
      <c r="AG741">
        <v>0.8</v>
      </c>
      <c r="AH741">
        <v>2</v>
      </c>
      <c r="AI741">
        <v>83378555</v>
      </c>
      <c r="AJ741">
        <v>319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ROW(Source!A364)</f>
        <v>364</v>
      </c>
      <c r="B742">
        <v>83378583</v>
      </c>
      <c r="C742">
        <v>83378546</v>
      </c>
      <c r="D742">
        <v>81562855</v>
      </c>
      <c r="E742">
        <v>1</v>
      </c>
      <c r="F742">
        <v>1</v>
      </c>
      <c r="G742">
        <v>1079</v>
      </c>
      <c r="H742">
        <v>3</v>
      </c>
      <c r="I742" t="s">
        <v>611</v>
      </c>
      <c r="J742" t="s">
        <v>612</v>
      </c>
      <c r="K742" t="s">
        <v>613</v>
      </c>
      <c r="L742">
        <v>1348</v>
      </c>
      <c r="N742">
        <v>1009</v>
      </c>
      <c r="O742" t="s">
        <v>184</v>
      </c>
      <c r="P742" t="s">
        <v>184</v>
      </c>
      <c r="Q742">
        <v>1000</v>
      </c>
      <c r="X742">
        <v>4.0000000000000003E-5</v>
      </c>
      <c r="Y742">
        <v>7973.67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26</v>
      </c>
      <c r="AG742">
        <v>4.0000000000000003E-5</v>
      </c>
      <c r="AH742">
        <v>2</v>
      </c>
      <c r="AI742">
        <v>83378556</v>
      </c>
      <c r="AJ742">
        <v>320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ROW(Source!A364)</f>
        <v>364</v>
      </c>
      <c r="B743">
        <v>83378584</v>
      </c>
      <c r="C743">
        <v>83378546</v>
      </c>
      <c r="D743">
        <v>81586248</v>
      </c>
      <c r="E743">
        <v>1</v>
      </c>
      <c r="F743">
        <v>1</v>
      </c>
      <c r="G743">
        <v>1079</v>
      </c>
      <c r="H743">
        <v>3</v>
      </c>
      <c r="I743" t="s">
        <v>614</v>
      </c>
      <c r="J743" t="s">
        <v>615</v>
      </c>
      <c r="K743" t="s">
        <v>616</v>
      </c>
      <c r="L743">
        <v>1356</v>
      </c>
      <c r="N743">
        <v>1010</v>
      </c>
      <c r="O743" t="s">
        <v>617</v>
      </c>
      <c r="P743" t="s">
        <v>617</v>
      </c>
      <c r="Q743">
        <v>1000</v>
      </c>
      <c r="X743">
        <v>4.1000000000000003E-3</v>
      </c>
      <c r="Y743">
        <v>226.66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26</v>
      </c>
      <c r="AG743">
        <v>4.1000000000000003E-3</v>
      </c>
      <c r="AH743">
        <v>2</v>
      </c>
      <c r="AI743">
        <v>83378557</v>
      </c>
      <c r="AJ743">
        <v>321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ROW(Source!A364)</f>
        <v>364</v>
      </c>
      <c r="B744">
        <v>83378585</v>
      </c>
      <c r="C744">
        <v>83378546</v>
      </c>
      <c r="D744">
        <v>81585909</v>
      </c>
      <c r="E744">
        <v>1</v>
      </c>
      <c r="F744">
        <v>1</v>
      </c>
      <c r="G744">
        <v>1079</v>
      </c>
      <c r="H744">
        <v>3</v>
      </c>
      <c r="I744" t="s">
        <v>618</v>
      </c>
      <c r="J744" t="s">
        <v>619</v>
      </c>
      <c r="K744" t="s">
        <v>620</v>
      </c>
      <c r="L744">
        <v>1301</v>
      </c>
      <c r="N744">
        <v>1003</v>
      </c>
      <c r="O744" t="s">
        <v>273</v>
      </c>
      <c r="P744" t="s">
        <v>273</v>
      </c>
      <c r="Q744">
        <v>1</v>
      </c>
      <c r="X744">
        <v>0.96</v>
      </c>
      <c r="Y744">
        <v>0.7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26</v>
      </c>
      <c r="AG744">
        <v>0.96</v>
      </c>
      <c r="AH744">
        <v>2</v>
      </c>
      <c r="AI744">
        <v>83378558</v>
      </c>
      <c r="AJ744">
        <v>322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ROW(Source!A364)</f>
        <v>364</v>
      </c>
      <c r="B745">
        <v>83378586</v>
      </c>
      <c r="C745">
        <v>83378546</v>
      </c>
      <c r="D745">
        <v>81585911</v>
      </c>
      <c r="E745">
        <v>1</v>
      </c>
      <c r="F745">
        <v>1</v>
      </c>
      <c r="G745">
        <v>1079</v>
      </c>
      <c r="H745">
        <v>3</v>
      </c>
      <c r="I745" t="s">
        <v>621</v>
      </c>
      <c r="J745" t="s">
        <v>622</v>
      </c>
      <c r="K745" t="s">
        <v>623</v>
      </c>
      <c r="L745">
        <v>1356</v>
      </c>
      <c r="N745">
        <v>1010</v>
      </c>
      <c r="O745" t="s">
        <v>617</v>
      </c>
      <c r="P745" t="s">
        <v>617</v>
      </c>
      <c r="Q745">
        <v>1000</v>
      </c>
      <c r="X745">
        <v>8.3199999999999993E-3</v>
      </c>
      <c r="Y745">
        <v>6.44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26</v>
      </c>
      <c r="AG745">
        <v>8.3199999999999993E-3</v>
      </c>
      <c r="AH745">
        <v>2</v>
      </c>
      <c r="AI745">
        <v>83378559</v>
      </c>
      <c r="AJ745">
        <v>323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ROW(Source!A364)</f>
        <v>364</v>
      </c>
      <c r="B746">
        <v>83378587</v>
      </c>
      <c r="C746">
        <v>83378546</v>
      </c>
      <c r="D746">
        <v>81539170</v>
      </c>
      <c r="E746">
        <v>1079</v>
      </c>
      <c r="F746">
        <v>1</v>
      </c>
      <c r="G746">
        <v>1079</v>
      </c>
      <c r="H746">
        <v>3</v>
      </c>
      <c r="I746" t="s">
        <v>711</v>
      </c>
      <c r="J746" t="s">
        <v>3</v>
      </c>
      <c r="K746" t="s">
        <v>712</v>
      </c>
      <c r="L746">
        <v>1303</v>
      </c>
      <c r="N746">
        <v>1003</v>
      </c>
      <c r="O746" t="s">
        <v>334</v>
      </c>
      <c r="P746" t="s">
        <v>334</v>
      </c>
      <c r="Q746">
        <v>1000</v>
      </c>
      <c r="X746">
        <v>0.10199999999999999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 t="s">
        <v>26</v>
      </c>
      <c r="AG746">
        <v>0.10199999999999999</v>
      </c>
      <c r="AH746">
        <v>3</v>
      </c>
      <c r="AI746">
        <v>-1</v>
      </c>
      <c r="AJ746" t="s">
        <v>3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ROW(Source!A365)</f>
        <v>365</v>
      </c>
      <c r="B747">
        <v>83378574</v>
      </c>
      <c r="C747">
        <v>83378546</v>
      </c>
      <c r="D747">
        <v>81523545</v>
      </c>
      <c r="E747">
        <v>1079</v>
      </c>
      <c r="F747">
        <v>1</v>
      </c>
      <c r="G747">
        <v>1079</v>
      </c>
      <c r="H747">
        <v>1</v>
      </c>
      <c r="I747" t="s">
        <v>512</v>
      </c>
      <c r="J747" t="s">
        <v>3</v>
      </c>
      <c r="K747" t="s">
        <v>513</v>
      </c>
      <c r="L747">
        <v>1191</v>
      </c>
      <c r="N747">
        <v>1013</v>
      </c>
      <c r="O747" t="s">
        <v>514</v>
      </c>
      <c r="P747" t="s">
        <v>514</v>
      </c>
      <c r="Q747">
        <v>1</v>
      </c>
      <c r="X747">
        <v>11.8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1</v>
      </c>
      <c r="AF747" t="s">
        <v>323</v>
      </c>
      <c r="AG747">
        <v>14.16</v>
      </c>
      <c r="AH747">
        <v>2</v>
      </c>
      <c r="AI747">
        <v>83378547</v>
      </c>
      <c r="AJ747">
        <v>324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ROW(Source!A365)</f>
        <v>365</v>
      </c>
      <c r="B748">
        <v>83378575</v>
      </c>
      <c r="C748">
        <v>83378546</v>
      </c>
      <c r="D748">
        <v>81594250</v>
      </c>
      <c r="E748">
        <v>1</v>
      </c>
      <c r="F748">
        <v>1</v>
      </c>
      <c r="G748">
        <v>1079</v>
      </c>
      <c r="H748">
        <v>2</v>
      </c>
      <c r="I748" t="s">
        <v>568</v>
      </c>
      <c r="J748" t="s">
        <v>569</v>
      </c>
      <c r="K748" t="s">
        <v>570</v>
      </c>
      <c r="L748">
        <v>1368</v>
      </c>
      <c r="N748">
        <v>1011</v>
      </c>
      <c r="O748" t="s">
        <v>518</v>
      </c>
      <c r="P748" t="s">
        <v>518</v>
      </c>
      <c r="Q748">
        <v>1</v>
      </c>
      <c r="X748">
        <v>0.51</v>
      </c>
      <c r="Y748">
        <v>0</v>
      </c>
      <c r="Z748">
        <v>83.1</v>
      </c>
      <c r="AA748">
        <v>12.62</v>
      </c>
      <c r="AB748">
        <v>0</v>
      </c>
      <c r="AC748">
        <v>0</v>
      </c>
      <c r="AD748">
        <v>1</v>
      </c>
      <c r="AE748">
        <v>0</v>
      </c>
      <c r="AF748" t="s">
        <v>323</v>
      </c>
      <c r="AG748">
        <v>0.61199999999999999</v>
      </c>
      <c r="AH748">
        <v>2</v>
      </c>
      <c r="AI748">
        <v>83378548</v>
      </c>
      <c r="AJ748">
        <v>325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ROW(Source!A365)</f>
        <v>365</v>
      </c>
      <c r="B749">
        <v>83378576</v>
      </c>
      <c r="C749">
        <v>83378546</v>
      </c>
      <c r="D749">
        <v>81593572</v>
      </c>
      <c r="E749">
        <v>1</v>
      </c>
      <c r="F749">
        <v>1</v>
      </c>
      <c r="G749">
        <v>1079</v>
      </c>
      <c r="H749">
        <v>2</v>
      </c>
      <c r="I749" t="s">
        <v>590</v>
      </c>
      <c r="J749" t="s">
        <v>591</v>
      </c>
      <c r="K749" t="s">
        <v>592</v>
      </c>
      <c r="L749">
        <v>1368</v>
      </c>
      <c r="N749">
        <v>1011</v>
      </c>
      <c r="O749" t="s">
        <v>518</v>
      </c>
      <c r="P749" t="s">
        <v>518</v>
      </c>
      <c r="Q749">
        <v>1</v>
      </c>
      <c r="X749">
        <v>2.77</v>
      </c>
      <c r="Y749">
        <v>0</v>
      </c>
      <c r="Z749">
        <v>2.27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323</v>
      </c>
      <c r="AG749">
        <v>3.3239999999999998</v>
      </c>
      <c r="AH749">
        <v>2</v>
      </c>
      <c r="AI749">
        <v>83378549</v>
      </c>
      <c r="AJ749">
        <v>326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ROW(Source!A365)</f>
        <v>365</v>
      </c>
      <c r="B750">
        <v>83378577</v>
      </c>
      <c r="C750">
        <v>83378546</v>
      </c>
      <c r="D750">
        <v>81593582</v>
      </c>
      <c r="E750">
        <v>1</v>
      </c>
      <c r="F750">
        <v>1</v>
      </c>
      <c r="G750">
        <v>1079</v>
      </c>
      <c r="H750">
        <v>2</v>
      </c>
      <c r="I750" t="s">
        <v>593</v>
      </c>
      <c r="J750" t="s">
        <v>594</v>
      </c>
      <c r="K750" t="s">
        <v>595</v>
      </c>
      <c r="L750">
        <v>1368</v>
      </c>
      <c r="N750">
        <v>1011</v>
      </c>
      <c r="O750" t="s">
        <v>518</v>
      </c>
      <c r="P750" t="s">
        <v>518</v>
      </c>
      <c r="Q750">
        <v>1</v>
      </c>
      <c r="X750">
        <v>2.77</v>
      </c>
      <c r="Y750">
        <v>0</v>
      </c>
      <c r="Z750">
        <v>0.73</v>
      </c>
      <c r="AA750">
        <v>0</v>
      </c>
      <c r="AB750">
        <v>0</v>
      </c>
      <c r="AC750">
        <v>0</v>
      </c>
      <c r="AD750">
        <v>1</v>
      </c>
      <c r="AE750">
        <v>0</v>
      </c>
      <c r="AF750" t="s">
        <v>323</v>
      </c>
      <c r="AG750">
        <v>3.3239999999999998</v>
      </c>
      <c r="AH750">
        <v>2</v>
      </c>
      <c r="AI750">
        <v>83378550</v>
      </c>
      <c r="AJ750">
        <v>327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ROW(Source!A365)</f>
        <v>365</v>
      </c>
      <c r="B751">
        <v>83378578</v>
      </c>
      <c r="C751">
        <v>83378546</v>
      </c>
      <c r="D751">
        <v>81562947</v>
      </c>
      <c r="E751">
        <v>1</v>
      </c>
      <c r="F751">
        <v>1</v>
      </c>
      <c r="G751">
        <v>1079</v>
      </c>
      <c r="H751">
        <v>3</v>
      </c>
      <c r="I751" t="s">
        <v>596</v>
      </c>
      <c r="J751" t="s">
        <v>597</v>
      </c>
      <c r="K751" t="s">
        <v>598</v>
      </c>
      <c r="L751">
        <v>1348</v>
      </c>
      <c r="N751">
        <v>1009</v>
      </c>
      <c r="O751" t="s">
        <v>184</v>
      </c>
      <c r="P751" t="s">
        <v>184</v>
      </c>
      <c r="Q751">
        <v>1000</v>
      </c>
      <c r="X751">
        <v>1E-3</v>
      </c>
      <c r="Y751">
        <v>7246.05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26</v>
      </c>
      <c r="AG751">
        <v>1E-3</v>
      </c>
      <c r="AH751">
        <v>2</v>
      </c>
      <c r="AI751">
        <v>83378551</v>
      </c>
      <c r="AJ751">
        <v>328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ROW(Source!A365)</f>
        <v>365</v>
      </c>
      <c r="B752">
        <v>83378579</v>
      </c>
      <c r="C752">
        <v>83378546</v>
      </c>
      <c r="D752">
        <v>81562964</v>
      </c>
      <c r="E752">
        <v>1</v>
      </c>
      <c r="F752">
        <v>1</v>
      </c>
      <c r="G752">
        <v>1079</v>
      </c>
      <c r="H752">
        <v>3</v>
      </c>
      <c r="I752" t="s">
        <v>599</v>
      </c>
      <c r="J752" t="s">
        <v>600</v>
      </c>
      <c r="K752" t="s">
        <v>601</v>
      </c>
      <c r="L752">
        <v>1348</v>
      </c>
      <c r="N752">
        <v>1009</v>
      </c>
      <c r="O752" t="s">
        <v>184</v>
      </c>
      <c r="P752" t="s">
        <v>184</v>
      </c>
      <c r="Q752">
        <v>1000</v>
      </c>
      <c r="X752">
        <v>0.01</v>
      </c>
      <c r="Y752">
        <v>9844.31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26</v>
      </c>
      <c r="AG752">
        <v>0.01</v>
      </c>
      <c r="AH752">
        <v>2</v>
      </c>
      <c r="AI752">
        <v>83378552</v>
      </c>
      <c r="AJ752">
        <v>329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ROW(Source!A365)</f>
        <v>365</v>
      </c>
      <c r="B753">
        <v>83378580</v>
      </c>
      <c r="C753">
        <v>83378546</v>
      </c>
      <c r="D753">
        <v>81562546</v>
      </c>
      <c r="E753">
        <v>1</v>
      </c>
      <c r="F753">
        <v>1</v>
      </c>
      <c r="G753">
        <v>1079</v>
      </c>
      <c r="H753">
        <v>3</v>
      </c>
      <c r="I753" t="s">
        <v>602</v>
      </c>
      <c r="J753" t="s">
        <v>603</v>
      </c>
      <c r="K753" t="s">
        <v>604</v>
      </c>
      <c r="L753">
        <v>1348</v>
      </c>
      <c r="N753">
        <v>1009</v>
      </c>
      <c r="O753" t="s">
        <v>184</v>
      </c>
      <c r="P753" t="s">
        <v>184</v>
      </c>
      <c r="Q753">
        <v>1000</v>
      </c>
      <c r="X753">
        <v>2.5000000000000001E-4</v>
      </c>
      <c r="Y753">
        <v>16214.84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26</v>
      </c>
      <c r="AG753">
        <v>2.5000000000000001E-4</v>
      </c>
      <c r="AH753">
        <v>2</v>
      </c>
      <c r="AI753">
        <v>83378553</v>
      </c>
      <c r="AJ753">
        <v>330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ROW(Source!A365)</f>
        <v>365</v>
      </c>
      <c r="B754">
        <v>83378581</v>
      </c>
      <c r="C754">
        <v>83378546</v>
      </c>
      <c r="D754">
        <v>81562553</v>
      </c>
      <c r="E754">
        <v>1</v>
      </c>
      <c r="F754">
        <v>1</v>
      </c>
      <c r="G754">
        <v>1079</v>
      </c>
      <c r="H754">
        <v>3</v>
      </c>
      <c r="I754" t="s">
        <v>605</v>
      </c>
      <c r="J754" t="s">
        <v>606</v>
      </c>
      <c r="K754" t="s">
        <v>607</v>
      </c>
      <c r="L754">
        <v>1348</v>
      </c>
      <c r="N754">
        <v>1009</v>
      </c>
      <c r="O754" t="s">
        <v>184</v>
      </c>
      <c r="P754" t="s">
        <v>184</v>
      </c>
      <c r="Q754">
        <v>1000</v>
      </c>
      <c r="X754">
        <v>6.0000000000000002E-5</v>
      </c>
      <c r="Y754">
        <v>11233.62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26</v>
      </c>
      <c r="AG754">
        <v>6.0000000000000002E-5</v>
      </c>
      <c r="AH754">
        <v>2</v>
      </c>
      <c r="AI754">
        <v>83378554</v>
      </c>
      <c r="AJ754">
        <v>331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ROW(Source!A365)</f>
        <v>365</v>
      </c>
      <c r="B755">
        <v>83378582</v>
      </c>
      <c r="C755">
        <v>83378546</v>
      </c>
      <c r="D755">
        <v>81569064</v>
      </c>
      <c r="E755">
        <v>1</v>
      </c>
      <c r="F755">
        <v>1</v>
      </c>
      <c r="G755">
        <v>1079</v>
      </c>
      <c r="H755">
        <v>3</v>
      </c>
      <c r="I755" t="s">
        <v>608</v>
      </c>
      <c r="J755" t="s">
        <v>609</v>
      </c>
      <c r="K755" t="s">
        <v>610</v>
      </c>
      <c r="L755">
        <v>1346</v>
      </c>
      <c r="N755">
        <v>1009</v>
      </c>
      <c r="O755" t="s">
        <v>306</v>
      </c>
      <c r="P755" t="s">
        <v>306</v>
      </c>
      <c r="Q755">
        <v>1</v>
      </c>
      <c r="X755">
        <v>0.8</v>
      </c>
      <c r="Y755">
        <v>25.8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26</v>
      </c>
      <c r="AG755">
        <v>0.8</v>
      </c>
      <c r="AH755">
        <v>2</v>
      </c>
      <c r="AI755">
        <v>83378555</v>
      </c>
      <c r="AJ755">
        <v>332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ROW(Source!A365)</f>
        <v>365</v>
      </c>
      <c r="B756">
        <v>83378583</v>
      </c>
      <c r="C756">
        <v>83378546</v>
      </c>
      <c r="D756">
        <v>81562855</v>
      </c>
      <c r="E756">
        <v>1</v>
      </c>
      <c r="F756">
        <v>1</v>
      </c>
      <c r="G756">
        <v>1079</v>
      </c>
      <c r="H756">
        <v>3</v>
      </c>
      <c r="I756" t="s">
        <v>611</v>
      </c>
      <c r="J756" t="s">
        <v>612</v>
      </c>
      <c r="K756" t="s">
        <v>613</v>
      </c>
      <c r="L756">
        <v>1348</v>
      </c>
      <c r="N756">
        <v>1009</v>
      </c>
      <c r="O756" t="s">
        <v>184</v>
      </c>
      <c r="P756" t="s">
        <v>184</v>
      </c>
      <c r="Q756">
        <v>1000</v>
      </c>
      <c r="X756">
        <v>4.0000000000000003E-5</v>
      </c>
      <c r="Y756">
        <v>7973.67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26</v>
      </c>
      <c r="AG756">
        <v>4.0000000000000003E-5</v>
      </c>
      <c r="AH756">
        <v>2</v>
      </c>
      <c r="AI756">
        <v>83378556</v>
      </c>
      <c r="AJ756">
        <v>333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ROW(Source!A365)</f>
        <v>365</v>
      </c>
      <c r="B757">
        <v>83378584</v>
      </c>
      <c r="C757">
        <v>83378546</v>
      </c>
      <c r="D757">
        <v>81586248</v>
      </c>
      <c r="E757">
        <v>1</v>
      </c>
      <c r="F757">
        <v>1</v>
      </c>
      <c r="G757">
        <v>1079</v>
      </c>
      <c r="H757">
        <v>3</v>
      </c>
      <c r="I757" t="s">
        <v>614</v>
      </c>
      <c r="J757" t="s">
        <v>615</v>
      </c>
      <c r="K757" t="s">
        <v>616</v>
      </c>
      <c r="L757">
        <v>1356</v>
      </c>
      <c r="N757">
        <v>1010</v>
      </c>
      <c r="O757" t="s">
        <v>617</v>
      </c>
      <c r="P757" t="s">
        <v>617</v>
      </c>
      <c r="Q757">
        <v>1000</v>
      </c>
      <c r="X757">
        <v>4.1000000000000003E-3</v>
      </c>
      <c r="Y757">
        <v>226.66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26</v>
      </c>
      <c r="AG757">
        <v>4.1000000000000003E-3</v>
      </c>
      <c r="AH757">
        <v>2</v>
      </c>
      <c r="AI757">
        <v>83378557</v>
      </c>
      <c r="AJ757">
        <v>334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ROW(Source!A365)</f>
        <v>365</v>
      </c>
      <c r="B758">
        <v>83378585</v>
      </c>
      <c r="C758">
        <v>83378546</v>
      </c>
      <c r="D758">
        <v>81585909</v>
      </c>
      <c r="E758">
        <v>1</v>
      </c>
      <c r="F758">
        <v>1</v>
      </c>
      <c r="G758">
        <v>1079</v>
      </c>
      <c r="H758">
        <v>3</v>
      </c>
      <c r="I758" t="s">
        <v>618</v>
      </c>
      <c r="J758" t="s">
        <v>619</v>
      </c>
      <c r="K758" t="s">
        <v>620</v>
      </c>
      <c r="L758">
        <v>1301</v>
      </c>
      <c r="N758">
        <v>1003</v>
      </c>
      <c r="O758" t="s">
        <v>273</v>
      </c>
      <c r="P758" t="s">
        <v>273</v>
      </c>
      <c r="Q758">
        <v>1</v>
      </c>
      <c r="X758">
        <v>0.96</v>
      </c>
      <c r="Y758">
        <v>0.7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26</v>
      </c>
      <c r="AG758">
        <v>0.96</v>
      </c>
      <c r="AH758">
        <v>2</v>
      </c>
      <c r="AI758">
        <v>83378558</v>
      </c>
      <c r="AJ758">
        <v>335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ROW(Source!A365)</f>
        <v>365</v>
      </c>
      <c r="B759">
        <v>83378586</v>
      </c>
      <c r="C759">
        <v>83378546</v>
      </c>
      <c r="D759">
        <v>81585911</v>
      </c>
      <c r="E759">
        <v>1</v>
      </c>
      <c r="F759">
        <v>1</v>
      </c>
      <c r="G759">
        <v>1079</v>
      </c>
      <c r="H759">
        <v>3</v>
      </c>
      <c r="I759" t="s">
        <v>621</v>
      </c>
      <c r="J759" t="s">
        <v>622</v>
      </c>
      <c r="K759" t="s">
        <v>623</v>
      </c>
      <c r="L759">
        <v>1356</v>
      </c>
      <c r="N759">
        <v>1010</v>
      </c>
      <c r="O759" t="s">
        <v>617</v>
      </c>
      <c r="P759" t="s">
        <v>617</v>
      </c>
      <c r="Q759">
        <v>1000</v>
      </c>
      <c r="X759">
        <v>8.3199999999999993E-3</v>
      </c>
      <c r="Y759">
        <v>6.44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26</v>
      </c>
      <c r="AG759">
        <v>8.3199999999999993E-3</v>
      </c>
      <c r="AH759">
        <v>2</v>
      </c>
      <c r="AI759">
        <v>83378559</v>
      </c>
      <c r="AJ759">
        <v>336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ROW(Source!A365)</f>
        <v>365</v>
      </c>
      <c r="B760">
        <v>83378587</v>
      </c>
      <c r="C760">
        <v>83378546</v>
      </c>
      <c r="D760">
        <v>81539170</v>
      </c>
      <c r="E760">
        <v>1079</v>
      </c>
      <c r="F760">
        <v>1</v>
      </c>
      <c r="G760">
        <v>1079</v>
      </c>
      <c r="H760">
        <v>3</v>
      </c>
      <c r="I760" t="s">
        <v>711</v>
      </c>
      <c r="J760" t="s">
        <v>3</v>
      </c>
      <c r="K760" t="s">
        <v>712</v>
      </c>
      <c r="L760">
        <v>1303</v>
      </c>
      <c r="N760">
        <v>1003</v>
      </c>
      <c r="O760" t="s">
        <v>334</v>
      </c>
      <c r="P760" t="s">
        <v>334</v>
      </c>
      <c r="Q760">
        <v>1000</v>
      </c>
      <c r="X760">
        <v>0.10199999999999999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 t="s">
        <v>26</v>
      </c>
      <c r="AG760">
        <v>0.10199999999999999</v>
      </c>
      <c r="AH760">
        <v>3</v>
      </c>
      <c r="AI760">
        <v>-1</v>
      </c>
      <c r="AJ760" t="s">
        <v>3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ROW(Source!A366)</f>
        <v>366</v>
      </c>
      <c r="B761">
        <v>83378616</v>
      </c>
      <c r="C761">
        <v>83378588</v>
      </c>
      <c r="D761">
        <v>81523545</v>
      </c>
      <c r="E761">
        <v>1079</v>
      </c>
      <c r="F761">
        <v>1</v>
      </c>
      <c r="G761">
        <v>1079</v>
      </c>
      <c r="H761">
        <v>1</v>
      </c>
      <c r="I761" t="s">
        <v>512</v>
      </c>
      <c r="J761" t="s">
        <v>3</v>
      </c>
      <c r="K761" t="s">
        <v>513</v>
      </c>
      <c r="L761">
        <v>1191</v>
      </c>
      <c r="N761">
        <v>1013</v>
      </c>
      <c r="O761" t="s">
        <v>514</v>
      </c>
      <c r="P761" t="s">
        <v>514</v>
      </c>
      <c r="Q761">
        <v>1</v>
      </c>
      <c r="X761">
        <v>11.8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1</v>
      </c>
      <c r="AF761" t="s">
        <v>3</v>
      </c>
      <c r="AG761">
        <v>11.8</v>
      </c>
      <c r="AH761">
        <v>2</v>
      </c>
      <c r="AI761">
        <v>83378589</v>
      </c>
      <c r="AJ761">
        <v>337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ROW(Source!A366)</f>
        <v>366</v>
      </c>
      <c r="B762">
        <v>83378617</v>
      </c>
      <c r="C762">
        <v>83378588</v>
      </c>
      <c r="D762">
        <v>81594250</v>
      </c>
      <c r="E762">
        <v>1</v>
      </c>
      <c r="F762">
        <v>1</v>
      </c>
      <c r="G762">
        <v>1079</v>
      </c>
      <c r="H762">
        <v>2</v>
      </c>
      <c r="I762" t="s">
        <v>568</v>
      </c>
      <c r="J762" t="s">
        <v>569</v>
      </c>
      <c r="K762" t="s">
        <v>570</v>
      </c>
      <c r="L762">
        <v>1368</v>
      </c>
      <c r="N762">
        <v>1011</v>
      </c>
      <c r="O762" t="s">
        <v>518</v>
      </c>
      <c r="P762" t="s">
        <v>518</v>
      </c>
      <c r="Q762">
        <v>1</v>
      </c>
      <c r="X762">
        <v>0.51</v>
      </c>
      <c r="Y762">
        <v>0</v>
      </c>
      <c r="Z762">
        <v>83.1</v>
      </c>
      <c r="AA762">
        <v>12.62</v>
      </c>
      <c r="AB762">
        <v>0</v>
      </c>
      <c r="AC762">
        <v>0</v>
      </c>
      <c r="AD762">
        <v>1</v>
      </c>
      <c r="AE762">
        <v>0</v>
      </c>
      <c r="AF762" t="s">
        <v>3</v>
      </c>
      <c r="AG762">
        <v>0.51</v>
      </c>
      <c r="AH762">
        <v>2</v>
      </c>
      <c r="AI762">
        <v>83378590</v>
      </c>
      <c r="AJ762">
        <v>338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ROW(Source!A366)</f>
        <v>366</v>
      </c>
      <c r="B763">
        <v>83378618</v>
      </c>
      <c r="C763">
        <v>83378588</v>
      </c>
      <c r="D763">
        <v>81593572</v>
      </c>
      <c r="E763">
        <v>1</v>
      </c>
      <c r="F763">
        <v>1</v>
      </c>
      <c r="G763">
        <v>1079</v>
      </c>
      <c r="H763">
        <v>2</v>
      </c>
      <c r="I763" t="s">
        <v>590</v>
      </c>
      <c r="J763" t="s">
        <v>591</v>
      </c>
      <c r="K763" t="s">
        <v>592</v>
      </c>
      <c r="L763">
        <v>1368</v>
      </c>
      <c r="N763">
        <v>1011</v>
      </c>
      <c r="O763" t="s">
        <v>518</v>
      </c>
      <c r="P763" t="s">
        <v>518</v>
      </c>
      <c r="Q763">
        <v>1</v>
      </c>
      <c r="X763">
        <v>2.77</v>
      </c>
      <c r="Y763">
        <v>0</v>
      </c>
      <c r="Z763">
        <v>2.27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3</v>
      </c>
      <c r="AG763">
        <v>2.77</v>
      </c>
      <c r="AH763">
        <v>2</v>
      </c>
      <c r="AI763">
        <v>83378591</v>
      </c>
      <c r="AJ763">
        <v>339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ROW(Source!A366)</f>
        <v>366</v>
      </c>
      <c r="B764">
        <v>83378619</v>
      </c>
      <c r="C764">
        <v>83378588</v>
      </c>
      <c r="D764">
        <v>81593582</v>
      </c>
      <c r="E764">
        <v>1</v>
      </c>
      <c r="F764">
        <v>1</v>
      </c>
      <c r="G764">
        <v>1079</v>
      </c>
      <c r="H764">
        <v>2</v>
      </c>
      <c r="I764" t="s">
        <v>593</v>
      </c>
      <c r="J764" t="s">
        <v>594</v>
      </c>
      <c r="K764" t="s">
        <v>595</v>
      </c>
      <c r="L764">
        <v>1368</v>
      </c>
      <c r="N764">
        <v>1011</v>
      </c>
      <c r="O764" t="s">
        <v>518</v>
      </c>
      <c r="P764" t="s">
        <v>518</v>
      </c>
      <c r="Q764">
        <v>1</v>
      </c>
      <c r="X764">
        <v>2.77</v>
      </c>
      <c r="Y764">
        <v>0</v>
      </c>
      <c r="Z764">
        <v>0.73</v>
      </c>
      <c r="AA764">
        <v>0</v>
      </c>
      <c r="AB764">
        <v>0</v>
      </c>
      <c r="AC764">
        <v>0</v>
      </c>
      <c r="AD764">
        <v>1</v>
      </c>
      <c r="AE764">
        <v>0</v>
      </c>
      <c r="AF764" t="s">
        <v>3</v>
      </c>
      <c r="AG764">
        <v>2.77</v>
      </c>
      <c r="AH764">
        <v>2</v>
      </c>
      <c r="AI764">
        <v>83378592</v>
      </c>
      <c r="AJ764">
        <v>340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ROW(Source!A366)</f>
        <v>366</v>
      </c>
      <c r="B765">
        <v>83378620</v>
      </c>
      <c r="C765">
        <v>83378588</v>
      </c>
      <c r="D765">
        <v>81562947</v>
      </c>
      <c r="E765">
        <v>1</v>
      </c>
      <c r="F765">
        <v>1</v>
      </c>
      <c r="G765">
        <v>1079</v>
      </c>
      <c r="H765">
        <v>3</v>
      </c>
      <c r="I765" t="s">
        <v>596</v>
      </c>
      <c r="J765" t="s">
        <v>597</v>
      </c>
      <c r="K765" t="s">
        <v>598</v>
      </c>
      <c r="L765">
        <v>1348</v>
      </c>
      <c r="N765">
        <v>1009</v>
      </c>
      <c r="O765" t="s">
        <v>184</v>
      </c>
      <c r="P765" t="s">
        <v>184</v>
      </c>
      <c r="Q765">
        <v>1000</v>
      </c>
      <c r="X765">
        <v>1E-3</v>
      </c>
      <c r="Y765">
        <v>7246.05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0</v>
      </c>
      <c r="AF765" t="s">
        <v>3</v>
      </c>
      <c r="AG765">
        <v>1E-3</v>
      </c>
      <c r="AH765">
        <v>2</v>
      </c>
      <c r="AI765">
        <v>83378593</v>
      </c>
      <c r="AJ765">
        <v>341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ROW(Source!A366)</f>
        <v>366</v>
      </c>
      <c r="B766">
        <v>83378621</v>
      </c>
      <c r="C766">
        <v>83378588</v>
      </c>
      <c r="D766">
        <v>81562964</v>
      </c>
      <c r="E766">
        <v>1</v>
      </c>
      <c r="F766">
        <v>1</v>
      </c>
      <c r="G766">
        <v>1079</v>
      </c>
      <c r="H766">
        <v>3</v>
      </c>
      <c r="I766" t="s">
        <v>599</v>
      </c>
      <c r="J766" t="s">
        <v>600</v>
      </c>
      <c r="K766" t="s">
        <v>601</v>
      </c>
      <c r="L766">
        <v>1348</v>
      </c>
      <c r="N766">
        <v>1009</v>
      </c>
      <c r="O766" t="s">
        <v>184</v>
      </c>
      <c r="P766" t="s">
        <v>184</v>
      </c>
      <c r="Q766">
        <v>1000</v>
      </c>
      <c r="X766">
        <v>0.01</v>
      </c>
      <c r="Y766">
        <v>9844.31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3</v>
      </c>
      <c r="AG766">
        <v>0.01</v>
      </c>
      <c r="AH766">
        <v>2</v>
      </c>
      <c r="AI766">
        <v>83378594</v>
      </c>
      <c r="AJ766">
        <v>342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ROW(Source!A366)</f>
        <v>366</v>
      </c>
      <c r="B767">
        <v>83378622</v>
      </c>
      <c r="C767">
        <v>83378588</v>
      </c>
      <c r="D767">
        <v>81562546</v>
      </c>
      <c r="E767">
        <v>1</v>
      </c>
      <c r="F767">
        <v>1</v>
      </c>
      <c r="G767">
        <v>1079</v>
      </c>
      <c r="H767">
        <v>3</v>
      </c>
      <c r="I767" t="s">
        <v>602</v>
      </c>
      <c r="J767" t="s">
        <v>603</v>
      </c>
      <c r="K767" t="s">
        <v>604</v>
      </c>
      <c r="L767">
        <v>1348</v>
      </c>
      <c r="N767">
        <v>1009</v>
      </c>
      <c r="O767" t="s">
        <v>184</v>
      </c>
      <c r="P767" t="s">
        <v>184</v>
      </c>
      <c r="Q767">
        <v>1000</v>
      </c>
      <c r="X767">
        <v>2.5000000000000001E-4</v>
      </c>
      <c r="Y767">
        <v>16214.84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2.5000000000000001E-4</v>
      </c>
      <c r="AH767">
        <v>2</v>
      </c>
      <c r="AI767">
        <v>83378595</v>
      </c>
      <c r="AJ767">
        <v>343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ROW(Source!A366)</f>
        <v>366</v>
      </c>
      <c r="B768">
        <v>83378623</v>
      </c>
      <c r="C768">
        <v>83378588</v>
      </c>
      <c r="D768">
        <v>81562553</v>
      </c>
      <c r="E768">
        <v>1</v>
      </c>
      <c r="F768">
        <v>1</v>
      </c>
      <c r="G768">
        <v>1079</v>
      </c>
      <c r="H768">
        <v>3</v>
      </c>
      <c r="I768" t="s">
        <v>605</v>
      </c>
      <c r="J768" t="s">
        <v>606</v>
      </c>
      <c r="K768" t="s">
        <v>607</v>
      </c>
      <c r="L768">
        <v>1348</v>
      </c>
      <c r="N768">
        <v>1009</v>
      </c>
      <c r="O768" t="s">
        <v>184</v>
      </c>
      <c r="P768" t="s">
        <v>184</v>
      </c>
      <c r="Q768">
        <v>1000</v>
      </c>
      <c r="X768">
        <v>6.0000000000000002E-5</v>
      </c>
      <c r="Y768">
        <v>11233.62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6.0000000000000002E-5</v>
      </c>
      <c r="AH768">
        <v>2</v>
      </c>
      <c r="AI768">
        <v>83378596</v>
      </c>
      <c r="AJ768">
        <v>344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ROW(Source!A366)</f>
        <v>366</v>
      </c>
      <c r="B769">
        <v>83378624</v>
      </c>
      <c r="C769">
        <v>83378588</v>
      </c>
      <c r="D769">
        <v>81569064</v>
      </c>
      <c r="E769">
        <v>1</v>
      </c>
      <c r="F769">
        <v>1</v>
      </c>
      <c r="G769">
        <v>1079</v>
      </c>
      <c r="H769">
        <v>3</v>
      </c>
      <c r="I769" t="s">
        <v>608</v>
      </c>
      <c r="J769" t="s">
        <v>609</v>
      </c>
      <c r="K769" t="s">
        <v>610</v>
      </c>
      <c r="L769">
        <v>1346</v>
      </c>
      <c r="N769">
        <v>1009</v>
      </c>
      <c r="O769" t="s">
        <v>306</v>
      </c>
      <c r="P769" t="s">
        <v>306</v>
      </c>
      <c r="Q769">
        <v>1</v>
      </c>
      <c r="X769">
        <v>0.8</v>
      </c>
      <c r="Y769">
        <v>25.8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0.8</v>
      </c>
      <c r="AH769">
        <v>2</v>
      </c>
      <c r="AI769">
        <v>83378597</v>
      </c>
      <c r="AJ769">
        <v>345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ROW(Source!A366)</f>
        <v>366</v>
      </c>
      <c r="B770">
        <v>83378625</v>
      </c>
      <c r="C770">
        <v>83378588</v>
      </c>
      <c r="D770">
        <v>81562855</v>
      </c>
      <c r="E770">
        <v>1</v>
      </c>
      <c r="F770">
        <v>1</v>
      </c>
      <c r="G770">
        <v>1079</v>
      </c>
      <c r="H770">
        <v>3</v>
      </c>
      <c r="I770" t="s">
        <v>611</v>
      </c>
      <c r="J770" t="s">
        <v>612</v>
      </c>
      <c r="K770" t="s">
        <v>613</v>
      </c>
      <c r="L770">
        <v>1348</v>
      </c>
      <c r="N770">
        <v>1009</v>
      </c>
      <c r="O770" t="s">
        <v>184</v>
      </c>
      <c r="P770" t="s">
        <v>184</v>
      </c>
      <c r="Q770">
        <v>1000</v>
      </c>
      <c r="X770">
        <v>4.0000000000000003E-5</v>
      </c>
      <c r="Y770">
        <v>7973.67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4.0000000000000003E-5</v>
      </c>
      <c r="AH770">
        <v>2</v>
      </c>
      <c r="AI770">
        <v>83378598</v>
      </c>
      <c r="AJ770">
        <v>346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ROW(Source!A366)</f>
        <v>366</v>
      </c>
      <c r="B771">
        <v>83378626</v>
      </c>
      <c r="C771">
        <v>83378588</v>
      </c>
      <c r="D771">
        <v>81586248</v>
      </c>
      <c r="E771">
        <v>1</v>
      </c>
      <c r="F771">
        <v>1</v>
      </c>
      <c r="G771">
        <v>1079</v>
      </c>
      <c r="H771">
        <v>3</v>
      </c>
      <c r="I771" t="s">
        <v>614</v>
      </c>
      <c r="J771" t="s">
        <v>615</v>
      </c>
      <c r="K771" t="s">
        <v>616</v>
      </c>
      <c r="L771">
        <v>1356</v>
      </c>
      <c r="N771">
        <v>1010</v>
      </c>
      <c r="O771" t="s">
        <v>617</v>
      </c>
      <c r="P771" t="s">
        <v>617</v>
      </c>
      <c r="Q771">
        <v>1000</v>
      </c>
      <c r="X771">
        <v>4.1000000000000003E-3</v>
      </c>
      <c r="Y771">
        <v>226.66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4.1000000000000003E-3</v>
      </c>
      <c r="AH771">
        <v>2</v>
      </c>
      <c r="AI771">
        <v>83378599</v>
      </c>
      <c r="AJ771">
        <v>347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ROW(Source!A366)</f>
        <v>366</v>
      </c>
      <c r="B772">
        <v>83378627</v>
      </c>
      <c r="C772">
        <v>83378588</v>
      </c>
      <c r="D772">
        <v>81585909</v>
      </c>
      <c r="E772">
        <v>1</v>
      </c>
      <c r="F772">
        <v>1</v>
      </c>
      <c r="G772">
        <v>1079</v>
      </c>
      <c r="H772">
        <v>3</v>
      </c>
      <c r="I772" t="s">
        <v>618</v>
      </c>
      <c r="J772" t="s">
        <v>619</v>
      </c>
      <c r="K772" t="s">
        <v>620</v>
      </c>
      <c r="L772">
        <v>1301</v>
      </c>
      <c r="N772">
        <v>1003</v>
      </c>
      <c r="O772" t="s">
        <v>273</v>
      </c>
      <c r="P772" t="s">
        <v>273</v>
      </c>
      <c r="Q772">
        <v>1</v>
      </c>
      <c r="X772">
        <v>0.96</v>
      </c>
      <c r="Y772">
        <v>0.7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0.96</v>
      </c>
      <c r="AH772">
        <v>2</v>
      </c>
      <c r="AI772">
        <v>83378600</v>
      </c>
      <c r="AJ772">
        <v>348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ROW(Source!A366)</f>
        <v>366</v>
      </c>
      <c r="B773">
        <v>83378628</v>
      </c>
      <c r="C773">
        <v>83378588</v>
      </c>
      <c r="D773">
        <v>81585911</v>
      </c>
      <c r="E773">
        <v>1</v>
      </c>
      <c r="F773">
        <v>1</v>
      </c>
      <c r="G773">
        <v>1079</v>
      </c>
      <c r="H773">
        <v>3</v>
      </c>
      <c r="I773" t="s">
        <v>621</v>
      </c>
      <c r="J773" t="s">
        <v>622</v>
      </c>
      <c r="K773" t="s">
        <v>623</v>
      </c>
      <c r="L773">
        <v>1356</v>
      </c>
      <c r="N773">
        <v>1010</v>
      </c>
      <c r="O773" t="s">
        <v>617</v>
      </c>
      <c r="P773" t="s">
        <v>617</v>
      </c>
      <c r="Q773">
        <v>1000</v>
      </c>
      <c r="X773">
        <v>8.3199999999999993E-3</v>
      </c>
      <c r="Y773">
        <v>6.44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3</v>
      </c>
      <c r="AG773">
        <v>8.3199999999999993E-3</v>
      </c>
      <c r="AH773">
        <v>2</v>
      </c>
      <c r="AI773">
        <v>83378601</v>
      </c>
      <c r="AJ773">
        <v>349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ROW(Source!A366)</f>
        <v>366</v>
      </c>
      <c r="B774">
        <v>83378629</v>
      </c>
      <c r="C774">
        <v>83378588</v>
      </c>
      <c r="D774">
        <v>81539170</v>
      </c>
      <c r="E774">
        <v>1079</v>
      </c>
      <c r="F774">
        <v>1</v>
      </c>
      <c r="G774">
        <v>1079</v>
      </c>
      <c r="H774">
        <v>3</v>
      </c>
      <c r="I774" t="s">
        <v>711</v>
      </c>
      <c r="J774" t="s">
        <v>3</v>
      </c>
      <c r="K774" t="s">
        <v>712</v>
      </c>
      <c r="L774">
        <v>1303</v>
      </c>
      <c r="N774">
        <v>1003</v>
      </c>
      <c r="O774" t="s">
        <v>334</v>
      </c>
      <c r="P774" t="s">
        <v>334</v>
      </c>
      <c r="Q774">
        <v>1000</v>
      </c>
      <c r="X774">
        <v>0.10199999999999999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 t="s">
        <v>3</v>
      </c>
      <c r="AG774">
        <v>0.10199999999999999</v>
      </c>
      <c r="AH774">
        <v>3</v>
      </c>
      <c r="AI774">
        <v>-1</v>
      </c>
      <c r="AJ774" t="s">
        <v>3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ROW(Source!A367)</f>
        <v>367</v>
      </c>
      <c r="B775">
        <v>83378616</v>
      </c>
      <c r="C775">
        <v>83378588</v>
      </c>
      <c r="D775">
        <v>81523545</v>
      </c>
      <c r="E775">
        <v>1079</v>
      </c>
      <c r="F775">
        <v>1</v>
      </c>
      <c r="G775">
        <v>1079</v>
      </c>
      <c r="H775">
        <v>1</v>
      </c>
      <c r="I775" t="s">
        <v>512</v>
      </c>
      <c r="J775" t="s">
        <v>3</v>
      </c>
      <c r="K775" t="s">
        <v>513</v>
      </c>
      <c r="L775">
        <v>1191</v>
      </c>
      <c r="N775">
        <v>1013</v>
      </c>
      <c r="O775" t="s">
        <v>514</v>
      </c>
      <c r="P775" t="s">
        <v>514</v>
      </c>
      <c r="Q775">
        <v>1</v>
      </c>
      <c r="X775">
        <v>11.8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1</v>
      </c>
      <c r="AF775" t="s">
        <v>3</v>
      </c>
      <c r="AG775">
        <v>11.8</v>
      </c>
      <c r="AH775">
        <v>2</v>
      </c>
      <c r="AI775">
        <v>83378589</v>
      </c>
      <c r="AJ775">
        <v>350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ROW(Source!A367)</f>
        <v>367</v>
      </c>
      <c r="B776">
        <v>83378617</v>
      </c>
      <c r="C776">
        <v>83378588</v>
      </c>
      <c r="D776">
        <v>81594250</v>
      </c>
      <c r="E776">
        <v>1</v>
      </c>
      <c r="F776">
        <v>1</v>
      </c>
      <c r="G776">
        <v>1079</v>
      </c>
      <c r="H776">
        <v>2</v>
      </c>
      <c r="I776" t="s">
        <v>568</v>
      </c>
      <c r="J776" t="s">
        <v>569</v>
      </c>
      <c r="K776" t="s">
        <v>570</v>
      </c>
      <c r="L776">
        <v>1368</v>
      </c>
      <c r="N776">
        <v>1011</v>
      </c>
      <c r="O776" t="s">
        <v>518</v>
      </c>
      <c r="P776" t="s">
        <v>518</v>
      </c>
      <c r="Q776">
        <v>1</v>
      </c>
      <c r="X776">
        <v>0.51</v>
      </c>
      <c r="Y776">
        <v>0</v>
      </c>
      <c r="Z776">
        <v>83.1</v>
      </c>
      <c r="AA776">
        <v>12.62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0.51</v>
      </c>
      <c r="AH776">
        <v>2</v>
      </c>
      <c r="AI776">
        <v>83378590</v>
      </c>
      <c r="AJ776">
        <v>351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ROW(Source!A367)</f>
        <v>367</v>
      </c>
      <c r="B777">
        <v>83378618</v>
      </c>
      <c r="C777">
        <v>83378588</v>
      </c>
      <c r="D777">
        <v>81593572</v>
      </c>
      <c r="E777">
        <v>1</v>
      </c>
      <c r="F777">
        <v>1</v>
      </c>
      <c r="G777">
        <v>1079</v>
      </c>
      <c r="H777">
        <v>2</v>
      </c>
      <c r="I777" t="s">
        <v>590</v>
      </c>
      <c r="J777" t="s">
        <v>591</v>
      </c>
      <c r="K777" t="s">
        <v>592</v>
      </c>
      <c r="L777">
        <v>1368</v>
      </c>
      <c r="N777">
        <v>1011</v>
      </c>
      <c r="O777" t="s">
        <v>518</v>
      </c>
      <c r="P777" t="s">
        <v>518</v>
      </c>
      <c r="Q777">
        <v>1</v>
      </c>
      <c r="X777">
        <v>2.77</v>
      </c>
      <c r="Y777">
        <v>0</v>
      </c>
      <c r="Z777">
        <v>2.27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2.77</v>
      </c>
      <c r="AH777">
        <v>2</v>
      </c>
      <c r="AI777">
        <v>83378591</v>
      </c>
      <c r="AJ777">
        <v>352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ROW(Source!A367)</f>
        <v>367</v>
      </c>
      <c r="B778">
        <v>83378619</v>
      </c>
      <c r="C778">
        <v>83378588</v>
      </c>
      <c r="D778">
        <v>81593582</v>
      </c>
      <c r="E778">
        <v>1</v>
      </c>
      <c r="F778">
        <v>1</v>
      </c>
      <c r="G778">
        <v>1079</v>
      </c>
      <c r="H778">
        <v>2</v>
      </c>
      <c r="I778" t="s">
        <v>593</v>
      </c>
      <c r="J778" t="s">
        <v>594</v>
      </c>
      <c r="K778" t="s">
        <v>595</v>
      </c>
      <c r="L778">
        <v>1368</v>
      </c>
      <c r="N778">
        <v>1011</v>
      </c>
      <c r="O778" t="s">
        <v>518</v>
      </c>
      <c r="P778" t="s">
        <v>518</v>
      </c>
      <c r="Q778">
        <v>1</v>
      </c>
      <c r="X778">
        <v>2.77</v>
      </c>
      <c r="Y778">
        <v>0</v>
      </c>
      <c r="Z778">
        <v>0.73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2.77</v>
      </c>
      <c r="AH778">
        <v>2</v>
      </c>
      <c r="AI778">
        <v>83378592</v>
      </c>
      <c r="AJ778">
        <v>353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ROW(Source!A367)</f>
        <v>367</v>
      </c>
      <c r="B779">
        <v>83378620</v>
      </c>
      <c r="C779">
        <v>83378588</v>
      </c>
      <c r="D779">
        <v>81562947</v>
      </c>
      <c r="E779">
        <v>1</v>
      </c>
      <c r="F779">
        <v>1</v>
      </c>
      <c r="G779">
        <v>1079</v>
      </c>
      <c r="H779">
        <v>3</v>
      </c>
      <c r="I779" t="s">
        <v>596</v>
      </c>
      <c r="J779" t="s">
        <v>597</v>
      </c>
      <c r="K779" t="s">
        <v>598</v>
      </c>
      <c r="L779">
        <v>1348</v>
      </c>
      <c r="N779">
        <v>1009</v>
      </c>
      <c r="O779" t="s">
        <v>184</v>
      </c>
      <c r="P779" t="s">
        <v>184</v>
      </c>
      <c r="Q779">
        <v>1000</v>
      </c>
      <c r="X779">
        <v>1E-3</v>
      </c>
      <c r="Y779">
        <v>7246.05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1E-3</v>
      </c>
      <c r="AH779">
        <v>2</v>
      </c>
      <c r="AI779">
        <v>83378593</v>
      </c>
      <c r="AJ779">
        <v>354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ROW(Source!A367)</f>
        <v>367</v>
      </c>
      <c r="B780">
        <v>83378621</v>
      </c>
      <c r="C780">
        <v>83378588</v>
      </c>
      <c r="D780">
        <v>81562964</v>
      </c>
      <c r="E780">
        <v>1</v>
      </c>
      <c r="F780">
        <v>1</v>
      </c>
      <c r="G780">
        <v>1079</v>
      </c>
      <c r="H780">
        <v>3</v>
      </c>
      <c r="I780" t="s">
        <v>599</v>
      </c>
      <c r="J780" t="s">
        <v>600</v>
      </c>
      <c r="K780" t="s">
        <v>601</v>
      </c>
      <c r="L780">
        <v>1348</v>
      </c>
      <c r="N780">
        <v>1009</v>
      </c>
      <c r="O780" t="s">
        <v>184</v>
      </c>
      <c r="P780" t="s">
        <v>184</v>
      </c>
      <c r="Q780">
        <v>1000</v>
      </c>
      <c r="X780">
        <v>0.01</v>
      </c>
      <c r="Y780">
        <v>9844.31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3</v>
      </c>
      <c r="AG780">
        <v>0.01</v>
      </c>
      <c r="AH780">
        <v>2</v>
      </c>
      <c r="AI780">
        <v>83378594</v>
      </c>
      <c r="AJ780">
        <v>355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ROW(Source!A367)</f>
        <v>367</v>
      </c>
      <c r="B781">
        <v>83378622</v>
      </c>
      <c r="C781">
        <v>83378588</v>
      </c>
      <c r="D781">
        <v>81562546</v>
      </c>
      <c r="E781">
        <v>1</v>
      </c>
      <c r="F781">
        <v>1</v>
      </c>
      <c r="G781">
        <v>1079</v>
      </c>
      <c r="H781">
        <v>3</v>
      </c>
      <c r="I781" t="s">
        <v>602</v>
      </c>
      <c r="J781" t="s">
        <v>603</v>
      </c>
      <c r="K781" t="s">
        <v>604</v>
      </c>
      <c r="L781">
        <v>1348</v>
      </c>
      <c r="N781">
        <v>1009</v>
      </c>
      <c r="O781" t="s">
        <v>184</v>
      </c>
      <c r="P781" t="s">
        <v>184</v>
      </c>
      <c r="Q781">
        <v>1000</v>
      </c>
      <c r="X781">
        <v>2.5000000000000001E-4</v>
      </c>
      <c r="Y781">
        <v>16214.84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3</v>
      </c>
      <c r="AG781">
        <v>2.5000000000000001E-4</v>
      </c>
      <c r="AH781">
        <v>2</v>
      </c>
      <c r="AI781">
        <v>83378595</v>
      </c>
      <c r="AJ781">
        <v>356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ROW(Source!A367)</f>
        <v>367</v>
      </c>
      <c r="B782">
        <v>83378623</v>
      </c>
      <c r="C782">
        <v>83378588</v>
      </c>
      <c r="D782">
        <v>81562553</v>
      </c>
      <c r="E782">
        <v>1</v>
      </c>
      <c r="F782">
        <v>1</v>
      </c>
      <c r="G782">
        <v>1079</v>
      </c>
      <c r="H782">
        <v>3</v>
      </c>
      <c r="I782" t="s">
        <v>605</v>
      </c>
      <c r="J782" t="s">
        <v>606</v>
      </c>
      <c r="K782" t="s">
        <v>607</v>
      </c>
      <c r="L782">
        <v>1348</v>
      </c>
      <c r="N782">
        <v>1009</v>
      </c>
      <c r="O782" t="s">
        <v>184</v>
      </c>
      <c r="P782" t="s">
        <v>184</v>
      </c>
      <c r="Q782">
        <v>1000</v>
      </c>
      <c r="X782">
        <v>6.0000000000000002E-5</v>
      </c>
      <c r="Y782">
        <v>11233.62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6.0000000000000002E-5</v>
      </c>
      <c r="AH782">
        <v>2</v>
      </c>
      <c r="AI782">
        <v>83378596</v>
      </c>
      <c r="AJ782">
        <v>357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ROW(Source!A367)</f>
        <v>367</v>
      </c>
      <c r="B783">
        <v>83378624</v>
      </c>
      <c r="C783">
        <v>83378588</v>
      </c>
      <c r="D783">
        <v>81569064</v>
      </c>
      <c r="E783">
        <v>1</v>
      </c>
      <c r="F783">
        <v>1</v>
      </c>
      <c r="G783">
        <v>1079</v>
      </c>
      <c r="H783">
        <v>3</v>
      </c>
      <c r="I783" t="s">
        <v>608</v>
      </c>
      <c r="J783" t="s">
        <v>609</v>
      </c>
      <c r="K783" t="s">
        <v>610</v>
      </c>
      <c r="L783">
        <v>1346</v>
      </c>
      <c r="N783">
        <v>1009</v>
      </c>
      <c r="O783" t="s">
        <v>306</v>
      </c>
      <c r="P783" t="s">
        <v>306</v>
      </c>
      <c r="Q783">
        <v>1</v>
      </c>
      <c r="X783">
        <v>0.8</v>
      </c>
      <c r="Y783">
        <v>25.8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3</v>
      </c>
      <c r="AG783">
        <v>0.8</v>
      </c>
      <c r="AH783">
        <v>2</v>
      </c>
      <c r="AI783">
        <v>83378597</v>
      </c>
      <c r="AJ783">
        <v>358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ROW(Source!A367)</f>
        <v>367</v>
      </c>
      <c r="B784">
        <v>83378625</v>
      </c>
      <c r="C784">
        <v>83378588</v>
      </c>
      <c r="D784">
        <v>81562855</v>
      </c>
      <c r="E784">
        <v>1</v>
      </c>
      <c r="F784">
        <v>1</v>
      </c>
      <c r="G784">
        <v>1079</v>
      </c>
      <c r="H784">
        <v>3</v>
      </c>
      <c r="I784" t="s">
        <v>611</v>
      </c>
      <c r="J784" t="s">
        <v>612</v>
      </c>
      <c r="K784" t="s">
        <v>613</v>
      </c>
      <c r="L784">
        <v>1348</v>
      </c>
      <c r="N784">
        <v>1009</v>
      </c>
      <c r="O784" t="s">
        <v>184</v>
      </c>
      <c r="P784" t="s">
        <v>184</v>
      </c>
      <c r="Q784">
        <v>1000</v>
      </c>
      <c r="X784">
        <v>4.0000000000000003E-5</v>
      </c>
      <c r="Y784">
        <v>7973.67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4.0000000000000003E-5</v>
      </c>
      <c r="AH784">
        <v>2</v>
      </c>
      <c r="AI784">
        <v>83378598</v>
      </c>
      <c r="AJ784">
        <v>359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ROW(Source!A367)</f>
        <v>367</v>
      </c>
      <c r="B785">
        <v>83378626</v>
      </c>
      <c r="C785">
        <v>83378588</v>
      </c>
      <c r="D785">
        <v>81586248</v>
      </c>
      <c r="E785">
        <v>1</v>
      </c>
      <c r="F785">
        <v>1</v>
      </c>
      <c r="G785">
        <v>1079</v>
      </c>
      <c r="H785">
        <v>3</v>
      </c>
      <c r="I785" t="s">
        <v>614</v>
      </c>
      <c r="J785" t="s">
        <v>615</v>
      </c>
      <c r="K785" t="s">
        <v>616</v>
      </c>
      <c r="L785">
        <v>1356</v>
      </c>
      <c r="N785">
        <v>1010</v>
      </c>
      <c r="O785" t="s">
        <v>617</v>
      </c>
      <c r="P785" t="s">
        <v>617</v>
      </c>
      <c r="Q785">
        <v>1000</v>
      </c>
      <c r="X785">
        <v>4.1000000000000003E-3</v>
      </c>
      <c r="Y785">
        <v>226.66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4.1000000000000003E-3</v>
      </c>
      <c r="AH785">
        <v>2</v>
      </c>
      <c r="AI785">
        <v>83378599</v>
      </c>
      <c r="AJ785">
        <v>360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ROW(Source!A367)</f>
        <v>367</v>
      </c>
      <c r="B786">
        <v>83378627</v>
      </c>
      <c r="C786">
        <v>83378588</v>
      </c>
      <c r="D786">
        <v>81585909</v>
      </c>
      <c r="E786">
        <v>1</v>
      </c>
      <c r="F786">
        <v>1</v>
      </c>
      <c r="G786">
        <v>1079</v>
      </c>
      <c r="H786">
        <v>3</v>
      </c>
      <c r="I786" t="s">
        <v>618</v>
      </c>
      <c r="J786" t="s">
        <v>619</v>
      </c>
      <c r="K786" t="s">
        <v>620</v>
      </c>
      <c r="L786">
        <v>1301</v>
      </c>
      <c r="N786">
        <v>1003</v>
      </c>
      <c r="O786" t="s">
        <v>273</v>
      </c>
      <c r="P786" t="s">
        <v>273</v>
      </c>
      <c r="Q786">
        <v>1</v>
      </c>
      <c r="X786">
        <v>0.96</v>
      </c>
      <c r="Y786">
        <v>0.7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0.96</v>
      </c>
      <c r="AH786">
        <v>2</v>
      </c>
      <c r="AI786">
        <v>83378600</v>
      </c>
      <c r="AJ786">
        <v>361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ROW(Source!A367)</f>
        <v>367</v>
      </c>
      <c r="B787">
        <v>83378628</v>
      </c>
      <c r="C787">
        <v>83378588</v>
      </c>
      <c r="D787">
        <v>81585911</v>
      </c>
      <c r="E787">
        <v>1</v>
      </c>
      <c r="F787">
        <v>1</v>
      </c>
      <c r="G787">
        <v>1079</v>
      </c>
      <c r="H787">
        <v>3</v>
      </c>
      <c r="I787" t="s">
        <v>621</v>
      </c>
      <c r="J787" t="s">
        <v>622</v>
      </c>
      <c r="K787" t="s">
        <v>623</v>
      </c>
      <c r="L787">
        <v>1356</v>
      </c>
      <c r="N787">
        <v>1010</v>
      </c>
      <c r="O787" t="s">
        <v>617</v>
      </c>
      <c r="P787" t="s">
        <v>617</v>
      </c>
      <c r="Q787">
        <v>1000</v>
      </c>
      <c r="X787">
        <v>8.3199999999999993E-3</v>
      </c>
      <c r="Y787">
        <v>6.44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8.3199999999999993E-3</v>
      </c>
      <c r="AH787">
        <v>2</v>
      </c>
      <c r="AI787">
        <v>83378601</v>
      </c>
      <c r="AJ787">
        <v>362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ROW(Source!A367)</f>
        <v>367</v>
      </c>
      <c r="B788">
        <v>83378629</v>
      </c>
      <c r="C788">
        <v>83378588</v>
      </c>
      <c r="D788">
        <v>81539170</v>
      </c>
      <c r="E788">
        <v>1079</v>
      </c>
      <c r="F788">
        <v>1</v>
      </c>
      <c r="G788">
        <v>1079</v>
      </c>
      <c r="H788">
        <v>3</v>
      </c>
      <c r="I788" t="s">
        <v>711</v>
      </c>
      <c r="J788" t="s">
        <v>3</v>
      </c>
      <c r="K788" t="s">
        <v>712</v>
      </c>
      <c r="L788">
        <v>1303</v>
      </c>
      <c r="N788">
        <v>1003</v>
      </c>
      <c r="O788" t="s">
        <v>334</v>
      </c>
      <c r="P788" t="s">
        <v>334</v>
      </c>
      <c r="Q788">
        <v>1000</v>
      </c>
      <c r="X788">
        <v>0.10199999999999999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 t="s">
        <v>3</v>
      </c>
      <c r="AG788">
        <v>0.10199999999999999</v>
      </c>
      <c r="AH788">
        <v>3</v>
      </c>
      <c r="AI788">
        <v>-1</v>
      </c>
      <c r="AJ788" t="s">
        <v>3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ROW(Source!A370)</f>
        <v>370</v>
      </c>
      <c r="B789">
        <v>83378641</v>
      </c>
      <c r="C789">
        <v>83378631</v>
      </c>
      <c r="D789">
        <v>81523545</v>
      </c>
      <c r="E789">
        <v>1079</v>
      </c>
      <c r="F789">
        <v>1</v>
      </c>
      <c r="G789">
        <v>1079</v>
      </c>
      <c r="H789">
        <v>1</v>
      </c>
      <c r="I789" t="s">
        <v>512</v>
      </c>
      <c r="J789" t="s">
        <v>3</v>
      </c>
      <c r="K789" t="s">
        <v>513</v>
      </c>
      <c r="L789">
        <v>1191</v>
      </c>
      <c r="N789">
        <v>1013</v>
      </c>
      <c r="O789" t="s">
        <v>514</v>
      </c>
      <c r="P789" t="s">
        <v>514</v>
      </c>
      <c r="Q789">
        <v>1</v>
      </c>
      <c r="X789">
        <v>5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1</v>
      </c>
      <c r="AF789" t="s">
        <v>323</v>
      </c>
      <c r="AG789">
        <v>6</v>
      </c>
      <c r="AH789">
        <v>2</v>
      </c>
      <c r="AI789">
        <v>83378632</v>
      </c>
      <c r="AJ789">
        <v>363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ROW(Source!A370)</f>
        <v>370</v>
      </c>
      <c r="B790">
        <v>83378642</v>
      </c>
      <c r="C790">
        <v>83378631</v>
      </c>
      <c r="D790">
        <v>81594090</v>
      </c>
      <c r="E790">
        <v>1</v>
      </c>
      <c r="F790">
        <v>1</v>
      </c>
      <c r="G790">
        <v>1079</v>
      </c>
      <c r="H790">
        <v>2</v>
      </c>
      <c r="I790" t="s">
        <v>624</v>
      </c>
      <c r="J790" t="s">
        <v>625</v>
      </c>
      <c r="K790" t="s">
        <v>626</v>
      </c>
      <c r="L790">
        <v>1368</v>
      </c>
      <c r="N790">
        <v>1011</v>
      </c>
      <c r="O790" t="s">
        <v>518</v>
      </c>
      <c r="P790" t="s">
        <v>518</v>
      </c>
      <c r="Q790">
        <v>1</v>
      </c>
      <c r="X790">
        <v>0.6</v>
      </c>
      <c r="Y790">
        <v>0</v>
      </c>
      <c r="Z790">
        <v>0.12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323</v>
      </c>
      <c r="AG790">
        <v>0.72</v>
      </c>
      <c r="AH790">
        <v>2</v>
      </c>
      <c r="AI790">
        <v>83378633</v>
      </c>
      <c r="AJ790">
        <v>364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ROW(Source!A370)</f>
        <v>370</v>
      </c>
      <c r="B791">
        <v>83378643</v>
      </c>
      <c r="C791">
        <v>83378631</v>
      </c>
      <c r="D791">
        <v>81594250</v>
      </c>
      <c r="E791">
        <v>1</v>
      </c>
      <c r="F791">
        <v>1</v>
      </c>
      <c r="G791">
        <v>1079</v>
      </c>
      <c r="H791">
        <v>2</v>
      </c>
      <c r="I791" t="s">
        <v>568</v>
      </c>
      <c r="J791" t="s">
        <v>569</v>
      </c>
      <c r="K791" t="s">
        <v>570</v>
      </c>
      <c r="L791">
        <v>1368</v>
      </c>
      <c r="N791">
        <v>1011</v>
      </c>
      <c r="O791" t="s">
        <v>518</v>
      </c>
      <c r="P791" t="s">
        <v>518</v>
      </c>
      <c r="Q791">
        <v>1</v>
      </c>
      <c r="X791">
        <v>0.01</v>
      </c>
      <c r="Y791">
        <v>0</v>
      </c>
      <c r="Z791">
        <v>83.1</v>
      </c>
      <c r="AA791">
        <v>12.62</v>
      </c>
      <c r="AB791">
        <v>0</v>
      </c>
      <c r="AC791">
        <v>0</v>
      </c>
      <c r="AD791">
        <v>1</v>
      </c>
      <c r="AE791">
        <v>0</v>
      </c>
      <c r="AF791" t="s">
        <v>323</v>
      </c>
      <c r="AG791">
        <v>1.2E-2</v>
      </c>
      <c r="AH791">
        <v>2</v>
      </c>
      <c r="AI791">
        <v>83378634</v>
      </c>
      <c r="AJ791">
        <v>365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ROW(Source!A370)</f>
        <v>370</v>
      </c>
      <c r="B792">
        <v>83378644</v>
      </c>
      <c r="C792">
        <v>83378631</v>
      </c>
      <c r="D792">
        <v>81564101</v>
      </c>
      <c r="E792">
        <v>1</v>
      </c>
      <c r="F792">
        <v>1</v>
      </c>
      <c r="G792">
        <v>1079</v>
      </c>
      <c r="H792">
        <v>3</v>
      </c>
      <c r="I792" t="s">
        <v>627</v>
      </c>
      <c r="J792" t="s">
        <v>628</v>
      </c>
      <c r="K792" t="s">
        <v>629</v>
      </c>
      <c r="L792">
        <v>1346</v>
      </c>
      <c r="N792">
        <v>1009</v>
      </c>
      <c r="O792" t="s">
        <v>306</v>
      </c>
      <c r="P792" t="s">
        <v>306</v>
      </c>
      <c r="Q792">
        <v>1</v>
      </c>
      <c r="X792">
        <v>1.8815</v>
      </c>
      <c r="Y792">
        <v>6.25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26</v>
      </c>
      <c r="AG792">
        <v>1.8815</v>
      </c>
      <c r="AH792">
        <v>2</v>
      </c>
      <c r="AI792">
        <v>83378635</v>
      </c>
      <c r="AJ792">
        <v>366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ROW(Source!A370)</f>
        <v>370</v>
      </c>
      <c r="B793">
        <v>83378645</v>
      </c>
      <c r="C793">
        <v>83378631</v>
      </c>
      <c r="D793">
        <v>81544073</v>
      </c>
      <c r="E793">
        <v>1079</v>
      </c>
      <c r="F793">
        <v>1</v>
      </c>
      <c r="G793">
        <v>1079</v>
      </c>
      <c r="H793">
        <v>3</v>
      </c>
      <c r="I793" t="s">
        <v>713</v>
      </c>
      <c r="J793" t="s">
        <v>3</v>
      </c>
      <c r="K793" t="s">
        <v>714</v>
      </c>
      <c r="L793">
        <v>1391</v>
      </c>
      <c r="N793">
        <v>1013</v>
      </c>
      <c r="O793" t="s">
        <v>348</v>
      </c>
      <c r="P793" t="s">
        <v>348</v>
      </c>
      <c r="Q793">
        <v>1</v>
      </c>
      <c r="X793">
        <v>1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 t="s">
        <v>26</v>
      </c>
      <c r="AG793">
        <v>1</v>
      </c>
      <c r="AH793">
        <v>3</v>
      </c>
      <c r="AI793">
        <v>-1</v>
      </c>
      <c r="AJ793" t="s">
        <v>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ROW(Source!A371)</f>
        <v>371</v>
      </c>
      <c r="B794">
        <v>83378641</v>
      </c>
      <c r="C794">
        <v>83378631</v>
      </c>
      <c r="D794">
        <v>81523545</v>
      </c>
      <c r="E794">
        <v>1079</v>
      </c>
      <c r="F794">
        <v>1</v>
      </c>
      <c r="G794">
        <v>1079</v>
      </c>
      <c r="H794">
        <v>1</v>
      </c>
      <c r="I794" t="s">
        <v>512</v>
      </c>
      <c r="J794" t="s">
        <v>3</v>
      </c>
      <c r="K794" t="s">
        <v>513</v>
      </c>
      <c r="L794">
        <v>1191</v>
      </c>
      <c r="N794">
        <v>1013</v>
      </c>
      <c r="O794" t="s">
        <v>514</v>
      </c>
      <c r="P794" t="s">
        <v>514</v>
      </c>
      <c r="Q794">
        <v>1</v>
      </c>
      <c r="X794">
        <v>5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1</v>
      </c>
      <c r="AF794" t="s">
        <v>323</v>
      </c>
      <c r="AG794">
        <v>6</v>
      </c>
      <c r="AH794">
        <v>2</v>
      </c>
      <c r="AI794">
        <v>83378632</v>
      </c>
      <c r="AJ794">
        <v>367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ROW(Source!A371)</f>
        <v>371</v>
      </c>
      <c r="B795">
        <v>83378642</v>
      </c>
      <c r="C795">
        <v>83378631</v>
      </c>
      <c r="D795">
        <v>81594090</v>
      </c>
      <c r="E795">
        <v>1</v>
      </c>
      <c r="F795">
        <v>1</v>
      </c>
      <c r="G795">
        <v>1079</v>
      </c>
      <c r="H795">
        <v>2</v>
      </c>
      <c r="I795" t="s">
        <v>624</v>
      </c>
      <c r="J795" t="s">
        <v>625</v>
      </c>
      <c r="K795" t="s">
        <v>626</v>
      </c>
      <c r="L795">
        <v>1368</v>
      </c>
      <c r="N795">
        <v>1011</v>
      </c>
      <c r="O795" t="s">
        <v>518</v>
      </c>
      <c r="P795" t="s">
        <v>518</v>
      </c>
      <c r="Q795">
        <v>1</v>
      </c>
      <c r="X795">
        <v>0.6</v>
      </c>
      <c r="Y795">
        <v>0</v>
      </c>
      <c r="Z795">
        <v>0.12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323</v>
      </c>
      <c r="AG795">
        <v>0.72</v>
      </c>
      <c r="AH795">
        <v>2</v>
      </c>
      <c r="AI795">
        <v>83378633</v>
      </c>
      <c r="AJ795">
        <v>368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ROW(Source!A371)</f>
        <v>371</v>
      </c>
      <c r="B796">
        <v>83378643</v>
      </c>
      <c r="C796">
        <v>83378631</v>
      </c>
      <c r="D796">
        <v>81594250</v>
      </c>
      <c r="E796">
        <v>1</v>
      </c>
      <c r="F796">
        <v>1</v>
      </c>
      <c r="G796">
        <v>1079</v>
      </c>
      <c r="H796">
        <v>2</v>
      </c>
      <c r="I796" t="s">
        <v>568</v>
      </c>
      <c r="J796" t="s">
        <v>569</v>
      </c>
      <c r="K796" t="s">
        <v>570</v>
      </c>
      <c r="L796">
        <v>1368</v>
      </c>
      <c r="N796">
        <v>1011</v>
      </c>
      <c r="O796" t="s">
        <v>518</v>
      </c>
      <c r="P796" t="s">
        <v>518</v>
      </c>
      <c r="Q796">
        <v>1</v>
      </c>
      <c r="X796">
        <v>0.01</v>
      </c>
      <c r="Y796">
        <v>0</v>
      </c>
      <c r="Z796">
        <v>83.1</v>
      </c>
      <c r="AA796">
        <v>12.62</v>
      </c>
      <c r="AB796">
        <v>0</v>
      </c>
      <c r="AC796">
        <v>0</v>
      </c>
      <c r="AD796">
        <v>1</v>
      </c>
      <c r="AE796">
        <v>0</v>
      </c>
      <c r="AF796" t="s">
        <v>323</v>
      </c>
      <c r="AG796">
        <v>1.2E-2</v>
      </c>
      <c r="AH796">
        <v>2</v>
      </c>
      <c r="AI796">
        <v>83378634</v>
      </c>
      <c r="AJ796">
        <v>369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ROW(Source!A371)</f>
        <v>371</v>
      </c>
      <c r="B797">
        <v>83378644</v>
      </c>
      <c r="C797">
        <v>83378631</v>
      </c>
      <c r="D797">
        <v>81564101</v>
      </c>
      <c r="E797">
        <v>1</v>
      </c>
      <c r="F797">
        <v>1</v>
      </c>
      <c r="G797">
        <v>1079</v>
      </c>
      <c r="H797">
        <v>3</v>
      </c>
      <c r="I797" t="s">
        <v>627</v>
      </c>
      <c r="J797" t="s">
        <v>628</v>
      </c>
      <c r="K797" t="s">
        <v>629</v>
      </c>
      <c r="L797">
        <v>1346</v>
      </c>
      <c r="N797">
        <v>1009</v>
      </c>
      <c r="O797" t="s">
        <v>306</v>
      </c>
      <c r="P797" t="s">
        <v>306</v>
      </c>
      <c r="Q797">
        <v>1</v>
      </c>
      <c r="X797">
        <v>1.8815</v>
      </c>
      <c r="Y797">
        <v>6.25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26</v>
      </c>
      <c r="AG797">
        <v>1.8815</v>
      </c>
      <c r="AH797">
        <v>2</v>
      </c>
      <c r="AI797">
        <v>83378635</v>
      </c>
      <c r="AJ797">
        <v>370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ROW(Source!A371)</f>
        <v>371</v>
      </c>
      <c r="B798">
        <v>83378645</v>
      </c>
      <c r="C798">
        <v>83378631</v>
      </c>
      <c r="D798">
        <v>81544073</v>
      </c>
      <c r="E798">
        <v>1079</v>
      </c>
      <c r="F798">
        <v>1</v>
      </c>
      <c r="G798">
        <v>1079</v>
      </c>
      <c r="H798">
        <v>3</v>
      </c>
      <c r="I798" t="s">
        <v>713</v>
      </c>
      <c r="J798" t="s">
        <v>3</v>
      </c>
      <c r="K798" t="s">
        <v>714</v>
      </c>
      <c r="L798">
        <v>1391</v>
      </c>
      <c r="N798">
        <v>1013</v>
      </c>
      <c r="O798" t="s">
        <v>348</v>
      </c>
      <c r="P798" t="s">
        <v>348</v>
      </c>
      <c r="Q798">
        <v>1</v>
      </c>
      <c r="X798">
        <v>1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26</v>
      </c>
      <c r="AG798">
        <v>1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ROW(Source!A372)</f>
        <v>372</v>
      </c>
      <c r="B799">
        <v>83378656</v>
      </c>
      <c r="C799">
        <v>83378646</v>
      </c>
      <c r="D799">
        <v>81523545</v>
      </c>
      <c r="E799">
        <v>1079</v>
      </c>
      <c r="F799">
        <v>1</v>
      </c>
      <c r="G799">
        <v>1079</v>
      </c>
      <c r="H799">
        <v>1</v>
      </c>
      <c r="I799" t="s">
        <v>512</v>
      </c>
      <c r="J799" t="s">
        <v>3</v>
      </c>
      <c r="K799" t="s">
        <v>513</v>
      </c>
      <c r="L799">
        <v>1191</v>
      </c>
      <c r="N799">
        <v>1013</v>
      </c>
      <c r="O799" t="s">
        <v>514</v>
      </c>
      <c r="P799" t="s">
        <v>514</v>
      </c>
      <c r="Q799">
        <v>1</v>
      </c>
      <c r="X799">
        <v>5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1</v>
      </c>
      <c r="AF799" t="s">
        <v>3</v>
      </c>
      <c r="AG799">
        <v>5</v>
      </c>
      <c r="AH799">
        <v>2</v>
      </c>
      <c r="AI799">
        <v>83378647</v>
      </c>
      <c r="AJ799">
        <v>371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ROW(Source!A372)</f>
        <v>372</v>
      </c>
      <c r="B800">
        <v>83378657</v>
      </c>
      <c r="C800">
        <v>83378646</v>
      </c>
      <c r="D800">
        <v>81594090</v>
      </c>
      <c r="E800">
        <v>1</v>
      </c>
      <c r="F800">
        <v>1</v>
      </c>
      <c r="G800">
        <v>1079</v>
      </c>
      <c r="H800">
        <v>2</v>
      </c>
      <c r="I800" t="s">
        <v>624</v>
      </c>
      <c r="J800" t="s">
        <v>625</v>
      </c>
      <c r="K800" t="s">
        <v>626</v>
      </c>
      <c r="L800">
        <v>1368</v>
      </c>
      <c r="N800">
        <v>1011</v>
      </c>
      <c r="O800" t="s">
        <v>518</v>
      </c>
      <c r="P800" t="s">
        <v>518</v>
      </c>
      <c r="Q800">
        <v>1</v>
      </c>
      <c r="X800">
        <v>0.6</v>
      </c>
      <c r="Y800">
        <v>0</v>
      </c>
      <c r="Z800">
        <v>0.12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0.6</v>
      </c>
      <c r="AH800">
        <v>2</v>
      </c>
      <c r="AI800">
        <v>83378648</v>
      </c>
      <c r="AJ800">
        <v>372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ROW(Source!A372)</f>
        <v>372</v>
      </c>
      <c r="B801">
        <v>83378658</v>
      </c>
      <c r="C801">
        <v>83378646</v>
      </c>
      <c r="D801">
        <v>81594250</v>
      </c>
      <c r="E801">
        <v>1</v>
      </c>
      <c r="F801">
        <v>1</v>
      </c>
      <c r="G801">
        <v>1079</v>
      </c>
      <c r="H801">
        <v>2</v>
      </c>
      <c r="I801" t="s">
        <v>568</v>
      </c>
      <c r="J801" t="s">
        <v>569</v>
      </c>
      <c r="K801" t="s">
        <v>570</v>
      </c>
      <c r="L801">
        <v>1368</v>
      </c>
      <c r="N801">
        <v>1011</v>
      </c>
      <c r="O801" t="s">
        <v>518</v>
      </c>
      <c r="P801" t="s">
        <v>518</v>
      </c>
      <c r="Q801">
        <v>1</v>
      </c>
      <c r="X801">
        <v>0.01</v>
      </c>
      <c r="Y801">
        <v>0</v>
      </c>
      <c r="Z801">
        <v>83.1</v>
      </c>
      <c r="AA801">
        <v>12.62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0.01</v>
      </c>
      <c r="AH801">
        <v>2</v>
      </c>
      <c r="AI801">
        <v>83378649</v>
      </c>
      <c r="AJ801">
        <v>373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ROW(Source!A372)</f>
        <v>372</v>
      </c>
      <c r="B802">
        <v>83378659</v>
      </c>
      <c r="C802">
        <v>83378646</v>
      </c>
      <c r="D802">
        <v>81564101</v>
      </c>
      <c r="E802">
        <v>1</v>
      </c>
      <c r="F802">
        <v>1</v>
      </c>
      <c r="G802">
        <v>1079</v>
      </c>
      <c r="H802">
        <v>3</v>
      </c>
      <c r="I802" t="s">
        <v>627</v>
      </c>
      <c r="J802" t="s">
        <v>628</v>
      </c>
      <c r="K802" t="s">
        <v>629</v>
      </c>
      <c r="L802">
        <v>1346</v>
      </c>
      <c r="N802">
        <v>1009</v>
      </c>
      <c r="O802" t="s">
        <v>306</v>
      </c>
      <c r="P802" t="s">
        <v>306</v>
      </c>
      <c r="Q802">
        <v>1</v>
      </c>
      <c r="X802">
        <v>1.8815</v>
      </c>
      <c r="Y802">
        <v>6.25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1.8815</v>
      </c>
      <c r="AH802">
        <v>2</v>
      </c>
      <c r="AI802">
        <v>83378650</v>
      </c>
      <c r="AJ802">
        <v>374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ROW(Source!A372)</f>
        <v>372</v>
      </c>
      <c r="B803">
        <v>83378660</v>
      </c>
      <c r="C803">
        <v>83378646</v>
      </c>
      <c r="D803">
        <v>81544073</v>
      </c>
      <c r="E803">
        <v>1079</v>
      </c>
      <c r="F803">
        <v>1</v>
      </c>
      <c r="G803">
        <v>1079</v>
      </c>
      <c r="H803">
        <v>3</v>
      </c>
      <c r="I803" t="s">
        <v>713</v>
      </c>
      <c r="J803" t="s">
        <v>3</v>
      </c>
      <c r="K803" t="s">
        <v>714</v>
      </c>
      <c r="L803">
        <v>1391</v>
      </c>
      <c r="N803">
        <v>1013</v>
      </c>
      <c r="O803" t="s">
        <v>348</v>
      </c>
      <c r="P803" t="s">
        <v>348</v>
      </c>
      <c r="Q803">
        <v>1</v>
      </c>
      <c r="X803">
        <v>1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 t="s">
        <v>3</v>
      </c>
      <c r="AG803">
        <v>1</v>
      </c>
      <c r="AH803">
        <v>3</v>
      </c>
      <c r="AI803">
        <v>-1</v>
      </c>
      <c r="AJ803" t="s">
        <v>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ROW(Source!A373)</f>
        <v>373</v>
      </c>
      <c r="B804">
        <v>83378656</v>
      </c>
      <c r="C804">
        <v>83378646</v>
      </c>
      <c r="D804">
        <v>81523545</v>
      </c>
      <c r="E804">
        <v>1079</v>
      </c>
      <c r="F804">
        <v>1</v>
      </c>
      <c r="G804">
        <v>1079</v>
      </c>
      <c r="H804">
        <v>1</v>
      </c>
      <c r="I804" t="s">
        <v>512</v>
      </c>
      <c r="J804" t="s">
        <v>3</v>
      </c>
      <c r="K804" t="s">
        <v>513</v>
      </c>
      <c r="L804">
        <v>1191</v>
      </c>
      <c r="N804">
        <v>1013</v>
      </c>
      <c r="O804" t="s">
        <v>514</v>
      </c>
      <c r="P804" t="s">
        <v>514</v>
      </c>
      <c r="Q804">
        <v>1</v>
      </c>
      <c r="X804">
        <v>5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1</v>
      </c>
      <c r="AF804" t="s">
        <v>3</v>
      </c>
      <c r="AG804">
        <v>5</v>
      </c>
      <c r="AH804">
        <v>2</v>
      </c>
      <c r="AI804">
        <v>83378647</v>
      </c>
      <c r="AJ804">
        <v>375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ROW(Source!A373)</f>
        <v>373</v>
      </c>
      <c r="B805">
        <v>83378657</v>
      </c>
      <c r="C805">
        <v>83378646</v>
      </c>
      <c r="D805">
        <v>81594090</v>
      </c>
      <c r="E805">
        <v>1</v>
      </c>
      <c r="F805">
        <v>1</v>
      </c>
      <c r="G805">
        <v>1079</v>
      </c>
      <c r="H805">
        <v>2</v>
      </c>
      <c r="I805" t="s">
        <v>624</v>
      </c>
      <c r="J805" t="s">
        <v>625</v>
      </c>
      <c r="K805" t="s">
        <v>626</v>
      </c>
      <c r="L805">
        <v>1368</v>
      </c>
      <c r="N805">
        <v>1011</v>
      </c>
      <c r="O805" t="s">
        <v>518</v>
      </c>
      <c r="P805" t="s">
        <v>518</v>
      </c>
      <c r="Q805">
        <v>1</v>
      </c>
      <c r="X805">
        <v>0.6</v>
      </c>
      <c r="Y805">
        <v>0</v>
      </c>
      <c r="Z805">
        <v>0.12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3</v>
      </c>
      <c r="AG805">
        <v>0.6</v>
      </c>
      <c r="AH805">
        <v>2</v>
      </c>
      <c r="AI805">
        <v>83378648</v>
      </c>
      <c r="AJ805">
        <v>376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ROW(Source!A373)</f>
        <v>373</v>
      </c>
      <c r="B806">
        <v>83378658</v>
      </c>
      <c r="C806">
        <v>83378646</v>
      </c>
      <c r="D806">
        <v>81594250</v>
      </c>
      <c r="E806">
        <v>1</v>
      </c>
      <c r="F806">
        <v>1</v>
      </c>
      <c r="G806">
        <v>1079</v>
      </c>
      <c r="H806">
        <v>2</v>
      </c>
      <c r="I806" t="s">
        <v>568</v>
      </c>
      <c r="J806" t="s">
        <v>569</v>
      </c>
      <c r="K806" t="s">
        <v>570</v>
      </c>
      <c r="L806">
        <v>1368</v>
      </c>
      <c r="N806">
        <v>1011</v>
      </c>
      <c r="O806" t="s">
        <v>518</v>
      </c>
      <c r="P806" t="s">
        <v>518</v>
      </c>
      <c r="Q806">
        <v>1</v>
      </c>
      <c r="X806">
        <v>0.01</v>
      </c>
      <c r="Y806">
        <v>0</v>
      </c>
      <c r="Z806">
        <v>83.1</v>
      </c>
      <c r="AA806">
        <v>12.62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0.01</v>
      </c>
      <c r="AH806">
        <v>2</v>
      </c>
      <c r="AI806">
        <v>83378649</v>
      </c>
      <c r="AJ806">
        <v>377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ROW(Source!A373)</f>
        <v>373</v>
      </c>
      <c r="B807">
        <v>83378659</v>
      </c>
      <c r="C807">
        <v>83378646</v>
      </c>
      <c r="D807">
        <v>81564101</v>
      </c>
      <c r="E807">
        <v>1</v>
      </c>
      <c r="F807">
        <v>1</v>
      </c>
      <c r="G807">
        <v>1079</v>
      </c>
      <c r="H807">
        <v>3</v>
      </c>
      <c r="I807" t="s">
        <v>627</v>
      </c>
      <c r="J807" t="s">
        <v>628</v>
      </c>
      <c r="K807" t="s">
        <v>629</v>
      </c>
      <c r="L807">
        <v>1346</v>
      </c>
      <c r="N807">
        <v>1009</v>
      </c>
      <c r="O807" t="s">
        <v>306</v>
      </c>
      <c r="P807" t="s">
        <v>306</v>
      </c>
      <c r="Q807">
        <v>1</v>
      </c>
      <c r="X807">
        <v>1.8815</v>
      </c>
      <c r="Y807">
        <v>6.25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1.8815</v>
      </c>
      <c r="AH807">
        <v>2</v>
      </c>
      <c r="AI807">
        <v>83378650</v>
      </c>
      <c r="AJ807">
        <v>378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ROW(Source!A373)</f>
        <v>373</v>
      </c>
      <c r="B808">
        <v>83378660</v>
      </c>
      <c r="C808">
        <v>83378646</v>
      </c>
      <c r="D808">
        <v>81544073</v>
      </c>
      <c r="E808">
        <v>1079</v>
      </c>
      <c r="F808">
        <v>1</v>
      </c>
      <c r="G808">
        <v>1079</v>
      </c>
      <c r="H808">
        <v>3</v>
      </c>
      <c r="I808" t="s">
        <v>713</v>
      </c>
      <c r="J808" t="s">
        <v>3</v>
      </c>
      <c r="K808" t="s">
        <v>714</v>
      </c>
      <c r="L808">
        <v>1391</v>
      </c>
      <c r="N808">
        <v>1013</v>
      </c>
      <c r="O808" t="s">
        <v>348</v>
      </c>
      <c r="P808" t="s">
        <v>348</v>
      </c>
      <c r="Q808">
        <v>1</v>
      </c>
      <c r="X808">
        <v>1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 t="s">
        <v>3</v>
      </c>
      <c r="AG808">
        <v>1</v>
      </c>
      <c r="AH808">
        <v>3</v>
      </c>
      <c r="AI808">
        <v>-1</v>
      </c>
      <c r="AJ808" t="s">
        <v>3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ROW(Source!A376)</f>
        <v>376</v>
      </c>
      <c r="B809">
        <v>83378672</v>
      </c>
      <c r="C809">
        <v>83378662</v>
      </c>
      <c r="D809">
        <v>81523545</v>
      </c>
      <c r="E809">
        <v>1079</v>
      </c>
      <c r="F809">
        <v>1</v>
      </c>
      <c r="G809">
        <v>1079</v>
      </c>
      <c r="H809">
        <v>1</v>
      </c>
      <c r="I809" t="s">
        <v>512</v>
      </c>
      <c r="J809" t="s">
        <v>3</v>
      </c>
      <c r="K809" t="s">
        <v>513</v>
      </c>
      <c r="L809">
        <v>1191</v>
      </c>
      <c r="N809">
        <v>1013</v>
      </c>
      <c r="O809" t="s">
        <v>514</v>
      </c>
      <c r="P809" t="s">
        <v>514</v>
      </c>
      <c r="Q809">
        <v>1</v>
      </c>
      <c r="X809">
        <v>14.95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1</v>
      </c>
      <c r="AF809" t="s">
        <v>354</v>
      </c>
      <c r="AG809">
        <v>17.939999999999998</v>
      </c>
      <c r="AH809">
        <v>2</v>
      </c>
      <c r="AI809">
        <v>83378663</v>
      </c>
      <c r="AJ809">
        <v>379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ROW(Source!A376)</f>
        <v>376</v>
      </c>
      <c r="B810">
        <v>83378673</v>
      </c>
      <c r="C810">
        <v>83378662</v>
      </c>
      <c r="D810">
        <v>81594090</v>
      </c>
      <c r="E810">
        <v>1</v>
      </c>
      <c r="F810">
        <v>1</v>
      </c>
      <c r="G810">
        <v>1079</v>
      </c>
      <c r="H810">
        <v>2</v>
      </c>
      <c r="I810" t="s">
        <v>624</v>
      </c>
      <c r="J810" t="s">
        <v>625</v>
      </c>
      <c r="K810" t="s">
        <v>626</v>
      </c>
      <c r="L810">
        <v>1368</v>
      </c>
      <c r="N810">
        <v>1011</v>
      </c>
      <c r="O810" t="s">
        <v>518</v>
      </c>
      <c r="P810" t="s">
        <v>518</v>
      </c>
      <c r="Q810">
        <v>1</v>
      </c>
      <c r="X810">
        <v>1.4</v>
      </c>
      <c r="Y810">
        <v>0</v>
      </c>
      <c r="Z810">
        <v>0.12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354</v>
      </c>
      <c r="AG810">
        <v>1.68</v>
      </c>
      <c r="AH810">
        <v>2</v>
      </c>
      <c r="AI810">
        <v>83378664</v>
      </c>
      <c r="AJ810">
        <v>380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ROW(Source!A376)</f>
        <v>376</v>
      </c>
      <c r="B811">
        <v>83378674</v>
      </c>
      <c r="C811">
        <v>83378662</v>
      </c>
      <c r="D811">
        <v>81594250</v>
      </c>
      <c r="E811">
        <v>1</v>
      </c>
      <c r="F811">
        <v>1</v>
      </c>
      <c r="G811">
        <v>1079</v>
      </c>
      <c r="H811">
        <v>2</v>
      </c>
      <c r="I811" t="s">
        <v>568</v>
      </c>
      <c r="J811" t="s">
        <v>569</v>
      </c>
      <c r="K811" t="s">
        <v>570</v>
      </c>
      <c r="L811">
        <v>1368</v>
      </c>
      <c r="N811">
        <v>1011</v>
      </c>
      <c r="O811" t="s">
        <v>518</v>
      </c>
      <c r="P811" t="s">
        <v>518</v>
      </c>
      <c r="Q811">
        <v>1</v>
      </c>
      <c r="X811">
        <v>0.02</v>
      </c>
      <c r="Y811">
        <v>0</v>
      </c>
      <c r="Z811">
        <v>83.1</v>
      </c>
      <c r="AA811">
        <v>12.62</v>
      </c>
      <c r="AB811">
        <v>0</v>
      </c>
      <c r="AC811">
        <v>0</v>
      </c>
      <c r="AD811">
        <v>1</v>
      </c>
      <c r="AE811">
        <v>0</v>
      </c>
      <c r="AF811" t="s">
        <v>354</v>
      </c>
      <c r="AG811">
        <v>2.4E-2</v>
      </c>
      <c r="AH811">
        <v>2</v>
      </c>
      <c r="AI811">
        <v>83378665</v>
      </c>
      <c r="AJ811">
        <v>381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ROW(Source!A376)</f>
        <v>376</v>
      </c>
      <c r="B812">
        <v>83378675</v>
      </c>
      <c r="C812">
        <v>83378662</v>
      </c>
      <c r="D812">
        <v>81564101</v>
      </c>
      <c r="E812">
        <v>1</v>
      </c>
      <c r="F812">
        <v>1</v>
      </c>
      <c r="G812">
        <v>1079</v>
      </c>
      <c r="H812">
        <v>3</v>
      </c>
      <c r="I812" t="s">
        <v>627</v>
      </c>
      <c r="J812" t="s">
        <v>628</v>
      </c>
      <c r="K812" t="s">
        <v>629</v>
      </c>
      <c r="L812">
        <v>1346</v>
      </c>
      <c r="N812">
        <v>1009</v>
      </c>
      <c r="O812" t="s">
        <v>306</v>
      </c>
      <c r="P812" t="s">
        <v>306</v>
      </c>
      <c r="Q812">
        <v>1</v>
      </c>
      <c r="X812">
        <v>4.3902999999999999</v>
      </c>
      <c r="Y812">
        <v>6.25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353</v>
      </c>
      <c r="AG812">
        <v>4.3902999999999999</v>
      </c>
      <c r="AH812">
        <v>2</v>
      </c>
      <c r="AI812">
        <v>83378666</v>
      </c>
      <c r="AJ812">
        <v>382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ROW(Source!A376)</f>
        <v>376</v>
      </c>
      <c r="B813">
        <v>83378676</v>
      </c>
      <c r="C813">
        <v>83378662</v>
      </c>
      <c r="D813">
        <v>81544073</v>
      </c>
      <c r="E813">
        <v>1079</v>
      </c>
      <c r="F813">
        <v>1</v>
      </c>
      <c r="G813">
        <v>1079</v>
      </c>
      <c r="H813">
        <v>3</v>
      </c>
      <c r="I813" t="s">
        <v>713</v>
      </c>
      <c r="J813" t="s">
        <v>3</v>
      </c>
      <c r="K813" t="s">
        <v>715</v>
      </c>
      <c r="L813">
        <v>1391</v>
      </c>
      <c r="N813">
        <v>1013</v>
      </c>
      <c r="O813" t="s">
        <v>348</v>
      </c>
      <c r="P813" t="s">
        <v>348</v>
      </c>
      <c r="Q813">
        <v>1</v>
      </c>
      <c r="X813">
        <v>1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 t="s">
        <v>353</v>
      </c>
      <c r="AG813">
        <v>1</v>
      </c>
      <c r="AH813">
        <v>3</v>
      </c>
      <c r="AI813">
        <v>-1</v>
      </c>
      <c r="AJ813" t="s">
        <v>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ROW(Source!A377)</f>
        <v>377</v>
      </c>
      <c r="B814">
        <v>83378672</v>
      </c>
      <c r="C814">
        <v>83378662</v>
      </c>
      <c r="D814">
        <v>81523545</v>
      </c>
      <c r="E814">
        <v>1079</v>
      </c>
      <c r="F814">
        <v>1</v>
      </c>
      <c r="G814">
        <v>1079</v>
      </c>
      <c r="H814">
        <v>1</v>
      </c>
      <c r="I814" t="s">
        <v>512</v>
      </c>
      <c r="J814" t="s">
        <v>3</v>
      </c>
      <c r="K814" t="s">
        <v>513</v>
      </c>
      <c r="L814">
        <v>1191</v>
      </c>
      <c r="N814">
        <v>1013</v>
      </c>
      <c r="O814" t="s">
        <v>514</v>
      </c>
      <c r="P814" t="s">
        <v>514</v>
      </c>
      <c r="Q814">
        <v>1</v>
      </c>
      <c r="X814">
        <v>14.95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1</v>
      </c>
      <c r="AF814" t="s">
        <v>354</v>
      </c>
      <c r="AG814">
        <v>17.939999999999998</v>
      </c>
      <c r="AH814">
        <v>2</v>
      </c>
      <c r="AI814">
        <v>83378663</v>
      </c>
      <c r="AJ814">
        <v>383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ROW(Source!A377)</f>
        <v>377</v>
      </c>
      <c r="B815">
        <v>83378673</v>
      </c>
      <c r="C815">
        <v>83378662</v>
      </c>
      <c r="D815">
        <v>81594090</v>
      </c>
      <c r="E815">
        <v>1</v>
      </c>
      <c r="F815">
        <v>1</v>
      </c>
      <c r="G815">
        <v>1079</v>
      </c>
      <c r="H815">
        <v>2</v>
      </c>
      <c r="I815" t="s">
        <v>624</v>
      </c>
      <c r="J815" t="s">
        <v>625</v>
      </c>
      <c r="K815" t="s">
        <v>626</v>
      </c>
      <c r="L815">
        <v>1368</v>
      </c>
      <c r="N815">
        <v>1011</v>
      </c>
      <c r="O815" t="s">
        <v>518</v>
      </c>
      <c r="P815" t="s">
        <v>518</v>
      </c>
      <c r="Q815">
        <v>1</v>
      </c>
      <c r="X815">
        <v>1.4</v>
      </c>
      <c r="Y815">
        <v>0</v>
      </c>
      <c r="Z815">
        <v>0.12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354</v>
      </c>
      <c r="AG815">
        <v>1.68</v>
      </c>
      <c r="AH815">
        <v>2</v>
      </c>
      <c r="AI815">
        <v>83378664</v>
      </c>
      <c r="AJ815">
        <v>384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ROW(Source!A377)</f>
        <v>377</v>
      </c>
      <c r="B816">
        <v>83378674</v>
      </c>
      <c r="C816">
        <v>83378662</v>
      </c>
      <c r="D816">
        <v>81594250</v>
      </c>
      <c r="E816">
        <v>1</v>
      </c>
      <c r="F816">
        <v>1</v>
      </c>
      <c r="G816">
        <v>1079</v>
      </c>
      <c r="H816">
        <v>2</v>
      </c>
      <c r="I816" t="s">
        <v>568</v>
      </c>
      <c r="J816" t="s">
        <v>569</v>
      </c>
      <c r="K816" t="s">
        <v>570</v>
      </c>
      <c r="L816">
        <v>1368</v>
      </c>
      <c r="N816">
        <v>1011</v>
      </c>
      <c r="O816" t="s">
        <v>518</v>
      </c>
      <c r="P816" t="s">
        <v>518</v>
      </c>
      <c r="Q816">
        <v>1</v>
      </c>
      <c r="X816">
        <v>0.02</v>
      </c>
      <c r="Y816">
        <v>0</v>
      </c>
      <c r="Z816">
        <v>83.1</v>
      </c>
      <c r="AA816">
        <v>12.62</v>
      </c>
      <c r="AB816">
        <v>0</v>
      </c>
      <c r="AC816">
        <v>0</v>
      </c>
      <c r="AD816">
        <v>1</v>
      </c>
      <c r="AE816">
        <v>0</v>
      </c>
      <c r="AF816" t="s">
        <v>354</v>
      </c>
      <c r="AG816">
        <v>2.4E-2</v>
      </c>
      <c r="AH816">
        <v>2</v>
      </c>
      <c r="AI816">
        <v>83378665</v>
      </c>
      <c r="AJ816">
        <v>385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ROW(Source!A377)</f>
        <v>377</v>
      </c>
      <c r="B817">
        <v>83378675</v>
      </c>
      <c r="C817">
        <v>83378662</v>
      </c>
      <c r="D817">
        <v>81564101</v>
      </c>
      <c r="E817">
        <v>1</v>
      </c>
      <c r="F817">
        <v>1</v>
      </c>
      <c r="G817">
        <v>1079</v>
      </c>
      <c r="H817">
        <v>3</v>
      </c>
      <c r="I817" t="s">
        <v>627</v>
      </c>
      <c r="J817" t="s">
        <v>628</v>
      </c>
      <c r="K817" t="s">
        <v>629</v>
      </c>
      <c r="L817">
        <v>1346</v>
      </c>
      <c r="N817">
        <v>1009</v>
      </c>
      <c r="O817" t="s">
        <v>306</v>
      </c>
      <c r="P817" t="s">
        <v>306</v>
      </c>
      <c r="Q817">
        <v>1</v>
      </c>
      <c r="X817">
        <v>4.3902999999999999</v>
      </c>
      <c r="Y817">
        <v>6.25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353</v>
      </c>
      <c r="AG817">
        <v>4.3902999999999999</v>
      </c>
      <c r="AH817">
        <v>2</v>
      </c>
      <c r="AI817">
        <v>83378666</v>
      </c>
      <c r="AJ817">
        <v>386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ROW(Source!A377)</f>
        <v>377</v>
      </c>
      <c r="B818">
        <v>83378676</v>
      </c>
      <c r="C818">
        <v>83378662</v>
      </c>
      <c r="D818">
        <v>81544073</v>
      </c>
      <c r="E818">
        <v>1079</v>
      </c>
      <c r="F818">
        <v>1</v>
      </c>
      <c r="G818">
        <v>1079</v>
      </c>
      <c r="H818">
        <v>3</v>
      </c>
      <c r="I818" t="s">
        <v>713</v>
      </c>
      <c r="J818" t="s">
        <v>3</v>
      </c>
      <c r="K818" t="s">
        <v>715</v>
      </c>
      <c r="L818">
        <v>1391</v>
      </c>
      <c r="N818">
        <v>1013</v>
      </c>
      <c r="O818" t="s">
        <v>348</v>
      </c>
      <c r="P818" t="s">
        <v>348</v>
      </c>
      <c r="Q818">
        <v>1</v>
      </c>
      <c r="X818">
        <v>1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353</v>
      </c>
      <c r="AG818">
        <v>1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ROW(Source!A378)</f>
        <v>378</v>
      </c>
      <c r="B819">
        <v>83378687</v>
      </c>
      <c r="C819">
        <v>83378677</v>
      </c>
      <c r="D819">
        <v>81523545</v>
      </c>
      <c r="E819">
        <v>1079</v>
      </c>
      <c r="F819">
        <v>1</v>
      </c>
      <c r="G819">
        <v>1079</v>
      </c>
      <c r="H819">
        <v>1</v>
      </c>
      <c r="I819" t="s">
        <v>512</v>
      </c>
      <c r="J819" t="s">
        <v>3</v>
      </c>
      <c r="K819" t="s">
        <v>513</v>
      </c>
      <c r="L819">
        <v>1191</v>
      </c>
      <c r="N819">
        <v>1013</v>
      </c>
      <c r="O819" t="s">
        <v>514</v>
      </c>
      <c r="P819" t="s">
        <v>514</v>
      </c>
      <c r="Q819">
        <v>1</v>
      </c>
      <c r="X819">
        <v>14.95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1</v>
      </c>
      <c r="AF819" t="s">
        <v>3</v>
      </c>
      <c r="AG819">
        <v>14.95</v>
      </c>
      <c r="AH819">
        <v>2</v>
      </c>
      <c r="AI819">
        <v>83378678</v>
      </c>
      <c r="AJ819">
        <v>387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ROW(Source!A378)</f>
        <v>378</v>
      </c>
      <c r="B820">
        <v>83378688</v>
      </c>
      <c r="C820">
        <v>83378677</v>
      </c>
      <c r="D820">
        <v>81594090</v>
      </c>
      <c r="E820">
        <v>1</v>
      </c>
      <c r="F820">
        <v>1</v>
      </c>
      <c r="G820">
        <v>1079</v>
      </c>
      <c r="H820">
        <v>2</v>
      </c>
      <c r="I820" t="s">
        <v>624</v>
      </c>
      <c r="J820" t="s">
        <v>625</v>
      </c>
      <c r="K820" t="s">
        <v>626</v>
      </c>
      <c r="L820">
        <v>1368</v>
      </c>
      <c r="N820">
        <v>1011</v>
      </c>
      <c r="O820" t="s">
        <v>518</v>
      </c>
      <c r="P820" t="s">
        <v>518</v>
      </c>
      <c r="Q820">
        <v>1</v>
      </c>
      <c r="X820">
        <v>1.4</v>
      </c>
      <c r="Y820">
        <v>0</v>
      </c>
      <c r="Z820">
        <v>0.12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1.4</v>
      </c>
      <c r="AH820">
        <v>2</v>
      </c>
      <c r="AI820">
        <v>83378679</v>
      </c>
      <c r="AJ820">
        <v>388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ROW(Source!A378)</f>
        <v>378</v>
      </c>
      <c r="B821">
        <v>83378689</v>
      </c>
      <c r="C821">
        <v>83378677</v>
      </c>
      <c r="D821">
        <v>81594250</v>
      </c>
      <c r="E821">
        <v>1</v>
      </c>
      <c r="F821">
        <v>1</v>
      </c>
      <c r="G821">
        <v>1079</v>
      </c>
      <c r="H821">
        <v>2</v>
      </c>
      <c r="I821" t="s">
        <v>568</v>
      </c>
      <c r="J821" t="s">
        <v>569</v>
      </c>
      <c r="K821" t="s">
        <v>570</v>
      </c>
      <c r="L821">
        <v>1368</v>
      </c>
      <c r="N821">
        <v>1011</v>
      </c>
      <c r="O821" t="s">
        <v>518</v>
      </c>
      <c r="P821" t="s">
        <v>518</v>
      </c>
      <c r="Q821">
        <v>1</v>
      </c>
      <c r="X821">
        <v>0.02</v>
      </c>
      <c r="Y821">
        <v>0</v>
      </c>
      <c r="Z821">
        <v>83.1</v>
      </c>
      <c r="AA821">
        <v>12.62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0.02</v>
      </c>
      <c r="AH821">
        <v>2</v>
      </c>
      <c r="AI821">
        <v>83378680</v>
      </c>
      <c r="AJ821">
        <v>389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ROW(Source!A378)</f>
        <v>378</v>
      </c>
      <c r="B822">
        <v>83378690</v>
      </c>
      <c r="C822">
        <v>83378677</v>
      </c>
      <c r="D822">
        <v>81564101</v>
      </c>
      <c r="E822">
        <v>1</v>
      </c>
      <c r="F822">
        <v>1</v>
      </c>
      <c r="G822">
        <v>1079</v>
      </c>
      <c r="H822">
        <v>3</v>
      </c>
      <c r="I822" t="s">
        <v>627</v>
      </c>
      <c r="J822" t="s">
        <v>628</v>
      </c>
      <c r="K822" t="s">
        <v>629</v>
      </c>
      <c r="L822">
        <v>1346</v>
      </c>
      <c r="N822">
        <v>1009</v>
      </c>
      <c r="O822" t="s">
        <v>306</v>
      </c>
      <c r="P822" t="s">
        <v>306</v>
      </c>
      <c r="Q822">
        <v>1</v>
      </c>
      <c r="X822">
        <v>4.3902999999999999</v>
      </c>
      <c r="Y822">
        <v>6.25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3</v>
      </c>
      <c r="AG822">
        <v>4.3902999999999999</v>
      </c>
      <c r="AH822">
        <v>2</v>
      </c>
      <c r="AI822">
        <v>83378681</v>
      </c>
      <c r="AJ822">
        <v>390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ROW(Source!A378)</f>
        <v>378</v>
      </c>
      <c r="B823">
        <v>83378691</v>
      </c>
      <c r="C823">
        <v>83378677</v>
      </c>
      <c r="D823">
        <v>81544073</v>
      </c>
      <c r="E823">
        <v>1079</v>
      </c>
      <c r="F823">
        <v>1</v>
      </c>
      <c r="G823">
        <v>1079</v>
      </c>
      <c r="H823">
        <v>3</v>
      </c>
      <c r="I823" t="s">
        <v>713</v>
      </c>
      <c r="J823" t="s">
        <v>3</v>
      </c>
      <c r="K823" t="s">
        <v>715</v>
      </c>
      <c r="L823">
        <v>1391</v>
      </c>
      <c r="N823">
        <v>1013</v>
      </c>
      <c r="O823" t="s">
        <v>348</v>
      </c>
      <c r="P823" t="s">
        <v>348</v>
      </c>
      <c r="Q823">
        <v>1</v>
      </c>
      <c r="X823">
        <v>1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 t="s">
        <v>3</v>
      </c>
      <c r="AG823">
        <v>1</v>
      </c>
      <c r="AH823">
        <v>3</v>
      </c>
      <c r="AI823">
        <v>-1</v>
      </c>
      <c r="AJ823" t="s">
        <v>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ROW(Source!A379)</f>
        <v>379</v>
      </c>
      <c r="B824">
        <v>83378687</v>
      </c>
      <c r="C824">
        <v>83378677</v>
      </c>
      <c r="D824">
        <v>81523545</v>
      </c>
      <c r="E824">
        <v>1079</v>
      </c>
      <c r="F824">
        <v>1</v>
      </c>
      <c r="G824">
        <v>1079</v>
      </c>
      <c r="H824">
        <v>1</v>
      </c>
      <c r="I824" t="s">
        <v>512</v>
      </c>
      <c r="J824" t="s">
        <v>3</v>
      </c>
      <c r="K824" t="s">
        <v>513</v>
      </c>
      <c r="L824">
        <v>1191</v>
      </c>
      <c r="N824">
        <v>1013</v>
      </c>
      <c r="O824" t="s">
        <v>514</v>
      </c>
      <c r="P824" t="s">
        <v>514</v>
      </c>
      <c r="Q824">
        <v>1</v>
      </c>
      <c r="X824">
        <v>14.95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1</v>
      </c>
      <c r="AF824" t="s">
        <v>3</v>
      </c>
      <c r="AG824">
        <v>14.95</v>
      </c>
      <c r="AH824">
        <v>2</v>
      </c>
      <c r="AI824">
        <v>83378678</v>
      </c>
      <c r="AJ824">
        <v>391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ROW(Source!A379)</f>
        <v>379</v>
      </c>
      <c r="B825">
        <v>83378688</v>
      </c>
      <c r="C825">
        <v>83378677</v>
      </c>
      <c r="D825">
        <v>81594090</v>
      </c>
      <c r="E825">
        <v>1</v>
      </c>
      <c r="F825">
        <v>1</v>
      </c>
      <c r="G825">
        <v>1079</v>
      </c>
      <c r="H825">
        <v>2</v>
      </c>
      <c r="I825" t="s">
        <v>624</v>
      </c>
      <c r="J825" t="s">
        <v>625</v>
      </c>
      <c r="K825" t="s">
        <v>626</v>
      </c>
      <c r="L825">
        <v>1368</v>
      </c>
      <c r="N825">
        <v>1011</v>
      </c>
      <c r="O825" t="s">
        <v>518</v>
      </c>
      <c r="P825" t="s">
        <v>518</v>
      </c>
      <c r="Q825">
        <v>1</v>
      </c>
      <c r="X825">
        <v>1.4</v>
      </c>
      <c r="Y825">
        <v>0</v>
      </c>
      <c r="Z825">
        <v>0.12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1.4</v>
      </c>
      <c r="AH825">
        <v>2</v>
      </c>
      <c r="AI825">
        <v>83378679</v>
      </c>
      <c r="AJ825">
        <v>392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ROW(Source!A379)</f>
        <v>379</v>
      </c>
      <c r="B826">
        <v>83378689</v>
      </c>
      <c r="C826">
        <v>83378677</v>
      </c>
      <c r="D826">
        <v>81594250</v>
      </c>
      <c r="E826">
        <v>1</v>
      </c>
      <c r="F826">
        <v>1</v>
      </c>
      <c r="G826">
        <v>1079</v>
      </c>
      <c r="H826">
        <v>2</v>
      </c>
      <c r="I826" t="s">
        <v>568</v>
      </c>
      <c r="J826" t="s">
        <v>569</v>
      </c>
      <c r="K826" t="s">
        <v>570</v>
      </c>
      <c r="L826">
        <v>1368</v>
      </c>
      <c r="N826">
        <v>1011</v>
      </c>
      <c r="O826" t="s">
        <v>518</v>
      </c>
      <c r="P826" t="s">
        <v>518</v>
      </c>
      <c r="Q826">
        <v>1</v>
      </c>
      <c r="X826">
        <v>0.02</v>
      </c>
      <c r="Y826">
        <v>0</v>
      </c>
      <c r="Z826">
        <v>83.1</v>
      </c>
      <c r="AA826">
        <v>12.62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0.02</v>
      </c>
      <c r="AH826">
        <v>2</v>
      </c>
      <c r="AI826">
        <v>83378680</v>
      </c>
      <c r="AJ826">
        <v>393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ROW(Source!A379)</f>
        <v>379</v>
      </c>
      <c r="B827">
        <v>83378690</v>
      </c>
      <c r="C827">
        <v>83378677</v>
      </c>
      <c r="D827">
        <v>81564101</v>
      </c>
      <c r="E827">
        <v>1</v>
      </c>
      <c r="F827">
        <v>1</v>
      </c>
      <c r="G827">
        <v>1079</v>
      </c>
      <c r="H827">
        <v>3</v>
      </c>
      <c r="I827" t="s">
        <v>627</v>
      </c>
      <c r="J827" t="s">
        <v>628</v>
      </c>
      <c r="K827" t="s">
        <v>629</v>
      </c>
      <c r="L827">
        <v>1346</v>
      </c>
      <c r="N827">
        <v>1009</v>
      </c>
      <c r="O827" t="s">
        <v>306</v>
      </c>
      <c r="P827" t="s">
        <v>306</v>
      </c>
      <c r="Q827">
        <v>1</v>
      </c>
      <c r="X827">
        <v>4.3902999999999999</v>
      </c>
      <c r="Y827">
        <v>6.25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4.3902999999999999</v>
      </c>
      <c r="AH827">
        <v>2</v>
      </c>
      <c r="AI827">
        <v>83378681</v>
      </c>
      <c r="AJ827">
        <v>394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ROW(Source!A379)</f>
        <v>379</v>
      </c>
      <c r="B828">
        <v>83378691</v>
      </c>
      <c r="C828">
        <v>83378677</v>
      </c>
      <c r="D828">
        <v>81544073</v>
      </c>
      <c r="E828">
        <v>1079</v>
      </c>
      <c r="F828">
        <v>1</v>
      </c>
      <c r="G828">
        <v>1079</v>
      </c>
      <c r="H828">
        <v>3</v>
      </c>
      <c r="I828" t="s">
        <v>713</v>
      </c>
      <c r="J828" t="s">
        <v>3</v>
      </c>
      <c r="K828" t="s">
        <v>715</v>
      </c>
      <c r="L828">
        <v>1391</v>
      </c>
      <c r="N828">
        <v>1013</v>
      </c>
      <c r="O828" t="s">
        <v>348</v>
      </c>
      <c r="P828" t="s">
        <v>348</v>
      </c>
      <c r="Q828">
        <v>1</v>
      </c>
      <c r="X828">
        <v>1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1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ROW(Source!A382)</f>
        <v>382</v>
      </c>
      <c r="B829">
        <v>83378721</v>
      </c>
      <c r="C829">
        <v>83378693</v>
      </c>
      <c r="D829">
        <v>81523545</v>
      </c>
      <c r="E829">
        <v>1079</v>
      </c>
      <c r="F829">
        <v>1</v>
      </c>
      <c r="G829">
        <v>1079</v>
      </c>
      <c r="H829">
        <v>1</v>
      </c>
      <c r="I829" t="s">
        <v>512</v>
      </c>
      <c r="J829" t="s">
        <v>3</v>
      </c>
      <c r="K829" t="s">
        <v>513</v>
      </c>
      <c r="L829">
        <v>1191</v>
      </c>
      <c r="N829">
        <v>1013</v>
      </c>
      <c r="O829" t="s">
        <v>514</v>
      </c>
      <c r="P829" t="s">
        <v>514</v>
      </c>
      <c r="Q829">
        <v>1</v>
      </c>
      <c r="X829">
        <v>11.8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1</v>
      </c>
      <c r="AF829" t="s">
        <v>354</v>
      </c>
      <c r="AG829">
        <v>14.16</v>
      </c>
      <c r="AH829">
        <v>2</v>
      </c>
      <c r="AI829">
        <v>83378694</v>
      </c>
      <c r="AJ829">
        <v>395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ROW(Source!A382)</f>
        <v>382</v>
      </c>
      <c r="B830">
        <v>83378722</v>
      </c>
      <c r="C830">
        <v>83378693</v>
      </c>
      <c r="D830">
        <v>81594250</v>
      </c>
      <c r="E830">
        <v>1</v>
      </c>
      <c r="F830">
        <v>1</v>
      </c>
      <c r="G830">
        <v>1079</v>
      </c>
      <c r="H830">
        <v>2</v>
      </c>
      <c r="I830" t="s">
        <v>568</v>
      </c>
      <c r="J830" t="s">
        <v>569</v>
      </c>
      <c r="K830" t="s">
        <v>570</v>
      </c>
      <c r="L830">
        <v>1368</v>
      </c>
      <c r="N830">
        <v>1011</v>
      </c>
      <c r="O830" t="s">
        <v>518</v>
      </c>
      <c r="P830" t="s">
        <v>518</v>
      </c>
      <c r="Q830">
        <v>1</v>
      </c>
      <c r="X830">
        <v>0.35</v>
      </c>
      <c r="Y830">
        <v>0</v>
      </c>
      <c r="Z830">
        <v>83.1</v>
      </c>
      <c r="AA830">
        <v>12.62</v>
      </c>
      <c r="AB830">
        <v>0</v>
      </c>
      <c r="AC830">
        <v>0</v>
      </c>
      <c r="AD830">
        <v>1</v>
      </c>
      <c r="AE830">
        <v>0</v>
      </c>
      <c r="AF830" t="s">
        <v>354</v>
      </c>
      <c r="AG830">
        <v>0.42</v>
      </c>
      <c r="AH830">
        <v>2</v>
      </c>
      <c r="AI830">
        <v>83378695</v>
      </c>
      <c r="AJ830">
        <v>396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ROW(Source!A382)</f>
        <v>382</v>
      </c>
      <c r="B831">
        <v>83378723</v>
      </c>
      <c r="C831">
        <v>83378693</v>
      </c>
      <c r="D831">
        <v>81593572</v>
      </c>
      <c r="E831">
        <v>1</v>
      </c>
      <c r="F831">
        <v>1</v>
      </c>
      <c r="G831">
        <v>1079</v>
      </c>
      <c r="H831">
        <v>2</v>
      </c>
      <c r="I831" t="s">
        <v>590</v>
      </c>
      <c r="J831" t="s">
        <v>591</v>
      </c>
      <c r="K831" t="s">
        <v>592</v>
      </c>
      <c r="L831">
        <v>1368</v>
      </c>
      <c r="N831">
        <v>1011</v>
      </c>
      <c r="O831" t="s">
        <v>518</v>
      </c>
      <c r="P831" t="s">
        <v>518</v>
      </c>
      <c r="Q831">
        <v>1</v>
      </c>
      <c r="X831">
        <v>2.77</v>
      </c>
      <c r="Y831">
        <v>0</v>
      </c>
      <c r="Z831">
        <v>2.27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354</v>
      </c>
      <c r="AG831">
        <v>3.3239999999999998</v>
      </c>
      <c r="AH831">
        <v>2</v>
      </c>
      <c r="AI831">
        <v>83378696</v>
      </c>
      <c r="AJ831">
        <v>397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ROW(Source!A382)</f>
        <v>382</v>
      </c>
      <c r="B832">
        <v>83378724</v>
      </c>
      <c r="C832">
        <v>83378693</v>
      </c>
      <c r="D832">
        <v>81593582</v>
      </c>
      <c r="E832">
        <v>1</v>
      </c>
      <c r="F832">
        <v>1</v>
      </c>
      <c r="G832">
        <v>1079</v>
      </c>
      <c r="H832">
        <v>2</v>
      </c>
      <c r="I832" t="s">
        <v>593</v>
      </c>
      <c r="J832" t="s">
        <v>594</v>
      </c>
      <c r="K832" t="s">
        <v>595</v>
      </c>
      <c r="L832">
        <v>1368</v>
      </c>
      <c r="N832">
        <v>1011</v>
      </c>
      <c r="O832" t="s">
        <v>518</v>
      </c>
      <c r="P832" t="s">
        <v>518</v>
      </c>
      <c r="Q832">
        <v>1</v>
      </c>
      <c r="X832">
        <v>2.77</v>
      </c>
      <c r="Y832">
        <v>0</v>
      </c>
      <c r="Z832">
        <v>0.73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354</v>
      </c>
      <c r="AG832">
        <v>3.3239999999999998</v>
      </c>
      <c r="AH832">
        <v>2</v>
      </c>
      <c r="AI832">
        <v>83378697</v>
      </c>
      <c r="AJ832">
        <v>398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ROW(Source!A382)</f>
        <v>382</v>
      </c>
      <c r="B833">
        <v>83378725</v>
      </c>
      <c r="C833">
        <v>83378693</v>
      </c>
      <c r="D833">
        <v>81562947</v>
      </c>
      <c r="E833">
        <v>1</v>
      </c>
      <c r="F833">
        <v>1</v>
      </c>
      <c r="G833">
        <v>1079</v>
      </c>
      <c r="H833">
        <v>3</v>
      </c>
      <c r="I833" t="s">
        <v>596</v>
      </c>
      <c r="J833" t="s">
        <v>597</v>
      </c>
      <c r="K833" t="s">
        <v>598</v>
      </c>
      <c r="L833">
        <v>1348</v>
      </c>
      <c r="N833">
        <v>1009</v>
      </c>
      <c r="O833" t="s">
        <v>184</v>
      </c>
      <c r="P833" t="s">
        <v>184</v>
      </c>
      <c r="Q833">
        <v>1000</v>
      </c>
      <c r="X833">
        <v>1E-3</v>
      </c>
      <c r="Y833">
        <v>7246.05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353</v>
      </c>
      <c r="AG833">
        <v>1E-3</v>
      </c>
      <c r="AH833">
        <v>2</v>
      </c>
      <c r="AI833">
        <v>83378698</v>
      </c>
      <c r="AJ833">
        <v>399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ROW(Source!A382)</f>
        <v>382</v>
      </c>
      <c r="B834">
        <v>83378726</v>
      </c>
      <c r="C834">
        <v>83378693</v>
      </c>
      <c r="D834">
        <v>81562964</v>
      </c>
      <c r="E834">
        <v>1</v>
      </c>
      <c r="F834">
        <v>1</v>
      </c>
      <c r="G834">
        <v>1079</v>
      </c>
      <c r="H834">
        <v>3</v>
      </c>
      <c r="I834" t="s">
        <v>599</v>
      </c>
      <c r="J834" t="s">
        <v>600</v>
      </c>
      <c r="K834" t="s">
        <v>601</v>
      </c>
      <c r="L834">
        <v>1348</v>
      </c>
      <c r="N834">
        <v>1009</v>
      </c>
      <c r="O834" t="s">
        <v>184</v>
      </c>
      <c r="P834" t="s">
        <v>184</v>
      </c>
      <c r="Q834">
        <v>1000</v>
      </c>
      <c r="X834">
        <v>0.01</v>
      </c>
      <c r="Y834">
        <v>9844.31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353</v>
      </c>
      <c r="AG834">
        <v>0.01</v>
      </c>
      <c r="AH834">
        <v>2</v>
      </c>
      <c r="AI834">
        <v>83378699</v>
      </c>
      <c r="AJ834">
        <v>400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ROW(Source!A382)</f>
        <v>382</v>
      </c>
      <c r="B835">
        <v>83378727</v>
      </c>
      <c r="C835">
        <v>83378693</v>
      </c>
      <c r="D835">
        <v>81562546</v>
      </c>
      <c r="E835">
        <v>1</v>
      </c>
      <c r="F835">
        <v>1</v>
      </c>
      <c r="G835">
        <v>1079</v>
      </c>
      <c r="H835">
        <v>3</v>
      </c>
      <c r="I835" t="s">
        <v>602</v>
      </c>
      <c r="J835" t="s">
        <v>603</v>
      </c>
      <c r="K835" t="s">
        <v>604</v>
      </c>
      <c r="L835">
        <v>1348</v>
      </c>
      <c r="N835">
        <v>1009</v>
      </c>
      <c r="O835" t="s">
        <v>184</v>
      </c>
      <c r="P835" t="s">
        <v>184</v>
      </c>
      <c r="Q835">
        <v>1000</v>
      </c>
      <c r="X835">
        <v>2.5000000000000001E-4</v>
      </c>
      <c r="Y835">
        <v>16214.84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353</v>
      </c>
      <c r="AG835">
        <v>2.5000000000000001E-4</v>
      </c>
      <c r="AH835">
        <v>2</v>
      </c>
      <c r="AI835">
        <v>83378700</v>
      </c>
      <c r="AJ835">
        <v>401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ROW(Source!A382)</f>
        <v>382</v>
      </c>
      <c r="B836">
        <v>83378728</v>
      </c>
      <c r="C836">
        <v>83378693</v>
      </c>
      <c r="D836">
        <v>81562553</v>
      </c>
      <c r="E836">
        <v>1</v>
      </c>
      <c r="F836">
        <v>1</v>
      </c>
      <c r="G836">
        <v>1079</v>
      </c>
      <c r="H836">
        <v>3</v>
      </c>
      <c r="I836" t="s">
        <v>605</v>
      </c>
      <c r="J836" t="s">
        <v>606</v>
      </c>
      <c r="K836" t="s">
        <v>607</v>
      </c>
      <c r="L836">
        <v>1348</v>
      </c>
      <c r="N836">
        <v>1009</v>
      </c>
      <c r="O836" t="s">
        <v>184</v>
      </c>
      <c r="P836" t="s">
        <v>184</v>
      </c>
      <c r="Q836">
        <v>1000</v>
      </c>
      <c r="X836">
        <v>6.0000000000000002E-5</v>
      </c>
      <c r="Y836">
        <v>11233.62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353</v>
      </c>
      <c r="AG836">
        <v>6.0000000000000002E-5</v>
      </c>
      <c r="AH836">
        <v>2</v>
      </c>
      <c r="AI836">
        <v>83378701</v>
      </c>
      <c r="AJ836">
        <v>402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ROW(Source!A382)</f>
        <v>382</v>
      </c>
      <c r="B837">
        <v>83378729</v>
      </c>
      <c r="C837">
        <v>83378693</v>
      </c>
      <c r="D837">
        <v>81569064</v>
      </c>
      <c r="E837">
        <v>1</v>
      </c>
      <c r="F837">
        <v>1</v>
      </c>
      <c r="G837">
        <v>1079</v>
      </c>
      <c r="H837">
        <v>3</v>
      </c>
      <c r="I837" t="s">
        <v>608</v>
      </c>
      <c r="J837" t="s">
        <v>609</v>
      </c>
      <c r="K837" t="s">
        <v>610</v>
      </c>
      <c r="L837">
        <v>1346</v>
      </c>
      <c r="N837">
        <v>1009</v>
      </c>
      <c r="O837" t="s">
        <v>306</v>
      </c>
      <c r="P837" t="s">
        <v>306</v>
      </c>
      <c r="Q837">
        <v>1</v>
      </c>
      <c r="X837">
        <v>0.8</v>
      </c>
      <c r="Y837">
        <v>25.8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353</v>
      </c>
      <c r="AG837">
        <v>0.8</v>
      </c>
      <c r="AH837">
        <v>2</v>
      </c>
      <c r="AI837">
        <v>83378702</v>
      </c>
      <c r="AJ837">
        <v>403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ROW(Source!A382)</f>
        <v>382</v>
      </c>
      <c r="B838">
        <v>83378730</v>
      </c>
      <c r="C838">
        <v>83378693</v>
      </c>
      <c r="D838">
        <v>81562855</v>
      </c>
      <c r="E838">
        <v>1</v>
      </c>
      <c r="F838">
        <v>1</v>
      </c>
      <c r="G838">
        <v>1079</v>
      </c>
      <c r="H838">
        <v>3</v>
      </c>
      <c r="I838" t="s">
        <v>611</v>
      </c>
      <c r="J838" t="s">
        <v>612</v>
      </c>
      <c r="K838" t="s">
        <v>613</v>
      </c>
      <c r="L838">
        <v>1348</v>
      </c>
      <c r="N838">
        <v>1009</v>
      </c>
      <c r="O838" t="s">
        <v>184</v>
      </c>
      <c r="P838" t="s">
        <v>184</v>
      </c>
      <c r="Q838">
        <v>1000</v>
      </c>
      <c r="X838">
        <v>4.0000000000000003E-5</v>
      </c>
      <c r="Y838">
        <v>7973.67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353</v>
      </c>
      <c r="AG838">
        <v>4.0000000000000003E-5</v>
      </c>
      <c r="AH838">
        <v>2</v>
      </c>
      <c r="AI838">
        <v>83378703</v>
      </c>
      <c r="AJ838">
        <v>404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ROW(Source!A382)</f>
        <v>382</v>
      </c>
      <c r="B839">
        <v>83378731</v>
      </c>
      <c r="C839">
        <v>83378693</v>
      </c>
      <c r="D839">
        <v>81586248</v>
      </c>
      <c r="E839">
        <v>1</v>
      </c>
      <c r="F839">
        <v>1</v>
      </c>
      <c r="G839">
        <v>1079</v>
      </c>
      <c r="H839">
        <v>3</v>
      </c>
      <c r="I839" t="s">
        <v>614</v>
      </c>
      <c r="J839" t="s">
        <v>615</v>
      </c>
      <c r="K839" t="s">
        <v>616</v>
      </c>
      <c r="L839">
        <v>1356</v>
      </c>
      <c r="N839">
        <v>1010</v>
      </c>
      <c r="O839" t="s">
        <v>617</v>
      </c>
      <c r="P839" t="s">
        <v>617</v>
      </c>
      <c r="Q839">
        <v>1000</v>
      </c>
      <c r="X839">
        <v>4.1000000000000003E-3</v>
      </c>
      <c r="Y839">
        <v>226.66</v>
      </c>
      <c r="Z839">
        <v>0</v>
      </c>
      <c r="AA839">
        <v>0</v>
      </c>
      <c r="AB839">
        <v>0</v>
      </c>
      <c r="AC839">
        <v>0</v>
      </c>
      <c r="AD839">
        <v>1</v>
      </c>
      <c r="AE839">
        <v>0</v>
      </c>
      <c r="AF839" t="s">
        <v>353</v>
      </c>
      <c r="AG839">
        <v>4.1000000000000003E-3</v>
      </c>
      <c r="AH839">
        <v>2</v>
      </c>
      <c r="AI839">
        <v>83378704</v>
      </c>
      <c r="AJ839">
        <v>405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ROW(Source!A382)</f>
        <v>382</v>
      </c>
      <c r="B840">
        <v>83378732</v>
      </c>
      <c r="C840">
        <v>83378693</v>
      </c>
      <c r="D840">
        <v>81585909</v>
      </c>
      <c r="E840">
        <v>1</v>
      </c>
      <c r="F840">
        <v>1</v>
      </c>
      <c r="G840">
        <v>1079</v>
      </c>
      <c r="H840">
        <v>3</v>
      </c>
      <c r="I840" t="s">
        <v>618</v>
      </c>
      <c r="J840" t="s">
        <v>619</v>
      </c>
      <c r="K840" t="s">
        <v>620</v>
      </c>
      <c r="L840">
        <v>1301</v>
      </c>
      <c r="N840">
        <v>1003</v>
      </c>
      <c r="O840" t="s">
        <v>273</v>
      </c>
      <c r="P840" t="s">
        <v>273</v>
      </c>
      <c r="Q840">
        <v>1</v>
      </c>
      <c r="X840">
        <v>0.96</v>
      </c>
      <c r="Y840">
        <v>0.7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 t="s">
        <v>353</v>
      </c>
      <c r="AG840">
        <v>0.96</v>
      </c>
      <c r="AH840">
        <v>2</v>
      </c>
      <c r="AI840">
        <v>83378705</v>
      </c>
      <c r="AJ840">
        <v>406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ROW(Source!A382)</f>
        <v>382</v>
      </c>
      <c r="B841">
        <v>83378733</v>
      </c>
      <c r="C841">
        <v>83378693</v>
      </c>
      <c r="D841">
        <v>81585911</v>
      </c>
      <c r="E841">
        <v>1</v>
      </c>
      <c r="F841">
        <v>1</v>
      </c>
      <c r="G841">
        <v>1079</v>
      </c>
      <c r="H841">
        <v>3</v>
      </c>
      <c r="I841" t="s">
        <v>621</v>
      </c>
      <c r="J841" t="s">
        <v>622</v>
      </c>
      <c r="K841" t="s">
        <v>623</v>
      </c>
      <c r="L841">
        <v>1356</v>
      </c>
      <c r="N841">
        <v>1010</v>
      </c>
      <c r="O841" t="s">
        <v>617</v>
      </c>
      <c r="P841" t="s">
        <v>617</v>
      </c>
      <c r="Q841">
        <v>1000</v>
      </c>
      <c r="X841">
        <v>8.3199999999999993E-3</v>
      </c>
      <c r="Y841">
        <v>6.44</v>
      </c>
      <c r="Z841">
        <v>0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353</v>
      </c>
      <c r="AG841">
        <v>8.3199999999999993E-3</v>
      </c>
      <c r="AH841">
        <v>2</v>
      </c>
      <c r="AI841">
        <v>83378706</v>
      </c>
      <c r="AJ841">
        <v>407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ROW(Source!A382)</f>
        <v>382</v>
      </c>
      <c r="B842">
        <v>83378734</v>
      </c>
      <c r="C842">
        <v>83378693</v>
      </c>
      <c r="D842">
        <v>81539170</v>
      </c>
      <c r="E842">
        <v>1079</v>
      </c>
      <c r="F842">
        <v>1</v>
      </c>
      <c r="G842">
        <v>1079</v>
      </c>
      <c r="H842">
        <v>3</v>
      </c>
      <c r="I842" t="s">
        <v>711</v>
      </c>
      <c r="J842" t="s">
        <v>3</v>
      </c>
      <c r="K842" t="s">
        <v>712</v>
      </c>
      <c r="L842">
        <v>1303</v>
      </c>
      <c r="N842">
        <v>1003</v>
      </c>
      <c r="O842" t="s">
        <v>334</v>
      </c>
      <c r="P842" t="s">
        <v>334</v>
      </c>
      <c r="Q842">
        <v>1000</v>
      </c>
      <c r="X842">
        <v>0.10199999999999999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 t="s">
        <v>353</v>
      </c>
      <c r="AG842">
        <v>0.10199999999999999</v>
      </c>
      <c r="AH842">
        <v>3</v>
      </c>
      <c r="AI842">
        <v>-1</v>
      </c>
      <c r="AJ842" t="s">
        <v>3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ROW(Source!A383)</f>
        <v>383</v>
      </c>
      <c r="B843">
        <v>83378721</v>
      </c>
      <c r="C843">
        <v>83378693</v>
      </c>
      <c r="D843">
        <v>81523545</v>
      </c>
      <c r="E843">
        <v>1079</v>
      </c>
      <c r="F843">
        <v>1</v>
      </c>
      <c r="G843">
        <v>1079</v>
      </c>
      <c r="H843">
        <v>1</v>
      </c>
      <c r="I843" t="s">
        <v>512</v>
      </c>
      <c r="J843" t="s">
        <v>3</v>
      </c>
      <c r="K843" t="s">
        <v>513</v>
      </c>
      <c r="L843">
        <v>1191</v>
      </c>
      <c r="N843">
        <v>1013</v>
      </c>
      <c r="O843" t="s">
        <v>514</v>
      </c>
      <c r="P843" t="s">
        <v>514</v>
      </c>
      <c r="Q843">
        <v>1</v>
      </c>
      <c r="X843">
        <v>11.8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1</v>
      </c>
      <c r="AF843" t="s">
        <v>354</v>
      </c>
      <c r="AG843">
        <v>14.16</v>
      </c>
      <c r="AH843">
        <v>2</v>
      </c>
      <c r="AI843">
        <v>83378694</v>
      </c>
      <c r="AJ843">
        <v>408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ROW(Source!A383)</f>
        <v>383</v>
      </c>
      <c r="B844">
        <v>83378722</v>
      </c>
      <c r="C844">
        <v>83378693</v>
      </c>
      <c r="D844">
        <v>81594250</v>
      </c>
      <c r="E844">
        <v>1</v>
      </c>
      <c r="F844">
        <v>1</v>
      </c>
      <c r="G844">
        <v>1079</v>
      </c>
      <c r="H844">
        <v>2</v>
      </c>
      <c r="I844" t="s">
        <v>568</v>
      </c>
      <c r="J844" t="s">
        <v>569</v>
      </c>
      <c r="K844" t="s">
        <v>570</v>
      </c>
      <c r="L844">
        <v>1368</v>
      </c>
      <c r="N844">
        <v>1011</v>
      </c>
      <c r="O844" t="s">
        <v>518</v>
      </c>
      <c r="P844" t="s">
        <v>518</v>
      </c>
      <c r="Q844">
        <v>1</v>
      </c>
      <c r="X844">
        <v>0.35</v>
      </c>
      <c r="Y844">
        <v>0</v>
      </c>
      <c r="Z844">
        <v>83.1</v>
      </c>
      <c r="AA844">
        <v>12.62</v>
      </c>
      <c r="AB844">
        <v>0</v>
      </c>
      <c r="AC844">
        <v>0</v>
      </c>
      <c r="AD844">
        <v>1</v>
      </c>
      <c r="AE844">
        <v>0</v>
      </c>
      <c r="AF844" t="s">
        <v>354</v>
      </c>
      <c r="AG844">
        <v>0.42</v>
      </c>
      <c r="AH844">
        <v>2</v>
      </c>
      <c r="AI844">
        <v>83378695</v>
      </c>
      <c r="AJ844">
        <v>409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ROW(Source!A383)</f>
        <v>383</v>
      </c>
      <c r="B845">
        <v>83378723</v>
      </c>
      <c r="C845">
        <v>83378693</v>
      </c>
      <c r="D845">
        <v>81593572</v>
      </c>
      <c r="E845">
        <v>1</v>
      </c>
      <c r="F845">
        <v>1</v>
      </c>
      <c r="G845">
        <v>1079</v>
      </c>
      <c r="H845">
        <v>2</v>
      </c>
      <c r="I845" t="s">
        <v>590</v>
      </c>
      <c r="J845" t="s">
        <v>591</v>
      </c>
      <c r="K845" t="s">
        <v>592</v>
      </c>
      <c r="L845">
        <v>1368</v>
      </c>
      <c r="N845">
        <v>1011</v>
      </c>
      <c r="O845" t="s">
        <v>518</v>
      </c>
      <c r="P845" t="s">
        <v>518</v>
      </c>
      <c r="Q845">
        <v>1</v>
      </c>
      <c r="X845">
        <v>2.77</v>
      </c>
      <c r="Y845">
        <v>0</v>
      </c>
      <c r="Z845">
        <v>2.27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354</v>
      </c>
      <c r="AG845">
        <v>3.3239999999999998</v>
      </c>
      <c r="AH845">
        <v>2</v>
      </c>
      <c r="AI845">
        <v>83378696</v>
      </c>
      <c r="AJ845">
        <v>410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ROW(Source!A383)</f>
        <v>383</v>
      </c>
      <c r="B846">
        <v>83378724</v>
      </c>
      <c r="C846">
        <v>83378693</v>
      </c>
      <c r="D846">
        <v>81593582</v>
      </c>
      <c r="E846">
        <v>1</v>
      </c>
      <c r="F846">
        <v>1</v>
      </c>
      <c r="G846">
        <v>1079</v>
      </c>
      <c r="H846">
        <v>2</v>
      </c>
      <c r="I846" t="s">
        <v>593</v>
      </c>
      <c r="J846" t="s">
        <v>594</v>
      </c>
      <c r="K846" t="s">
        <v>595</v>
      </c>
      <c r="L846">
        <v>1368</v>
      </c>
      <c r="N846">
        <v>1011</v>
      </c>
      <c r="O846" t="s">
        <v>518</v>
      </c>
      <c r="P846" t="s">
        <v>518</v>
      </c>
      <c r="Q846">
        <v>1</v>
      </c>
      <c r="X846">
        <v>2.77</v>
      </c>
      <c r="Y846">
        <v>0</v>
      </c>
      <c r="Z846">
        <v>0.73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354</v>
      </c>
      <c r="AG846">
        <v>3.3239999999999998</v>
      </c>
      <c r="AH846">
        <v>2</v>
      </c>
      <c r="AI846">
        <v>83378697</v>
      </c>
      <c r="AJ846">
        <v>411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ROW(Source!A383)</f>
        <v>383</v>
      </c>
      <c r="B847">
        <v>83378725</v>
      </c>
      <c r="C847">
        <v>83378693</v>
      </c>
      <c r="D847">
        <v>81562947</v>
      </c>
      <c r="E847">
        <v>1</v>
      </c>
      <c r="F847">
        <v>1</v>
      </c>
      <c r="G847">
        <v>1079</v>
      </c>
      <c r="H847">
        <v>3</v>
      </c>
      <c r="I847" t="s">
        <v>596</v>
      </c>
      <c r="J847" t="s">
        <v>597</v>
      </c>
      <c r="K847" t="s">
        <v>598</v>
      </c>
      <c r="L847">
        <v>1348</v>
      </c>
      <c r="N847">
        <v>1009</v>
      </c>
      <c r="O847" t="s">
        <v>184</v>
      </c>
      <c r="P847" t="s">
        <v>184</v>
      </c>
      <c r="Q847">
        <v>1000</v>
      </c>
      <c r="X847">
        <v>1E-3</v>
      </c>
      <c r="Y847">
        <v>7246.05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353</v>
      </c>
      <c r="AG847">
        <v>1E-3</v>
      </c>
      <c r="AH847">
        <v>2</v>
      </c>
      <c r="AI847">
        <v>83378698</v>
      </c>
      <c r="AJ847">
        <v>412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ROW(Source!A383)</f>
        <v>383</v>
      </c>
      <c r="B848">
        <v>83378726</v>
      </c>
      <c r="C848">
        <v>83378693</v>
      </c>
      <c r="D848">
        <v>81562964</v>
      </c>
      <c r="E848">
        <v>1</v>
      </c>
      <c r="F848">
        <v>1</v>
      </c>
      <c r="G848">
        <v>1079</v>
      </c>
      <c r="H848">
        <v>3</v>
      </c>
      <c r="I848" t="s">
        <v>599</v>
      </c>
      <c r="J848" t="s">
        <v>600</v>
      </c>
      <c r="K848" t="s">
        <v>601</v>
      </c>
      <c r="L848">
        <v>1348</v>
      </c>
      <c r="N848">
        <v>1009</v>
      </c>
      <c r="O848" t="s">
        <v>184</v>
      </c>
      <c r="P848" t="s">
        <v>184</v>
      </c>
      <c r="Q848">
        <v>1000</v>
      </c>
      <c r="X848">
        <v>0.01</v>
      </c>
      <c r="Y848">
        <v>9844.31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353</v>
      </c>
      <c r="AG848">
        <v>0.01</v>
      </c>
      <c r="AH848">
        <v>2</v>
      </c>
      <c r="AI848">
        <v>83378699</v>
      </c>
      <c r="AJ848">
        <v>413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ROW(Source!A383)</f>
        <v>383</v>
      </c>
      <c r="B849">
        <v>83378727</v>
      </c>
      <c r="C849">
        <v>83378693</v>
      </c>
      <c r="D849">
        <v>81562546</v>
      </c>
      <c r="E849">
        <v>1</v>
      </c>
      <c r="F849">
        <v>1</v>
      </c>
      <c r="G849">
        <v>1079</v>
      </c>
      <c r="H849">
        <v>3</v>
      </c>
      <c r="I849" t="s">
        <v>602</v>
      </c>
      <c r="J849" t="s">
        <v>603</v>
      </c>
      <c r="K849" t="s">
        <v>604</v>
      </c>
      <c r="L849">
        <v>1348</v>
      </c>
      <c r="N849">
        <v>1009</v>
      </c>
      <c r="O849" t="s">
        <v>184</v>
      </c>
      <c r="P849" t="s">
        <v>184</v>
      </c>
      <c r="Q849">
        <v>1000</v>
      </c>
      <c r="X849">
        <v>2.5000000000000001E-4</v>
      </c>
      <c r="Y849">
        <v>16214.84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353</v>
      </c>
      <c r="AG849">
        <v>2.5000000000000001E-4</v>
      </c>
      <c r="AH849">
        <v>2</v>
      </c>
      <c r="AI849">
        <v>83378700</v>
      </c>
      <c r="AJ849">
        <v>414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ROW(Source!A383)</f>
        <v>383</v>
      </c>
      <c r="B850">
        <v>83378728</v>
      </c>
      <c r="C850">
        <v>83378693</v>
      </c>
      <c r="D850">
        <v>81562553</v>
      </c>
      <c r="E850">
        <v>1</v>
      </c>
      <c r="F850">
        <v>1</v>
      </c>
      <c r="G850">
        <v>1079</v>
      </c>
      <c r="H850">
        <v>3</v>
      </c>
      <c r="I850" t="s">
        <v>605</v>
      </c>
      <c r="J850" t="s">
        <v>606</v>
      </c>
      <c r="K850" t="s">
        <v>607</v>
      </c>
      <c r="L850">
        <v>1348</v>
      </c>
      <c r="N850">
        <v>1009</v>
      </c>
      <c r="O850" t="s">
        <v>184</v>
      </c>
      <c r="P850" t="s">
        <v>184</v>
      </c>
      <c r="Q850">
        <v>1000</v>
      </c>
      <c r="X850">
        <v>6.0000000000000002E-5</v>
      </c>
      <c r="Y850">
        <v>11233.62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353</v>
      </c>
      <c r="AG850">
        <v>6.0000000000000002E-5</v>
      </c>
      <c r="AH850">
        <v>2</v>
      </c>
      <c r="AI850">
        <v>83378701</v>
      </c>
      <c r="AJ850">
        <v>415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ROW(Source!A383)</f>
        <v>383</v>
      </c>
      <c r="B851">
        <v>83378729</v>
      </c>
      <c r="C851">
        <v>83378693</v>
      </c>
      <c r="D851">
        <v>81569064</v>
      </c>
      <c r="E851">
        <v>1</v>
      </c>
      <c r="F851">
        <v>1</v>
      </c>
      <c r="G851">
        <v>1079</v>
      </c>
      <c r="H851">
        <v>3</v>
      </c>
      <c r="I851" t="s">
        <v>608</v>
      </c>
      <c r="J851" t="s">
        <v>609</v>
      </c>
      <c r="K851" t="s">
        <v>610</v>
      </c>
      <c r="L851">
        <v>1346</v>
      </c>
      <c r="N851">
        <v>1009</v>
      </c>
      <c r="O851" t="s">
        <v>306</v>
      </c>
      <c r="P851" t="s">
        <v>306</v>
      </c>
      <c r="Q851">
        <v>1</v>
      </c>
      <c r="X851">
        <v>0.8</v>
      </c>
      <c r="Y851">
        <v>25.8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353</v>
      </c>
      <c r="AG851">
        <v>0.8</v>
      </c>
      <c r="AH851">
        <v>2</v>
      </c>
      <c r="AI851">
        <v>83378702</v>
      </c>
      <c r="AJ851">
        <v>416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ROW(Source!A383)</f>
        <v>383</v>
      </c>
      <c r="B852">
        <v>83378730</v>
      </c>
      <c r="C852">
        <v>83378693</v>
      </c>
      <c r="D852">
        <v>81562855</v>
      </c>
      <c r="E852">
        <v>1</v>
      </c>
      <c r="F852">
        <v>1</v>
      </c>
      <c r="G852">
        <v>1079</v>
      </c>
      <c r="H852">
        <v>3</v>
      </c>
      <c r="I852" t="s">
        <v>611</v>
      </c>
      <c r="J852" t="s">
        <v>612</v>
      </c>
      <c r="K852" t="s">
        <v>613</v>
      </c>
      <c r="L852">
        <v>1348</v>
      </c>
      <c r="N852">
        <v>1009</v>
      </c>
      <c r="O852" t="s">
        <v>184</v>
      </c>
      <c r="P852" t="s">
        <v>184</v>
      </c>
      <c r="Q852">
        <v>1000</v>
      </c>
      <c r="X852">
        <v>4.0000000000000003E-5</v>
      </c>
      <c r="Y852">
        <v>7973.67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353</v>
      </c>
      <c r="AG852">
        <v>4.0000000000000003E-5</v>
      </c>
      <c r="AH852">
        <v>2</v>
      </c>
      <c r="AI852">
        <v>83378703</v>
      </c>
      <c r="AJ852">
        <v>417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ROW(Source!A383)</f>
        <v>383</v>
      </c>
      <c r="B853">
        <v>83378731</v>
      </c>
      <c r="C853">
        <v>83378693</v>
      </c>
      <c r="D853">
        <v>81586248</v>
      </c>
      <c r="E853">
        <v>1</v>
      </c>
      <c r="F853">
        <v>1</v>
      </c>
      <c r="G853">
        <v>1079</v>
      </c>
      <c r="H853">
        <v>3</v>
      </c>
      <c r="I853" t="s">
        <v>614</v>
      </c>
      <c r="J853" t="s">
        <v>615</v>
      </c>
      <c r="K853" t="s">
        <v>616</v>
      </c>
      <c r="L853">
        <v>1356</v>
      </c>
      <c r="N853">
        <v>1010</v>
      </c>
      <c r="O853" t="s">
        <v>617</v>
      </c>
      <c r="P853" t="s">
        <v>617</v>
      </c>
      <c r="Q853">
        <v>1000</v>
      </c>
      <c r="X853">
        <v>4.1000000000000003E-3</v>
      </c>
      <c r="Y853">
        <v>226.66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353</v>
      </c>
      <c r="AG853">
        <v>4.1000000000000003E-3</v>
      </c>
      <c r="AH853">
        <v>2</v>
      </c>
      <c r="AI853">
        <v>83378704</v>
      </c>
      <c r="AJ853">
        <v>418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ROW(Source!A383)</f>
        <v>383</v>
      </c>
      <c r="B854">
        <v>83378732</v>
      </c>
      <c r="C854">
        <v>83378693</v>
      </c>
      <c r="D854">
        <v>81585909</v>
      </c>
      <c r="E854">
        <v>1</v>
      </c>
      <c r="F854">
        <v>1</v>
      </c>
      <c r="G854">
        <v>1079</v>
      </c>
      <c r="H854">
        <v>3</v>
      </c>
      <c r="I854" t="s">
        <v>618</v>
      </c>
      <c r="J854" t="s">
        <v>619</v>
      </c>
      <c r="K854" t="s">
        <v>620</v>
      </c>
      <c r="L854">
        <v>1301</v>
      </c>
      <c r="N854">
        <v>1003</v>
      </c>
      <c r="O854" t="s">
        <v>273</v>
      </c>
      <c r="P854" t="s">
        <v>273</v>
      </c>
      <c r="Q854">
        <v>1</v>
      </c>
      <c r="X854">
        <v>0.96</v>
      </c>
      <c r="Y854">
        <v>0.7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353</v>
      </c>
      <c r="AG854">
        <v>0.96</v>
      </c>
      <c r="AH854">
        <v>2</v>
      </c>
      <c r="AI854">
        <v>83378705</v>
      </c>
      <c r="AJ854">
        <v>419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ROW(Source!A383)</f>
        <v>383</v>
      </c>
      <c r="B855">
        <v>83378733</v>
      </c>
      <c r="C855">
        <v>83378693</v>
      </c>
      <c r="D855">
        <v>81585911</v>
      </c>
      <c r="E855">
        <v>1</v>
      </c>
      <c r="F855">
        <v>1</v>
      </c>
      <c r="G855">
        <v>1079</v>
      </c>
      <c r="H855">
        <v>3</v>
      </c>
      <c r="I855" t="s">
        <v>621</v>
      </c>
      <c r="J855" t="s">
        <v>622</v>
      </c>
      <c r="K855" t="s">
        <v>623</v>
      </c>
      <c r="L855">
        <v>1356</v>
      </c>
      <c r="N855">
        <v>1010</v>
      </c>
      <c r="O855" t="s">
        <v>617</v>
      </c>
      <c r="P855" t="s">
        <v>617</v>
      </c>
      <c r="Q855">
        <v>1000</v>
      </c>
      <c r="X855">
        <v>8.3199999999999993E-3</v>
      </c>
      <c r="Y855">
        <v>6.44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353</v>
      </c>
      <c r="AG855">
        <v>8.3199999999999993E-3</v>
      </c>
      <c r="AH855">
        <v>2</v>
      </c>
      <c r="AI855">
        <v>83378706</v>
      </c>
      <c r="AJ855">
        <v>420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ROW(Source!A383)</f>
        <v>383</v>
      </c>
      <c r="B856">
        <v>83378734</v>
      </c>
      <c r="C856">
        <v>83378693</v>
      </c>
      <c r="D856">
        <v>81539170</v>
      </c>
      <c r="E856">
        <v>1079</v>
      </c>
      <c r="F856">
        <v>1</v>
      </c>
      <c r="G856">
        <v>1079</v>
      </c>
      <c r="H856">
        <v>3</v>
      </c>
      <c r="I856" t="s">
        <v>711</v>
      </c>
      <c r="J856" t="s">
        <v>3</v>
      </c>
      <c r="K856" t="s">
        <v>712</v>
      </c>
      <c r="L856">
        <v>1303</v>
      </c>
      <c r="N856">
        <v>1003</v>
      </c>
      <c r="O856" t="s">
        <v>334</v>
      </c>
      <c r="P856" t="s">
        <v>334</v>
      </c>
      <c r="Q856">
        <v>1000</v>
      </c>
      <c r="X856">
        <v>0.10199999999999999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 t="s">
        <v>353</v>
      </c>
      <c r="AG856">
        <v>0.10199999999999999</v>
      </c>
      <c r="AH856">
        <v>3</v>
      </c>
      <c r="AI856">
        <v>-1</v>
      </c>
      <c r="AJ856" t="s">
        <v>3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ROW(Source!A384)</f>
        <v>384</v>
      </c>
      <c r="B857">
        <v>83378763</v>
      </c>
      <c r="C857">
        <v>83378735</v>
      </c>
      <c r="D857">
        <v>81523545</v>
      </c>
      <c r="E857">
        <v>1079</v>
      </c>
      <c r="F857">
        <v>1</v>
      </c>
      <c r="G857">
        <v>1079</v>
      </c>
      <c r="H857">
        <v>1</v>
      </c>
      <c r="I857" t="s">
        <v>512</v>
      </c>
      <c r="J857" t="s">
        <v>3</v>
      </c>
      <c r="K857" t="s">
        <v>513</v>
      </c>
      <c r="L857">
        <v>1191</v>
      </c>
      <c r="N857">
        <v>1013</v>
      </c>
      <c r="O857" t="s">
        <v>514</v>
      </c>
      <c r="P857" t="s">
        <v>514</v>
      </c>
      <c r="Q857">
        <v>1</v>
      </c>
      <c r="X857">
        <v>11.8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1</v>
      </c>
      <c r="AF857" t="s">
        <v>3</v>
      </c>
      <c r="AG857">
        <v>11.8</v>
      </c>
      <c r="AH857">
        <v>2</v>
      </c>
      <c r="AI857">
        <v>83378736</v>
      </c>
      <c r="AJ857">
        <v>421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ROW(Source!A384)</f>
        <v>384</v>
      </c>
      <c r="B858">
        <v>83378764</v>
      </c>
      <c r="C858">
        <v>83378735</v>
      </c>
      <c r="D858">
        <v>81594250</v>
      </c>
      <c r="E858">
        <v>1</v>
      </c>
      <c r="F858">
        <v>1</v>
      </c>
      <c r="G858">
        <v>1079</v>
      </c>
      <c r="H858">
        <v>2</v>
      </c>
      <c r="I858" t="s">
        <v>568</v>
      </c>
      <c r="J858" t="s">
        <v>569</v>
      </c>
      <c r="K858" t="s">
        <v>570</v>
      </c>
      <c r="L858">
        <v>1368</v>
      </c>
      <c r="N858">
        <v>1011</v>
      </c>
      <c r="O858" t="s">
        <v>518</v>
      </c>
      <c r="P858" t="s">
        <v>518</v>
      </c>
      <c r="Q858">
        <v>1</v>
      </c>
      <c r="X858">
        <v>0.35</v>
      </c>
      <c r="Y858">
        <v>0</v>
      </c>
      <c r="Z858">
        <v>83.1</v>
      </c>
      <c r="AA858">
        <v>12.62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0.35</v>
      </c>
      <c r="AH858">
        <v>2</v>
      </c>
      <c r="AI858">
        <v>83378737</v>
      </c>
      <c r="AJ858">
        <v>422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ROW(Source!A384)</f>
        <v>384</v>
      </c>
      <c r="B859">
        <v>83378765</v>
      </c>
      <c r="C859">
        <v>83378735</v>
      </c>
      <c r="D859">
        <v>81593572</v>
      </c>
      <c r="E859">
        <v>1</v>
      </c>
      <c r="F859">
        <v>1</v>
      </c>
      <c r="G859">
        <v>1079</v>
      </c>
      <c r="H859">
        <v>2</v>
      </c>
      <c r="I859" t="s">
        <v>590</v>
      </c>
      <c r="J859" t="s">
        <v>591</v>
      </c>
      <c r="K859" t="s">
        <v>592</v>
      </c>
      <c r="L859">
        <v>1368</v>
      </c>
      <c r="N859">
        <v>1011</v>
      </c>
      <c r="O859" t="s">
        <v>518</v>
      </c>
      <c r="P859" t="s">
        <v>518</v>
      </c>
      <c r="Q859">
        <v>1</v>
      </c>
      <c r="X859">
        <v>2.77</v>
      </c>
      <c r="Y859">
        <v>0</v>
      </c>
      <c r="Z859">
        <v>2.27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2.77</v>
      </c>
      <c r="AH859">
        <v>2</v>
      </c>
      <c r="AI859">
        <v>83378738</v>
      </c>
      <c r="AJ859">
        <v>423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ROW(Source!A384)</f>
        <v>384</v>
      </c>
      <c r="B860">
        <v>83378766</v>
      </c>
      <c r="C860">
        <v>83378735</v>
      </c>
      <c r="D860">
        <v>81593582</v>
      </c>
      <c r="E860">
        <v>1</v>
      </c>
      <c r="F860">
        <v>1</v>
      </c>
      <c r="G860">
        <v>1079</v>
      </c>
      <c r="H860">
        <v>2</v>
      </c>
      <c r="I860" t="s">
        <v>593</v>
      </c>
      <c r="J860" t="s">
        <v>594</v>
      </c>
      <c r="K860" t="s">
        <v>595</v>
      </c>
      <c r="L860">
        <v>1368</v>
      </c>
      <c r="N860">
        <v>1011</v>
      </c>
      <c r="O860" t="s">
        <v>518</v>
      </c>
      <c r="P860" t="s">
        <v>518</v>
      </c>
      <c r="Q860">
        <v>1</v>
      </c>
      <c r="X860">
        <v>2.77</v>
      </c>
      <c r="Y860">
        <v>0</v>
      </c>
      <c r="Z860">
        <v>0.73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2.77</v>
      </c>
      <c r="AH860">
        <v>2</v>
      </c>
      <c r="AI860">
        <v>83378739</v>
      </c>
      <c r="AJ860">
        <v>424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ROW(Source!A384)</f>
        <v>384</v>
      </c>
      <c r="B861">
        <v>83378767</v>
      </c>
      <c r="C861">
        <v>83378735</v>
      </c>
      <c r="D861">
        <v>81562947</v>
      </c>
      <c r="E861">
        <v>1</v>
      </c>
      <c r="F861">
        <v>1</v>
      </c>
      <c r="G861">
        <v>1079</v>
      </c>
      <c r="H861">
        <v>3</v>
      </c>
      <c r="I861" t="s">
        <v>596</v>
      </c>
      <c r="J861" t="s">
        <v>597</v>
      </c>
      <c r="K861" t="s">
        <v>598</v>
      </c>
      <c r="L861">
        <v>1348</v>
      </c>
      <c r="N861">
        <v>1009</v>
      </c>
      <c r="O861" t="s">
        <v>184</v>
      </c>
      <c r="P861" t="s">
        <v>184</v>
      </c>
      <c r="Q861">
        <v>1000</v>
      </c>
      <c r="X861">
        <v>1E-3</v>
      </c>
      <c r="Y861">
        <v>7246.05</v>
      </c>
      <c r="Z861">
        <v>0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1E-3</v>
      </c>
      <c r="AH861">
        <v>2</v>
      </c>
      <c r="AI861">
        <v>83378740</v>
      </c>
      <c r="AJ861">
        <v>425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ROW(Source!A384)</f>
        <v>384</v>
      </c>
      <c r="B862">
        <v>83378768</v>
      </c>
      <c r="C862">
        <v>83378735</v>
      </c>
      <c r="D862">
        <v>81562964</v>
      </c>
      <c r="E862">
        <v>1</v>
      </c>
      <c r="F862">
        <v>1</v>
      </c>
      <c r="G862">
        <v>1079</v>
      </c>
      <c r="H862">
        <v>3</v>
      </c>
      <c r="I862" t="s">
        <v>599</v>
      </c>
      <c r="J862" t="s">
        <v>600</v>
      </c>
      <c r="K862" t="s">
        <v>601</v>
      </c>
      <c r="L862">
        <v>1348</v>
      </c>
      <c r="N862">
        <v>1009</v>
      </c>
      <c r="O862" t="s">
        <v>184</v>
      </c>
      <c r="P862" t="s">
        <v>184</v>
      </c>
      <c r="Q862">
        <v>1000</v>
      </c>
      <c r="X862">
        <v>0.01</v>
      </c>
      <c r="Y862">
        <v>9844.31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0.01</v>
      </c>
      <c r="AH862">
        <v>2</v>
      </c>
      <c r="AI862">
        <v>83378741</v>
      </c>
      <c r="AJ862">
        <v>426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ROW(Source!A384)</f>
        <v>384</v>
      </c>
      <c r="B863">
        <v>83378769</v>
      </c>
      <c r="C863">
        <v>83378735</v>
      </c>
      <c r="D863">
        <v>81562546</v>
      </c>
      <c r="E863">
        <v>1</v>
      </c>
      <c r="F863">
        <v>1</v>
      </c>
      <c r="G863">
        <v>1079</v>
      </c>
      <c r="H863">
        <v>3</v>
      </c>
      <c r="I863" t="s">
        <v>602</v>
      </c>
      <c r="J863" t="s">
        <v>603</v>
      </c>
      <c r="K863" t="s">
        <v>604</v>
      </c>
      <c r="L863">
        <v>1348</v>
      </c>
      <c r="N863">
        <v>1009</v>
      </c>
      <c r="O863" t="s">
        <v>184</v>
      </c>
      <c r="P863" t="s">
        <v>184</v>
      </c>
      <c r="Q863">
        <v>1000</v>
      </c>
      <c r="X863">
        <v>2.5000000000000001E-4</v>
      </c>
      <c r="Y863">
        <v>16214.84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2.5000000000000001E-4</v>
      </c>
      <c r="AH863">
        <v>2</v>
      </c>
      <c r="AI863">
        <v>83378742</v>
      </c>
      <c r="AJ863">
        <v>427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ROW(Source!A384)</f>
        <v>384</v>
      </c>
      <c r="B864">
        <v>83378770</v>
      </c>
      <c r="C864">
        <v>83378735</v>
      </c>
      <c r="D864">
        <v>81562553</v>
      </c>
      <c r="E864">
        <v>1</v>
      </c>
      <c r="F864">
        <v>1</v>
      </c>
      <c r="G864">
        <v>1079</v>
      </c>
      <c r="H864">
        <v>3</v>
      </c>
      <c r="I864" t="s">
        <v>605</v>
      </c>
      <c r="J864" t="s">
        <v>606</v>
      </c>
      <c r="K864" t="s">
        <v>607</v>
      </c>
      <c r="L864">
        <v>1348</v>
      </c>
      <c r="N864">
        <v>1009</v>
      </c>
      <c r="O864" t="s">
        <v>184</v>
      </c>
      <c r="P864" t="s">
        <v>184</v>
      </c>
      <c r="Q864">
        <v>1000</v>
      </c>
      <c r="X864">
        <v>6.0000000000000002E-5</v>
      </c>
      <c r="Y864">
        <v>11233.62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6.0000000000000002E-5</v>
      </c>
      <c r="AH864">
        <v>2</v>
      </c>
      <c r="AI864">
        <v>83378743</v>
      </c>
      <c r="AJ864">
        <v>428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ROW(Source!A384)</f>
        <v>384</v>
      </c>
      <c r="B865">
        <v>83378771</v>
      </c>
      <c r="C865">
        <v>83378735</v>
      </c>
      <c r="D865">
        <v>81569064</v>
      </c>
      <c r="E865">
        <v>1</v>
      </c>
      <c r="F865">
        <v>1</v>
      </c>
      <c r="G865">
        <v>1079</v>
      </c>
      <c r="H865">
        <v>3</v>
      </c>
      <c r="I865" t="s">
        <v>608</v>
      </c>
      <c r="J865" t="s">
        <v>609</v>
      </c>
      <c r="K865" t="s">
        <v>610</v>
      </c>
      <c r="L865">
        <v>1346</v>
      </c>
      <c r="N865">
        <v>1009</v>
      </c>
      <c r="O865" t="s">
        <v>306</v>
      </c>
      <c r="P865" t="s">
        <v>306</v>
      </c>
      <c r="Q865">
        <v>1</v>
      </c>
      <c r="X865">
        <v>0.8</v>
      </c>
      <c r="Y865">
        <v>25.8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0.8</v>
      </c>
      <c r="AH865">
        <v>2</v>
      </c>
      <c r="AI865">
        <v>83378744</v>
      </c>
      <c r="AJ865">
        <v>429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ROW(Source!A384)</f>
        <v>384</v>
      </c>
      <c r="B866">
        <v>83378772</v>
      </c>
      <c r="C866">
        <v>83378735</v>
      </c>
      <c r="D866">
        <v>81562855</v>
      </c>
      <c r="E866">
        <v>1</v>
      </c>
      <c r="F866">
        <v>1</v>
      </c>
      <c r="G866">
        <v>1079</v>
      </c>
      <c r="H866">
        <v>3</v>
      </c>
      <c r="I866" t="s">
        <v>611</v>
      </c>
      <c r="J866" t="s">
        <v>612</v>
      </c>
      <c r="K866" t="s">
        <v>613</v>
      </c>
      <c r="L866">
        <v>1348</v>
      </c>
      <c r="N866">
        <v>1009</v>
      </c>
      <c r="O866" t="s">
        <v>184</v>
      </c>
      <c r="P866" t="s">
        <v>184</v>
      </c>
      <c r="Q866">
        <v>1000</v>
      </c>
      <c r="X866">
        <v>4.0000000000000003E-5</v>
      </c>
      <c r="Y866">
        <v>7973.67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3</v>
      </c>
      <c r="AG866">
        <v>4.0000000000000003E-5</v>
      </c>
      <c r="AH866">
        <v>2</v>
      </c>
      <c r="AI866">
        <v>83378745</v>
      </c>
      <c r="AJ866">
        <v>430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ROW(Source!A384)</f>
        <v>384</v>
      </c>
      <c r="B867">
        <v>83378773</v>
      </c>
      <c r="C867">
        <v>83378735</v>
      </c>
      <c r="D867">
        <v>81586248</v>
      </c>
      <c r="E867">
        <v>1</v>
      </c>
      <c r="F867">
        <v>1</v>
      </c>
      <c r="G867">
        <v>1079</v>
      </c>
      <c r="H867">
        <v>3</v>
      </c>
      <c r="I867" t="s">
        <v>614</v>
      </c>
      <c r="J867" t="s">
        <v>615</v>
      </c>
      <c r="K867" t="s">
        <v>616</v>
      </c>
      <c r="L867">
        <v>1356</v>
      </c>
      <c r="N867">
        <v>1010</v>
      </c>
      <c r="O867" t="s">
        <v>617</v>
      </c>
      <c r="P867" t="s">
        <v>617</v>
      </c>
      <c r="Q867">
        <v>1000</v>
      </c>
      <c r="X867">
        <v>4.1000000000000003E-3</v>
      </c>
      <c r="Y867">
        <v>226.66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4.1000000000000003E-3</v>
      </c>
      <c r="AH867">
        <v>2</v>
      </c>
      <c r="AI867">
        <v>83378746</v>
      </c>
      <c r="AJ867">
        <v>431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ROW(Source!A384)</f>
        <v>384</v>
      </c>
      <c r="B868">
        <v>83378774</v>
      </c>
      <c r="C868">
        <v>83378735</v>
      </c>
      <c r="D868">
        <v>81585909</v>
      </c>
      <c r="E868">
        <v>1</v>
      </c>
      <c r="F868">
        <v>1</v>
      </c>
      <c r="G868">
        <v>1079</v>
      </c>
      <c r="H868">
        <v>3</v>
      </c>
      <c r="I868" t="s">
        <v>618</v>
      </c>
      <c r="J868" t="s">
        <v>619</v>
      </c>
      <c r="K868" t="s">
        <v>620</v>
      </c>
      <c r="L868">
        <v>1301</v>
      </c>
      <c r="N868">
        <v>1003</v>
      </c>
      <c r="O868" t="s">
        <v>273</v>
      </c>
      <c r="P868" t="s">
        <v>273</v>
      </c>
      <c r="Q868">
        <v>1</v>
      </c>
      <c r="X868">
        <v>0.96</v>
      </c>
      <c r="Y868">
        <v>0.7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0.96</v>
      </c>
      <c r="AH868">
        <v>2</v>
      </c>
      <c r="AI868">
        <v>83378747</v>
      </c>
      <c r="AJ868">
        <v>432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ROW(Source!A384)</f>
        <v>384</v>
      </c>
      <c r="B869">
        <v>83378775</v>
      </c>
      <c r="C869">
        <v>83378735</v>
      </c>
      <c r="D869">
        <v>81585911</v>
      </c>
      <c r="E869">
        <v>1</v>
      </c>
      <c r="F869">
        <v>1</v>
      </c>
      <c r="G869">
        <v>1079</v>
      </c>
      <c r="H869">
        <v>3</v>
      </c>
      <c r="I869" t="s">
        <v>621</v>
      </c>
      <c r="J869" t="s">
        <v>622</v>
      </c>
      <c r="K869" t="s">
        <v>623</v>
      </c>
      <c r="L869">
        <v>1356</v>
      </c>
      <c r="N869">
        <v>1010</v>
      </c>
      <c r="O869" t="s">
        <v>617</v>
      </c>
      <c r="P869" t="s">
        <v>617</v>
      </c>
      <c r="Q869">
        <v>1000</v>
      </c>
      <c r="X869">
        <v>8.3199999999999993E-3</v>
      </c>
      <c r="Y869">
        <v>6.44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8.3199999999999993E-3</v>
      </c>
      <c r="AH869">
        <v>2</v>
      </c>
      <c r="AI869">
        <v>83378748</v>
      </c>
      <c r="AJ869">
        <v>433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ROW(Source!A384)</f>
        <v>384</v>
      </c>
      <c r="B870">
        <v>83378776</v>
      </c>
      <c r="C870">
        <v>83378735</v>
      </c>
      <c r="D870">
        <v>81539170</v>
      </c>
      <c r="E870">
        <v>1079</v>
      </c>
      <c r="F870">
        <v>1</v>
      </c>
      <c r="G870">
        <v>1079</v>
      </c>
      <c r="H870">
        <v>3</v>
      </c>
      <c r="I870" t="s">
        <v>711</v>
      </c>
      <c r="J870" t="s">
        <v>3</v>
      </c>
      <c r="K870" t="s">
        <v>712</v>
      </c>
      <c r="L870">
        <v>1303</v>
      </c>
      <c r="N870">
        <v>1003</v>
      </c>
      <c r="O870" t="s">
        <v>334</v>
      </c>
      <c r="P870" t="s">
        <v>334</v>
      </c>
      <c r="Q870">
        <v>1000</v>
      </c>
      <c r="X870">
        <v>0.10199999999999999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0.10199999999999999</v>
      </c>
      <c r="AH870">
        <v>3</v>
      </c>
      <c r="AI870">
        <v>-1</v>
      </c>
      <c r="AJ870" t="s">
        <v>3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ROW(Source!A385)</f>
        <v>385</v>
      </c>
      <c r="B871">
        <v>83378763</v>
      </c>
      <c r="C871">
        <v>83378735</v>
      </c>
      <c r="D871">
        <v>81523545</v>
      </c>
      <c r="E871">
        <v>1079</v>
      </c>
      <c r="F871">
        <v>1</v>
      </c>
      <c r="G871">
        <v>1079</v>
      </c>
      <c r="H871">
        <v>1</v>
      </c>
      <c r="I871" t="s">
        <v>512</v>
      </c>
      <c r="J871" t="s">
        <v>3</v>
      </c>
      <c r="K871" t="s">
        <v>513</v>
      </c>
      <c r="L871">
        <v>1191</v>
      </c>
      <c r="N871">
        <v>1013</v>
      </c>
      <c r="O871" t="s">
        <v>514</v>
      </c>
      <c r="P871" t="s">
        <v>514</v>
      </c>
      <c r="Q871">
        <v>1</v>
      </c>
      <c r="X871">
        <v>11.8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1</v>
      </c>
      <c r="AF871" t="s">
        <v>3</v>
      </c>
      <c r="AG871">
        <v>11.8</v>
      </c>
      <c r="AH871">
        <v>2</v>
      </c>
      <c r="AI871">
        <v>83378736</v>
      </c>
      <c r="AJ871">
        <v>434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ROW(Source!A385)</f>
        <v>385</v>
      </c>
      <c r="B872">
        <v>83378764</v>
      </c>
      <c r="C872">
        <v>83378735</v>
      </c>
      <c r="D872">
        <v>81594250</v>
      </c>
      <c r="E872">
        <v>1</v>
      </c>
      <c r="F872">
        <v>1</v>
      </c>
      <c r="G872">
        <v>1079</v>
      </c>
      <c r="H872">
        <v>2</v>
      </c>
      <c r="I872" t="s">
        <v>568</v>
      </c>
      <c r="J872" t="s">
        <v>569</v>
      </c>
      <c r="K872" t="s">
        <v>570</v>
      </c>
      <c r="L872">
        <v>1368</v>
      </c>
      <c r="N872">
        <v>1011</v>
      </c>
      <c r="O872" t="s">
        <v>518</v>
      </c>
      <c r="P872" t="s">
        <v>518</v>
      </c>
      <c r="Q872">
        <v>1</v>
      </c>
      <c r="X872">
        <v>0.35</v>
      </c>
      <c r="Y872">
        <v>0</v>
      </c>
      <c r="Z872">
        <v>83.1</v>
      </c>
      <c r="AA872">
        <v>12.62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0.35</v>
      </c>
      <c r="AH872">
        <v>2</v>
      </c>
      <c r="AI872">
        <v>83378737</v>
      </c>
      <c r="AJ872">
        <v>435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ROW(Source!A385)</f>
        <v>385</v>
      </c>
      <c r="B873">
        <v>83378765</v>
      </c>
      <c r="C873">
        <v>83378735</v>
      </c>
      <c r="D873">
        <v>81593572</v>
      </c>
      <c r="E873">
        <v>1</v>
      </c>
      <c r="F873">
        <v>1</v>
      </c>
      <c r="G873">
        <v>1079</v>
      </c>
      <c r="H873">
        <v>2</v>
      </c>
      <c r="I873" t="s">
        <v>590</v>
      </c>
      <c r="J873" t="s">
        <v>591</v>
      </c>
      <c r="K873" t="s">
        <v>592</v>
      </c>
      <c r="L873">
        <v>1368</v>
      </c>
      <c r="N873">
        <v>1011</v>
      </c>
      <c r="O873" t="s">
        <v>518</v>
      </c>
      <c r="P873" t="s">
        <v>518</v>
      </c>
      <c r="Q873">
        <v>1</v>
      </c>
      <c r="X873">
        <v>2.77</v>
      </c>
      <c r="Y873">
        <v>0</v>
      </c>
      <c r="Z873">
        <v>2.27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3</v>
      </c>
      <c r="AG873">
        <v>2.77</v>
      </c>
      <c r="AH873">
        <v>2</v>
      </c>
      <c r="AI873">
        <v>83378738</v>
      </c>
      <c r="AJ873">
        <v>436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ROW(Source!A385)</f>
        <v>385</v>
      </c>
      <c r="B874">
        <v>83378766</v>
      </c>
      <c r="C874">
        <v>83378735</v>
      </c>
      <c r="D874">
        <v>81593582</v>
      </c>
      <c r="E874">
        <v>1</v>
      </c>
      <c r="F874">
        <v>1</v>
      </c>
      <c r="G874">
        <v>1079</v>
      </c>
      <c r="H874">
        <v>2</v>
      </c>
      <c r="I874" t="s">
        <v>593</v>
      </c>
      <c r="J874" t="s">
        <v>594</v>
      </c>
      <c r="K874" t="s">
        <v>595</v>
      </c>
      <c r="L874">
        <v>1368</v>
      </c>
      <c r="N874">
        <v>1011</v>
      </c>
      <c r="O874" t="s">
        <v>518</v>
      </c>
      <c r="P874" t="s">
        <v>518</v>
      </c>
      <c r="Q874">
        <v>1</v>
      </c>
      <c r="X874">
        <v>2.77</v>
      </c>
      <c r="Y874">
        <v>0</v>
      </c>
      <c r="Z874">
        <v>0.73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3</v>
      </c>
      <c r="AG874">
        <v>2.77</v>
      </c>
      <c r="AH874">
        <v>2</v>
      </c>
      <c r="AI874">
        <v>83378739</v>
      </c>
      <c r="AJ874">
        <v>437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ROW(Source!A385)</f>
        <v>385</v>
      </c>
      <c r="B875">
        <v>83378767</v>
      </c>
      <c r="C875">
        <v>83378735</v>
      </c>
      <c r="D875">
        <v>81562947</v>
      </c>
      <c r="E875">
        <v>1</v>
      </c>
      <c r="F875">
        <v>1</v>
      </c>
      <c r="G875">
        <v>1079</v>
      </c>
      <c r="H875">
        <v>3</v>
      </c>
      <c r="I875" t="s">
        <v>596</v>
      </c>
      <c r="J875" t="s">
        <v>597</v>
      </c>
      <c r="K875" t="s">
        <v>598</v>
      </c>
      <c r="L875">
        <v>1348</v>
      </c>
      <c r="N875">
        <v>1009</v>
      </c>
      <c r="O875" t="s">
        <v>184</v>
      </c>
      <c r="P875" t="s">
        <v>184</v>
      </c>
      <c r="Q875">
        <v>1000</v>
      </c>
      <c r="X875">
        <v>1E-3</v>
      </c>
      <c r="Y875">
        <v>7246.05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3</v>
      </c>
      <c r="AG875">
        <v>1E-3</v>
      </c>
      <c r="AH875">
        <v>2</v>
      </c>
      <c r="AI875">
        <v>83378740</v>
      </c>
      <c r="AJ875">
        <v>438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ROW(Source!A385)</f>
        <v>385</v>
      </c>
      <c r="B876">
        <v>83378768</v>
      </c>
      <c r="C876">
        <v>83378735</v>
      </c>
      <c r="D876">
        <v>81562964</v>
      </c>
      <c r="E876">
        <v>1</v>
      </c>
      <c r="F876">
        <v>1</v>
      </c>
      <c r="G876">
        <v>1079</v>
      </c>
      <c r="H876">
        <v>3</v>
      </c>
      <c r="I876" t="s">
        <v>599</v>
      </c>
      <c r="J876" t="s">
        <v>600</v>
      </c>
      <c r="K876" t="s">
        <v>601</v>
      </c>
      <c r="L876">
        <v>1348</v>
      </c>
      <c r="N876">
        <v>1009</v>
      </c>
      <c r="O876" t="s">
        <v>184</v>
      </c>
      <c r="P876" t="s">
        <v>184</v>
      </c>
      <c r="Q876">
        <v>1000</v>
      </c>
      <c r="X876">
        <v>0.01</v>
      </c>
      <c r="Y876">
        <v>9844.31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0.01</v>
      </c>
      <c r="AH876">
        <v>2</v>
      </c>
      <c r="AI876">
        <v>83378741</v>
      </c>
      <c r="AJ876">
        <v>439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ROW(Source!A385)</f>
        <v>385</v>
      </c>
      <c r="B877">
        <v>83378769</v>
      </c>
      <c r="C877">
        <v>83378735</v>
      </c>
      <c r="D877">
        <v>81562546</v>
      </c>
      <c r="E877">
        <v>1</v>
      </c>
      <c r="F877">
        <v>1</v>
      </c>
      <c r="G877">
        <v>1079</v>
      </c>
      <c r="H877">
        <v>3</v>
      </c>
      <c r="I877" t="s">
        <v>602</v>
      </c>
      <c r="J877" t="s">
        <v>603</v>
      </c>
      <c r="K877" t="s">
        <v>604</v>
      </c>
      <c r="L877">
        <v>1348</v>
      </c>
      <c r="N877">
        <v>1009</v>
      </c>
      <c r="O877" t="s">
        <v>184</v>
      </c>
      <c r="P877" t="s">
        <v>184</v>
      </c>
      <c r="Q877">
        <v>1000</v>
      </c>
      <c r="X877">
        <v>2.5000000000000001E-4</v>
      </c>
      <c r="Y877">
        <v>16214.84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2.5000000000000001E-4</v>
      </c>
      <c r="AH877">
        <v>2</v>
      </c>
      <c r="AI877">
        <v>83378742</v>
      </c>
      <c r="AJ877">
        <v>440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ROW(Source!A385)</f>
        <v>385</v>
      </c>
      <c r="B878">
        <v>83378770</v>
      </c>
      <c r="C878">
        <v>83378735</v>
      </c>
      <c r="D878">
        <v>81562553</v>
      </c>
      <c r="E878">
        <v>1</v>
      </c>
      <c r="F878">
        <v>1</v>
      </c>
      <c r="G878">
        <v>1079</v>
      </c>
      <c r="H878">
        <v>3</v>
      </c>
      <c r="I878" t="s">
        <v>605</v>
      </c>
      <c r="J878" t="s">
        <v>606</v>
      </c>
      <c r="K878" t="s">
        <v>607</v>
      </c>
      <c r="L878">
        <v>1348</v>
      </c>
      <c r="N878">
        <v>1009</v>
      </c>
      <c r="O878" t="s">
        <v>184</v>
      </c>
      <c r="P878" t="s">
        <v>184</v>
      </c>
      <c r="Q878">
        <v>1000</v>
      </c>
      <c r="X878">
        <v>6.0000000000000002E-5</v>
      </c>
      <c r="Y878">
        <v>11233.62</v>
      </c>
      <c r="Z878">
        <v>0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3</v>
      </c>
      <c r="AG878">
        <v>6.0000000000000002E-5</v>
      </c>
      <c r="AH878">
        <v>2</v>
      </c>
      <c r="AI878">
        <v>83378743</v>
      </c>
      <c r="AJ878">
        <v>441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ROW(Source!A385)</f>
        <v>385</v>
      </c>
      <c r="B879">
        <v>83378771</v>
      </c>
      <c r="C879">
        <v>83378735</v>
      </c>
      <c r="D879">
        <v>81569064</v>
      </c>
      <c r="E879">
        <v>1</v>
      </c>
      <c r="F879">
        <v>1</v>
      </c>
      <c r="G879">
        <v>1079</v>
      </c>
      <c r="H879">
        <v>3</v>
      </c>
      <c r="I879" t="s">
        <v>608</v>
      </c>
      <c r="J879" t="s">
        <v>609</v>
      </c>
      <c r="K879" t="s">
        <v>610</v>
      </c>
      <c r="L879">
        <v>1346</v>
      </c>
      <c r="N879">
        <v>1009</v>
      </c>
      <c r="O879" t="s">
        <v>306</v>
      </c>
      <c r="P879" t="s">
        <v>306</v>
      </c>
      <c r="Q879">
        <v>1</v>
      </c>
      <c r="X879">
        <v>0.8</v>
      </c>
      <c r="Y879">
        <v>25.8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0.8</v>
      </c>
      <c r="AH879">
        <v>2</v>
      </c>
      <c r="AI879">
        <v>83378744</v>
      </c>
      <c r="AJ879">
        <v>442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ROW(Source!A385)</f>
        <v>385</v>
      </c>
      <c r="B880">
        <v>83378772</v>
      </c>
      <c r="C880">
        <v>83378735</v>
      </c>
      <c r="D880">
        <v>81562855</v>
      </c>
      <c r="E880">
        <v>1</v>
      </c>
      <c r="F880">
        <v>1</v>
      </c>
      <c r="G880">
        <v>1079</v>
      </c>
      <c r="H880">
        <v>3</v>
      </c>
      <c r="I880" t="s">
        <v>611</v>
      </c>
      <c r="J880" t="s">
        <v>612</v>
      </c>
      <c r="K880" t="s">
        <v>613</v>
      </c>
      <c r="L880">
        <v>1348</v>
      </c>
      <c r="N880">
        <v>1009</v>
      </c>
      <c r="O880" t="s">
        <v>184</v>
      </c>
      <c r="P880" t="s">
        <v>184</v>
      </c>
      <c r="Q880">
        <v>1000</v>
      </c>
      <c r="X880">
        <v>4.0000000000000003E-5</v>
      </c>
      <c r="Y880">
        <v>7973.67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4.0000000000000003E-5</v>
      </c>
      <c r="AH880">
        <v>2</v>
      </c>
      <c r="AI880">
        <v>83378745</v>
      </c>
      <c r="AJ880">
        <v>443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ROW(Source!A385)</f>
        <v>385</v>
      </c>
      <c r="B881">
        <v>83378773</v>
      </c>
      <c r="C881">
        <v>83378735</v>
      </c>
      <c r="D881">
        <v>81586248</v>
      </c>
      <c r="E881">
        <v>1</v>
      </c>
      <c r="F881">
        <v>1</v>
      </c>
      <c r="G881">
        <v>1079</v>
      </c>
      <c r="H881">
        <v>3</v>
      </c>
      <c r="I881" t="s">
        <v>614</v>
      </c>
      <c r="J881" t="s">
        <v>615</v>
      </c>
      <c r="K881" t="s">
        <v>616</v>
      </c>
      <c r="L881">
        <v>1356</v>
      </c>
      <c r="N881">
        <v>1010</v>
      </c>
      <c r="O881" t="s">
        <v>617</v>
      </c>
      <c r="P881" t="s">
        <v>617</v>
      </c>
      <c r="Q881">
        <v>1000</v>
      </c>
      <c r="X881">
        <v>4.1000000000000003E-3</v>
      </c>
      <c r="Y881">
        <v>226.66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4.1000000000000003E-3</v>
      </c>
      <c r="AH881">
        <v>2</v>
      </c>
      <c r="AI881">
        <v>83378746</v>
      </c>
      <c r="AJ881">
        <v>444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ROW(Source!A385)</f>
        <v>385</v>
      </c>
      <c r="B882">
        <v>83378774</v>
      </c>
      <c r="C882">
        <v>83378735</v>
      </c>
      <c r="D882">
        <v>81585909</v>
      </c>
      <c r="E882">
        <v>1</v>
      </c>
      <c r="F882">
        <v>1</v>
      </c>
      <c r="G882">
        <v>1079</v>
      </c>
      <c r="H882">
        <v>3</v>
      </c>
      <c r="I882" t="s">
        <v>618</v>
      </c>
      <c r="J882" t="s">
        <v>619</v>
      </c>
      <c r="K882" t="s">
        <v>620</v>
      </c>
      <c r="L882">
        <v>1301</v>
      </c>
      <c r="N882">
        <v>1003</v>
      </c>
      <c r="O882" t="s">
        <v>273</v>
      </c>
      <c r="P882" t="s">
        <v>273</v>
      </c>
      <c r="Q882">
        <v>1</v>
      </c>
      <c r="X882">
        <v>0.96</v>
      </c>
      <c r="Y882">
        <v>0.7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0.96</v>
      </c>
      <c r="AH882">
        <v>2</v>
      </c>
      <c r="AI882">
        <v>83378747</v>
      </c>
      <c r="AJ882">
        <v>445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ROW(Source!A385)</f>
        <v>385</v>
      </c>
      <c r="B883">
        <v>83378775</v>
      </c>
      <c r="C883">
        <v>83378735</v>
      </c>
      <c r="D883">
        <v>81585911</v>
      </c>
      <c r="E883">
        <v>1</v>
      </c>
      <c r="F883">
        <v>1</v>
      </c>
      <c r="G883">
        <v>1079</v>
      </c>
      <c r="H883">
        <v>3</v>
      </c>
      <c r="I883" t="s">
        <v>621</v>
      </c>
      <c r="J883" t="s">
        <v>622</v>
      </c>
      <c r="K883" t="s">
        <v>623</v>
      </c>
      <c r="L883">
        <v>1356</v>
      </c>
      <c r="N883">
        <v>1010</v>
      </c>
      <c r="O883" t="s">
        <v>617</v>
      </c>
      <c r="P883" t="s">
        <v>617</v>
      </c>
      <c r="Q883">
        <v>1000</v>
      </c>
      <c r="X883">
        <v>8.3199999999999993E-3</v>
      </c>
      <c r="Y883">
        <v>6.44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3</v>
      </c>
      <c r="AG883">
        <v>8.3199999999999993E-3</v>
      </c>
      <c r="AH883">
        <v>2</v>
      </c>
      <c r="AI883">
        <v>83378748</v>
      </c>
      <c r="AJ883">
        <v>446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ROW(Source!A385)</f>
        <v>385</v>
      </c>
      <c r="B884">
        <v>83378776</v>
      </c>
      <c r="C884">
        <v>83378735</v>
      </c>
      <c r="D884">
        <v>81539170</v>
      </c>
      <c r="E884">
        <v>1079</v>
      </c>
      <c r="F884">
        <v>1</v>
      </c>
      <c r="G884">
        <v>1079</v>
      </c>
      <c r="H884">
        <v>3</v>
      </c>
      <c r="I884" t="s">
        <v>711</v>
      </c>
      <c r="J884" t="s">
        <v>3</v>
      </c>
      <c r="K884" t="s">
        <v>712</v>
      </c>
      <c r="L884">
        <v>1303</v>
      </c>
      <c r="N884">
        <v>1003</v>
      </c>
      <c r="O884" t="s">
        <v>334</v>
      </c>
      <c r="P884" t="s">
        <v>334</v>
      </c>
      <c r="Q884">
        <v>1000</v>
      </c>
      <c r="X884">
        <v>0.10199999999999999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 t="s">
        <v>3</v>
      </c>
      <c r="AG884">
        <v>0.10199999999999999</v>
      </c>
      <c r="AH884">
        <v>3</v>
      </c>
      <c r="AI884">
        <v>-1</v>
      </c>
      <c r="AJ884" t="s">
        <v>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ROW(Source!A388)</f>
        <v>388</v>
      </c>
      <c r="B885">
        <v>83378788</v>
      </c>
      <c r="C885">
        <v>83378778</v>
      </c>
      <c r="D885">
        <v>81523545</v>
      </c>
      <c r="E885">
        <v>1079</v>
      </c>
      <c r="F885">
        <v>1</v>
      </c>
      <c r="G885">
        <v>1079</v>
      </c>
      <c r="H885">
        <v>1</v>
      </c>
      <c r="I885" t="s">
        <v>512</v>
      </c>
      <c r="J885" t="s">
        <v>3</v>
      </c>
      <c r="K885" t="s">
        <v>513</v>
      </c>
      <c r="L885">
        <v>1191</v>
      </c>
      <c r="N885">
        <v>1013</v>
      </c>
      <c r="O885" t="s">
        <v>514</v>
      </c>
      <c r="P885" t="s">
        <v>514</v>
      </c>
      <c r="Q885">
        <v>1</v>
      </c>
      <c r="X885">
        <v>5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1</v>
      </c>
      <c r="AF885" t="s">
        <v>354</v>
      </c>
      <c r="AG885">
        <v>6</v>
      </c>
      <c r="AH885">
        <v>2</v>
      </c>
      <c r="AI885">
        <v>83378779</v>
      </c>
      <c r="AJ885">
        <v>447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ROW(Source!A388)</f>
        <v>388</v>
      </c>
      <c r="B886">
        <v>83378789</v>
      </c>
      <c r="C886">
        <v>83378778</v>
      </c>
      <c r="D886">
        <v>81594090</v>
      </c>
      <c r="E886">
        <v>1</v>
      </c>
      <c r="F886">
        <v>1</v>
      </c>
      <c r="G886">
        <v>1079</v>
      </c>
      <c r="H886">
        <v>2</v>
      </c>
      <c r="I886" t="s">
        <v>624</v>
      </c>
      <c r="J886" t="s">
        <v>625</v>
      </c>
      <c r="K886" t="s">
        <v>626</v>
      </c>
      <c r="L886">
        <v>1368</v>
      </c>
      <c r="N886">
        <v>1011</v>
      </c>
      <c r="O886" t="s">
        <v>518</v>
      </c>
      <c r="P886" t="s">
        <v>518</v>
      </c>
      <c r="Q886">
        <v>1</v>
      </c>
      <c r="X886">
        <v>0.6</v>
      </c>
      <c r="Y886">
        <v>0</v>
      </c>
      <c r="Z886">
        <v>0.12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354</v>
      </c>
      <c r="AG886">
        <v>0.72</v>
      </c>
      <c r="AH886">
        <v>2</v>
      </c>
      <c r="AI886">
        <v>83378780</v>
      </c>
      <c r="AJ886">
        <v>448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ROW(Source!A388)</f>
        <v>388</v>
      </c>
      <c r="B887">
        <v>83378790</v>
      </c>
      <c r="C887">
        <v>83378778</v>
      </c>
      <c r="D887">
        <v>81594250</v>
      </c>
      <c r="E887">
        <v>1</v>
      </c>
      <c r="F887">
        <v>1</v>
      </c>
      <c r="G887">
        <v>1079</v>
      </c>
      <c r="H887">
        <v>2</v>
      </c>
      <c r="I887" t="s">
        <v>568</v>
      </c>
      <c r="J887" t="s">
        <v>569</v>
      </c>
      <c r="K887" t="s">
        <v>570</v>
      </c>
      <c r="L887">
        <v>1368</v>
      </c>
      <c r="N887">
        <v>1011</v>
      </c>
      <c r="O887" t="s">
        <v>518</v>
      </c>
      <c r="P887" t="s">
        <v>518</v>
      </c>
      <c r="Q887">
        <v>1</v>
      </c>
      <c r="X887">
        <v>0.01</v>
      </c>
      <c r="Y887">
        <v>0</v>
      </c>
      <c r="Z887">
        <v>83.1</v>
      </c>
      <c r="AA887">
        <v>12.62</v>
      </c>
      <c r="AB887">
        <v>0</v>
      </c>
      <c r="AC887">
        <v>0</v>
      </c>
      <c r="AD887">
        <v>1</v>
      </c>
      <c r="AE887">
        <v>0</v>
      </c>
      <c r="AF887" t="s">
        <v>354</v>
      </c>
      <c r="AG887">
        <v>1.2E-2</v>
      </c>
      <c r="AH887">
        <v>2</v>
      </c>
      <c r="AI887">
        <v>83378781</v>
      </c>
      <c r="AJ887">
        <v>449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ROW(Source!A388)</f>
        <v>388</v>
      </c>
      <c r="B888">
        <v>83378791</v>
      </c>
      <c r="C888">
        <v>83378778</v>
      </c>
      <c r="D888">
        <v>81564101</v>
      </c>
      <c r="E888">
        <v>1</v>
      </c>
      <c r="F888">
        <v>1</v>
      </c>
      <c r="G888">
        <v>1079</v>
      </c>
      <c r="H888">
        <v>3</v>
      </c>
      <c r="I888" t="s">
        <v>627</v>
      </c>
      <c r="J888" t="s">
        <v>628</v>
      </c>
      <c r="K888" t="s">
        <v>629</v>
      </c>
      <c r="L888">
        <v>1346</v>
      </c>
      <c r="N888">
        <v>1009</v>
      </c>
      <c r="O888" t="s">
        <v>306</v>
      </c>
      <c r="P888" t="s">
        <v>306</v>
      </c>
      <c r="Q888">
        <v>1</v>
      </c>
      <c r="X888">
        <v>1.8815</v>
      </c>
      <c r="Y888">
        <v>6.25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353</v>
      </c>
      <c r="AG888">
        <v>1.8815</v>
      </c>
      <c r="AH888">
        <v>2</v>
      </c>
      <c r="AI888">
        <v>83378782</v>
      </c>
      <c r="AJ888">
        <v>450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ROW(Source!A388)</f>
        <v>388</v>
      </c>
      <c r="B889">
        <v>83378792</v>
      </c>
      <c r="C889">
        <v>83378778</v>
      </c>
      <c r="D889">
        <v>81544073</v>
      </c>
      <c r="E889">
        <v>1079</v>
      </c>
      <c r="F889">
        <v>1</v>
      </c>
      <c r="G889">
        <v>1079</v>
      </c>
      <c r="H889">
        <v>3</v>
      </c>
      <c r="I889" t="s">
        <v>713</v>
      </c>
      <c r="J889" t="s">
        <v>3</v>
      </c>
      <c r="K889" t="s">
        <v>714</v>
      </c>
      <c r="L889">
        <v>1391</v>
      </c>
      <c r="N889">
        <v>1013</v>
      </c>
      <c r="O889" t="s">
        <v>348</v>
      </c>
      <c r="P889" t="s">
        <v>348</v>
      </c>
      <c r="Q889">
        <v>1</v>
      </c>
      <c r="X889">
        <v>1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 t="s">
        <v>353</v>
      </c>
      <c r="AG889">
        <v>1</v>
      </c>
      <c r="AH889">
        <v>3</v>
      </c>
      <c r="AI889">
        <v>-1</v>
      </c>
      <c r="AJ889" t="s">
        <v>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ROW(Source!A389)</f>
        <v>389</v>
      </c>
      <c r="B890">
        <v>83378788</v>
      </c>
      <c r="C890">
        <v>83378778</v>
      </c>
      <c r="D890">
        <v>81523545</v>
      </c>
      <c r="E890">
        <v>1079</v>
      </c>
      <c r="F890">
        <v>1</v>
      </c>
      <c r="G890">
        <v>1079</v>
      </c>
      <c r="H890">
        <v>1</v>
      </c>
      <c r="I890" t="s">
        <v>512</v>
      </c>
      <c r="J890" t="s">
        <v>3</v>
      </c>
      <c r="K890" t="s">
        <v>513</v>
      </c>
      <c r="L890">
        <v>1191</v>
      </c>
      <c r="N890">
        <v>1013</v>
      </c>
      <c r="O890" t="s">
        <v>514</v>
      </c>
      <c r="P890" t="s">
        <v>514</v>
      </c>
      <c r="Q890">
        <v>1</v>
      </c>
      <c r="X890">
        <v>5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1</v>
      </c>
      <c r="AF890" t="s">
        <v>354</v>
      </c>
      <c r="AG890">
        <v>6</v>
      </c>
      <c r="AH890">
        <v>2</v>
      </c>
      <c r="AI890">
        <v>83378779</v>
      </c>
      <c r="AJ890">
        <v>451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ROW(Source!A389)</f>
        <v>389</v>
      </c>
      <c r="B891">
        <v>83378789</v>
      </c>
      <c r="C891">
        <v>83378778</v>
      </c>
      <c r="D891">
        <v>81594090</v>
      </c>
      <c r="E891">
        <v>1</v>
      </c>
      <c r="F891">
        <v>1</v>
      </c>
      <c r="G891">
        <v>1079</v>
      </c>
      <c r="H891">
        <v>2</v>
      </c>
      <c r="I891" t="s">
        <v>624</v>
      </c>
      <c r="J891" t="s">
        <v>625</v>
      </c>
      <c r="K891" t="s">
        <v>626</v>
      </c>
      <c r="L891">
        <v>1368</v>
      </c>
      <c r="N891">
        <v>1011</v>
      </c>
      <c r="O891" t="s">
        <v>518</v>
      </c>
      <c r="P891" t="s">
        <v>518</v>
      </c>
      <c r="Q891">
        <v>1</v>
      </c>
      <c r="X891">
        <v>0.6</v>
      </c>
      <c r="Y891">
        <v>0</v>
      </c>
      <c r="Z891">
        <v>0.12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354</v>
      </c>
      <c r="AG891">
        <v>0.72</v>
      </c>
      <c r="AH891">
        <v>2</v>
      </c>
      <c r="AI891">
        <v>83378780</v>
      </c>
      <c r="AJ891">
        <v>452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ROW(Source!A389)</f>
        <v>389</v>
      </c>
      <c r="B892">
        <v>83378790</v>
      </c>
      <c r="C892">
        <v>83378778</v>
      </c>
      <c r="D892">
        <v>81594250</v>
      </c>
      <c r="E892">
        <v>1</v>
      </c>
      <c r="F892">
        <v>1</v>
      </c>
      <c r="G892">
        <v>1079</v>
      </c>
      <c r="H892">
        <v>2</v>
      </c>
      <c r="I892" t="s">
        <v>568</v>
      </c>
      <c r="J892" t="s">
        <v>569</v>
      </c>
      <c r="K892" t="s">
        <v>570</v>
      </c>
      <c r="L892">
        <v>1368</v>
      </c>
      <c r="N892">
        <v>1011</v>
      </c>
      <c r="O892" t="s">
        <v>518</v>
      </c>
      <c r="P892" t="s">
        <v>518</v>
      </c>
      <c r="Q892">
        <v>1</v>
      </c>
      <c r="X892">
        <v>0.01</v>
      </c>
      <c r="Y892">
        <v>0</v>
      </c>
      <c r="Z892">
        <v>83.1</v>
      </c>
      <c r="AA892">
        <v>12.62</v>
      </c>
      <c r="AB892">
        <v>0</v>
      </c>
      <c r="AC892">
        <v>0</v>
      </c>
      <c r="AD892">
        <v>1</v>
      </c>
      <c r="AE892">
        <v>0</v>
      </c>
      <c r="AF892" t="s">
        <v>354</v>
      </c>
      <c r="AG892">
        <v>1.2E-2</v>
      </c>
      <c r="AH892">
        <v>2</v>
      </c>
      <c r="AI892">
        <v>83378781</v>
      </c>
      <c r="AJ892">
        <v>453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ROW(Source!A389)</f>
        <v>389</v>
      </c>
      <c r="B893">
        <v>83378791</v>
      </c>
      <c r="C893">
        <v>83378778</v>
      </c>
      <c r="D893">
        <v>81564101</v>
      </c>
      <c r="E893">
        <v>1</v>
      </c>
      <c r="F893">
        <v>1</v>
      </c>
      <c r="G893">
        <v>1079</v>
      </c>
      <c r="H893">
        <v>3</v>
      </c>
      <c r="I893" t="s">
        <v>627</v>
      </c>
      <c r="J893" t="s">
        <v>628</v>
      </c>
      <c r="K893" t="s">
        <v>629</v>
      </c>
      <c r="L893">
        <v>1346</v>
      </c>
      <c r="N893">
        <v>1009</v>
      </c>
      <c r="O893" t="s">
        <v>306</v>
      </c>
      <c r="P893" t="s">
        <v>306</v>
      </c>
      <c r="Q893">
        <v>1</v>
      </c>
      <c r="X893">
        <v>1.8815</v>
      </c>
      <c r="Y893">
        <v>6.25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353</v>
      </c>
      <c r="AG893">
        <v>1.8815</v>
      </c>
      <c r="AH893">
        <v>2</v>
      </c>
      <c r="AI893">
        <v>83378782</v>
      </c>
      <c r="AJ893">
        <v>454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ROW(Source!A389)</f>
        <v>389</v>
      </c>
      <c r="B894">
        <v>83378792</v>
      </c>
      <c r="C894">
        <v>83378778</v>
      </c>
      <c r="D894">
        <v>81544073</v>
      </c>
      <c r="E894">
        <v>1079</v>
      </c>
      <c r="F894">
        <v>1</v>
      </c>
      <c r="G894">
        <v>1079</v>
      </c>
      <c r="H894">
        <v>3</v>
      </c>
      <c r="I894" t="s">
        <v>713</v>
      </c>
      <c r="J894" t="s">
        <v>3</v>
      </c>
      <c r="K894" t="s">
        <v>714</v>
      </c>
      <c r="L894">
        <v>1391</v>
      </c>
      <c r="N894">
        <v>1013</v>
      </c>
      <c r="O894" t="s">
        <v>348</v>
      </c>
      <c r="P894" t="s">
        <v>348</v>
      </c>
      <c r="Q894">
        <v>1</v>
      </c>
      <c r="X894">
        <v>1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 t="s">
        <v>353</v>
      </c>
      <c r="AG894">
        <v>1</v>
      </c>
      <c r="AH894">
        <v>3</v>
      </c>
      <c r="AI894">
        <v>-1</v>
      </c>
      <c r="AJ894" t="s">
        <v>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ROW(Source!A390)</f>
        <v>390</v>
      </c>
      <c r="B895">
        <v>83378803</v>
      </c>
      <c r="C895">
        <v>83378793</v>
      </c>
      <c r="D895">
        <v>81523545</v>
      </c>
      <c r="E895">
        <v>1079</v>
      </c>
      <c r="F895">
        <v>1</v>
      </c>
      <c r="G895">
        <v>1079</v>
      </c>
      <c r="H895">
        <v>1</v>
      </c>
      <c r="I895" t="s">
        <v>512</v>
      </c>
      <c r="J895" t="s">
        <v>3</v>
      </c>
      <c r="K895" t="s">
        <v>513</v>
      </c>
      <c r="L895">
        <v>1191</v>
      </c>
      <c r="N895">
        <v>1013</v>
      </c>
      <c r="O895" t="s">
        <v>514</v>
      </c>
      <c r="P895" t="s">
        <v>514</v>
      </c>
      <c r="Q895">
        <v>1</v>
      </c>
      <c r="X895">
        <v>5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1</v>
      </c>
      <c r="AF895" t="s">
        <v>3</v>
      </c>
      <c r="AG895">
        <v>5</v>
      </c>
      <c r="AH895">
        <v>2</v>
      </c>
      <c r="AI895">
        <v>83378794</v>
      </c>
      <c r="AJ895">
        <v>455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ROW(Source!A390)</f>
        <v>390</v>
      </c>
      <c r="B896">
        <v>83378804</v>
      </c>
      <c r="C896">
        <v>83378793</v>
      </c>
      <c r="D896">
        <v>81594090</v>
      </c>
      <c r="E896">
        <v>1</v>
      </c>
      <c r="F896">
        <v>1</v>
      </c>
      <c r="G896">
        <v>1079</v>
      </c>
      <c r="H896">
        <v>2</v>
      </c>
      <c r="I896" t="s">
        <v>624</v>
      </c>
      <c r="J896" t="s">
        <v>625</v>
      </c>
      <c r="K896" t="s">
        <v>626</v>
      </c>
      <c r="L896">
        <v>1368</v>
      </c>
      <c r="N896">
        <v>1011</v>
      </c>
      <c r="O896" t="s">
        <v>518</v>
      </c>
      <c r="P896" t="s">
        <v>518</v>
      </c>
      <c r="Q896">
        <v>1</v>
      </c>
      <c r="X896">
        <v>0.6</v>
      </c>
      <c r="Y896">
        <v>0</v>
      </c>
      <c r="Z896">
        <v>0.12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0.6</v>
      </c>
      <c r="AH896">
        <v>2</v>
      </c>
      <c r="AI896">
        <v>83378795</v>
      </c>
      <c r="AJ896">
        <v>456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ROW(Source!A390)</f>
        <v>390</v>
      </c>
      <c r="B897">
        <v>83378805</v>
      </c>
      <c r="C897">
        <v>83378793</v>
      </c>
      <c r="D897">
        <v>81594250</v>
      </c>
      <c r="E897">
        <v>1</v>
      </c>
      <c r="F897">
        <v>1</v>
      </c>
      <c r="G897">
        <v>1079</v>
      </c>
      <c r="H897">
        <v>2</v>
      </c>
      <c r="I897" t="s">
        <v>568</v>
      </c>
      <c r="J897" t="s">
        <v>569</v>
      </c>
      <c r="K897" t="s">
        <v>570</v>
      </c>
      <c r="L897">
        <v>1368</v>
      </c>
      <c r="N897">
        <v>1011</v>
      </c>
      <c r="O897" t="s">
        <v>518</v>
      </c>
      <c r="P897" t="s">
        <v>518</v>
      </c>
      <c r="Q897">
        <v>1</v>
      </c>
      <c r="X897">
        <v>0.01</v>
      </c>
      <c r="Y897">
        <v>0</v>
      </c>
      <c r="Z897">
        <v>83.1</v>
      </c>
      <c r="AA897">
        <v>12.62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0.01</v>
      </c>
      <c r="AH897">
        <v>2</v>
      </c>
      <c r="AI897">
        <v>83378796</v>
      </c>
      <c r="AJ897">
        <v>457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ROW(Source!A390)</f>
        <v>390</v>
      </c>
      <c r="B898">
        <v>83378806</v>
      </c>
      <c r="C898">
        <v>83378793</v>
      </c>
      <c r="D898">
        <v>81564101</v>
      </c>
      <c r="E898">
        <v>1</v>
      </c>
      <c r="F898">
        <v>1</v>
      </c>
      <c r="G898">
        <v>1079</v>
      </c>
      <c r="H898">
        <v>3</v>
      </c>
      <c r="I898" t="s">
        <v>627</v>
      </c>
      <c r="J898" t="s">
        <v>628</v>
      </c>
      <c r="K898" t="s">
        <v>629</v>
      </c>
      <c r="L898">
        <v>1346</v>
      </c>
      <c r="N898">
        <v>1009</v>
      </c>
      <c r="O898" t="s">
        <v>306</v>
      </c>
      <c r="P898" t="s">
        <v>306</v>
      </c>
      <c r="Q898">
        <v>1</v>
      </c>
      <c r="X898">
        <v>1.8815</v>
      </c>
      <c r="Y898">
        <v>6.25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1.8815</v>
      </c>
      <c r="AH898">
        <v>2</v>
      </c>
      <c r="AI898">
        <v>83378797</v>
      </c>
      <c r="AJ898">
        <v>458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ROW(Source!A390)</f>
        <v>390</v>
      </c>
      <c r="B899">
        <v>83378807</v>
      </c>
      <c r="C899">
        <v>83378793</v>
      </c>
      <c r="D899">
        <v>81544073</v>
      </c>
      <c r="E899">
        <v>1079</v>
      </c>
      <c r="F899">
        <v>1</v>
      </c>
      <c r="G899">
        <v>1079</v>
      </c>
      <c r="H899">
        <v>3</v>
      </c>
      <c r="I899" t="s">
        <v>713</v>
      </c>
      <c r="J899" t="s">
        <v>3</v>
      </c>
      <c r="K899" t="s">
        <v>714</v>
      </c>
      <c r="L899">
        <v>1391</v>
      </c>
      <c r="N899">
        <v>1013</v>
      </c>
      <c r="O899" t="s">
        <v>348</v>
      </c>
      <c r="P899" t="s">
        <v>348</v>
      </c>
      <c r="Q899">
        <v>1</v>
      </c>
      <c r="X899">
        <v>1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 t="s">
        <v>3</v>
      </c>
      <c r="AG899">
        <v>1</v>
      </c>
      <c r="AH899">
        <v>3</v>
      </c>
      <c r="AI899">
        <v>-1</v>
      </c>
      <c r="AJ899" t="s">
        <v>3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ROW(Source!A391)</f>
        <v>391</v>
      </c>
      <c r="B900">
        <v>83378803</v>
      </c>
      <c r="C900">
        <v>83378793</v>
      </c>
      <c r="D900">
        <v>81523545</v>
      </c>
      <c r="E900">
        <v>1079</v>
      </c>
      <c r="F900">
        <v>1</v>
      </c>
      <c r="G900">
        <v>1079</v>
      </c>
      <c r="H900">
        <v>1</v>
      </c>
      <c r="I900" t="s">
        <v>512</v>
      </c>
      <c r="J900" t="s">
        <v>3</v>
      </c>
      <c r="K900" t="s">
        <v>513</v>
      </c>
      <c r="L900">
        <v>1191</v>
      </c>
      <c r="N900">
        <v>1013</v>
      </c>
      <c r="O900" t="s">
        <v>514</v>
      </c>
      <c r="P900" t="s">
        <v>514</v>
      </c>
      <c r="Q900">
        <v>1</v>
      </c>
      <c r="X900">
        <v>5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1</v>
      </c>
      <c r="AF900" t="s">
        <v>3</v>
      </c>
      <c r="AG900">
        <v>5</v>
      </c>
      <c r="AH900">
        <v>2</v>
      </c>
      <c r="AI900">
        <v>83378794</v>
      </c>
      <c r="AJ900">
        <v>459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ROW(Source!A391)</f>
        <v>391</v>
      </c>
      <c r="B901">
        <v>83378804</v>
      </c>
      <c r="C901">
        <v>83378793</v>
      </c>
      <c r="D901">
        <v>81594090</v>
      </c>
      <c r="E901">
        <v>1</v>
      </c>
      <c r="F901">
        <v>1</v>
      </c>
      <c r="G901">
        <v>1079</v>
      </c>
      <c r="H901">
        <v>2</v>
      </c>
      <c r="I901" t="s">
        <v>624</v>
      </c>
      <c r="J901" t="s">
        <v>625</v>
      </c>
      <c r="K901" t="s">
        <v>626</v>
      </c>
      <c r="L901">
        <v>1368</v>
      </c>
      <c r="N901">
        <v>1011</v>
      </c>
      <c r="O901" t="s">
        <v>518</v>
      </c>
      <c r="P901" t="s">
        <v>518</v>
      </c>
      <c r="Q901">
        <v>1</v>
      </c>
      <c r="X901">
        <v>0.6</v>
      </c>
      <c r="Y901">
        <v>0</v>
      </c>
      <c r="Z901">
        <v>0.12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0.6</v>
      </c>
      <c r="AH901">
        <v>2</v>
      </c>
      <c r="AI901">
        <v>83378795</v>
      </c>
      <c r="AJ901">
        <v>460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ROW(Source!A391)</f>
        <v>391</v>
      </c>
      <c r="B902">
        <v>83378805</v>
      </c>
      <c r="C902">
        <v>83378793</v>
      </c>
      <c r="D902">
        <v>81594250</v>
      </c>
      <c r="E902">
        <v>1</v>
      </c>
      <c r="F902">
        <v>1</v>
      </c>
      <c r="G902">
        <v>1079</v>
      </c>
      <c r="H902">
        <v>2</v>
      </c>
      <c r="I902" t="s">
        <v>568</v>
      </c>
      <c r="J902" t="s">
        <v>569</v>
      </c>
      <c r="K902" t="s">
        <v>570</v>
      </c>
      <c r="L902">
        <v>1368</v>
      </c>
      <c r="N902">
        <v>1011</v>
      </c>
      <c r="O902" t="s">
        <v>518</v>
      </c>
      <c r="P902" t="s">
        <v>518</v>
      </c>
      <c r="Q902">
        <v>1</v>
      </c>
      <c r="X902">
        <v>0.01</v>
      </c>
      <c r="Y902">
        <v>0</v>
      </c>
      <c r="Z902">
        <v>83.1</v>
      </c>
      <c r="AA902">
        <v>12.62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0.01</v>
      </c>
      <c r="AH902">
        <v>2</v>
      </c>
      <c r="AI902">
        <v>83378796</v>
      </c>
      <c r="AJ902">
        <v>461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ROW(Source!A391)</f>
        <v>391</v>
      </c>
      <c r="B903">
        <v>83378806</v>
      </c>
      <c r="C903">
        <v>83378793</v>
      </c>
      <c r="D903">
        <v>81564101</v>
      </c>
      <c r="E903">
        <v>1</v>
      </c>
      <c r="F903">
        <v>1</v>
      </c>
      <c r="G903">
        <v>1079</v>
      </c>
      <c r="H903">
        <v>3</v>
      </c>
      <c r="I903" t="s">
        <v>627</v>
      </c>
      <c r="J903" t="s">
        <v>628</v>
      </c>
      <c r="K903" t="s">
        <v>629</v>
      </c>
      <c r="L903">
        <v>1346</v>
      </c>
      <c r="N903">
        <v>1009</v>
      </c>
      <c r="O903" t="s">
        <v>306</v>
      </c>
      <c r="P903" t="s">
        <v>306</v>
      </c>
      <c r="Q903">
        <v>1</v>
      </c>
      <c r="X903">
        <v>1.8815</v>
      </c>
      <c r="Y903">
        <v>6.25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3</v>
      </c>
      <c r="AG903">
        <v>1.8815</v>
      </c>
      <c r="AH903">
        <v>2</v>
      </c>
      <c r="AI903">
        <v>83378797</v>
      </c>
      <c r="AJ903">
        <v>462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ROW(Source!A391)</f>
        <v>391</v>
      </c>
      <c r="B904">
        <v>83378807</v>
      </c>
      <c r="C904">
        <v>83378793</v>
      </c>
      <c r="D904">
        <v>81544073</v>
      </c>
      <c r="E904">
        <v>1079</v>
      </c>
      <c r="F904">
        <v>1</v>
      </c>
      <c r="G904">
        <v>1079</v>
      </c>
      <c r="H904">
        <v>3</v>
      </c>
      <c r="I904" t="s">
        <v>713</v>
      </c>
      <c r="J904" t="s">
        <v>3</v>
      </c>
      <c r="K904" t="s">
        <v>714</v>
      </c>
      <c r="L904">
        <v>1391</v>
      </c>
      <c r="N904">
        <v>1013</v>
      </c>
      <c r="O904" t="s">
        <v>348</v>
      </c>
      <c r="P904" t="s">
        <v>348</v>
      </c>
      <c r="Q904">
        <v>1</v>
      </c>
      <c r="X904">
        <v>1</v>
      </c>
      <c r="Y904">
        <v>0</v>
      </c>
      <c r="Z904">
        <v>0</v>
      </c>
      <c r="AA904">
        <v>0</v>
      </c>
      <c r="AB904">
        <v>0</v>
      </c>
      <c r="AC904">
        <v>0</v>
      </c>
      <c r="AD904">
        <v>0</v>
      </c>
      <c r="AE904">
        <v>0</v>
      </c>
      <c r="AF904" t="s">
        <v>3</v>
      </c>
      <c r="AG904">
        <v>1</v>
      </c>
      <c r="AH904">
        <v>3</v>
      </c>
      <c r="AI904">
        <v>-1</v>
      </c>
      <c r="AJ904" t="s">
        <v>3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ROW(Source!A394)</f>
        <v>394</v>
      </c>
      <c r="B905">
        <v>83378819</v>
      </c>
      <c r="C905">
        <v>83378809</v>
      </c>
      <c r="D905">
        <v>81523545</v>
      </c>
      <c r="E905">
        <v>1079</v>
      </c>
      <c r="F905">
        <v>1</v>
      </c>
      <c r="G905">
        <v>1079</v>
      </c>
      <c r="H905">
        <v>1</v>
      </c>
      <c r="I905" t="s">
        <v>512</v>
      </c>
      <c r="J905" t="s">
        <v>3</v>
      </c>
      <c r="K905" t="s">
        <v>513</v>
      </c>
      <c r="L905">
        <v>1191</v>
      </c>
      <c r="N905">
        <v>1013</v>
      </c>
      <c r="O905" t="s">
        <v>514</v>
      </c>
      <c r="P905" t="s">
        <v>514</v>
      </c>
      <c r="Q905">
        <v>1</v>
      </c>
      <c r="X905">
        <v>14.95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1</v>
      </c>
      <c r="AF905" t="s">
        <v>354</v>
      </c>
      <c r="AG905">
        <v>17.939999999999998</v>
      </c>
      <c r="AH905">
        <v>2</v>
      </c>
      <c r="AI905">
        <v>83378810</v>
      </c>
      <c r="AJ905">
        <v>463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ROW(Source!A394)</f>
        <v>394</v>
      </c>
      <c r="B906">
        <v>83378820</v>
      </c>
      <c r="C906">
        <v>83378809</v>
      </c>
      <c r="D906">
        <v>81594090</v>
      </c>
      <c r="E906">
        <v>1</v>
      </c>
      <c r="F906">
        <v>1</v>
      </c>
      <c r="G906">
        <v>1079</v>
      </c>
      <c r="H906">
        <v>2</v>
      </c>
      <c r="I906" t="s">
        <v>624</v>
      </c>
      <c r="J906" t="s">
        <v>625</v>
      </c>
      <c r="K906" t="s">
        <v>626</v>
      </c>
      <c r="L906">
        <v>1368</v>
      </c>
      <c r="N906">
        <v>1011</v>
      </c>
      <c r="O906" t="s">
        <v>518</v>
      </c>
      <c r="P906" t="s">
        <v>518</v>
      </c>
      <c r="Q906">
        <v>1</v>
      </c>
      <c r="X906">
        <v>1.4</v>
      </c>
      <c r="Y906">
        <v>0</v>
      </c>
      <c r="Z906">
        <v>0.12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354</v>
      </c>
      <c r="AG906">
        <v>1.68</v>
      </c>
      <c r="AH906">
        <v>2</v>
      </c>
      <c r="AI906">
        <v>83378811</v>
      </c>
      <c r="AJ906">
        <v>464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ROW(Source!A394)</f>
        <v>394</v>
      </c>
      <c r="B907">
        <v>83378821</v>
      </c>
      <c r="C907">
        <v>83378809</v>
      </c>
      <c r="D907">
        <v>81594250</v>
      </c>
      <c r="E907">
        <v>1</v>
      </c>
      <c r="F907">
        <v>1</v>
      </c>
      <c r="G907">
        <v>1079</v>
      </c>
      <c r="H907">
        <v>2</v>
      </c>
      <c r="I907" t="s">
        <v>568</v>
      </c>
      <c r="J907" t="s">
        <v>569</v>
      </c>
      <c r="K907" t="s">
        <v>570</v>
      </c>
      <c r="L907">
        <v>1368</v>
      </c>
      <c r="N907">
        <v>1011</v>
      </c>
      <c r="O907" t="s">
        <v>518</v>
      </c>
      <c r="P907" t="s">
        <v>518</v>
      </c>
      <c r="Q907">
        <v>1</v>
      </c>
      <c r="X907">
        <v>0.02</v>
      </c>
      <c r="Y907">
        <v>0</v>
      </c>
      <c r="Z907">
        <v>83.1</v>
      </c>
      <c r="AA907">
        <v>12.62</v>
      </c>
      <c r="AB907">
        <v>0</v>
      </c>
      <c r="AC907">
        <v>0</v>
      </c>
      <c r="AD907">
        <v>1</v>
      </c>
      <c r="AE907">
        <v>0</v>
      </c>
      <c r="AF907" t="s">
        <v>354</v>
      </c>
      <c r="AG907">
        <v>2.4E-2</v>
      </c>
      <c r="AH907">
        <v>2</v>
      </c>
      <c r="AI907">
        <v>83378812</v>
      </c>
      <c r="AJ907">
        <v>465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ROW(Source!A394)</f>
        <v>394</v>
      </c>
      <c r="B908">
        <v>83378822</v>
      </c>
      <c r="C908">
        <v>83378809</v>
      </c>
      <c r="D908">
        <v>81564101</v>
      </c>
      <c r="E908">
        <v>1</v>
      </c>
      <c r="F908">
        <v>1</v>
      </c>
      <c r="G908">
        <v>1079</v>
      </c>
      <c r="H908">
        <v>3</v>
      </c>
      <c r="I908" t="s">
        <v>627</v>
      </c>
      <c r="J908" t="s">
        <v>628</v>
      </c>
      <c r="K908" t="s">
        <v>629</v>
      </c>
      <c r="L908">
        <v>1346</v>
      </c>
      <c r="N908">
        <v>1009</v>
      </c>
      <c r="O908" t="s">
        <v>306</v>
      </c>
      <c r="P908" t="s">
        <v>306</v>
      </c>
      <c r="Q908">
        <v>1</v>
      </c>
      <c r="X908">
        <v>4.3902999999999999</v>
      </c>
      <c r="Y908">
        <v>6.25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353</v>
      </c>
      <c r="AG908">
        <v>4.3902999999999999</v>
      </c>
      <c r="AH908">
        <v>2</v>
      </c>
      <c r="AI908">
        <v>83378813</v>
      </c>
      <c r="AJ908">
        <v>466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ROW(Source!A394)</f>
        <v>394</v>
      </c>
      <c r="B909">
        <v>83378823</v>
      </c>
      <c r="C909">
        <v>83378809</v>
      </c>
      <c r="D909">
        <v>81544073</v>
      </c>
      <c r="E909">
        <v>1079</v>
      </c>
      <c r="F909">
        <v>1</v>
      </c>
      <c r="G909">
        <v>1079</v>
      </c>
      <c r="H909">
        <v>3</v>
      </c>
      <c r="I909" t="s">
        <v>713</v>
      </c>
      <c r="J909" t="s">
        <v>3</v>
      </c>
      <c r="K909" t="s">
        <v>715</v>
      </c>
      <c r="L909">
        <v>1391</v>
      </c>
      <c r="N909">
        <v>1013</v>
      </c>
      <c r="O909" t="s">
        <v>348</v>
      </c>
      <c r="P909" t="s">
        <v>348</v>
      </c>
      <c r="Q909">
        <v>1</v>
      </c>
      <c r="X909">
        <v>1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 t="s">
        <v>353</v>
      </c>
      <c r="AG909">
        <v>1</v>
      </c>
      <c r="AH909">
        <v>3</v>
      </c>
      <c r="AI909">
        <v>-1</v>
      </c>
      <c r="AJ909" t="s">
        <v>3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ROW(Source!A395)</f>
        <v>395</v>
      </c>
      <c r="B910">
        <v>83378819</v>
      </c>
      <c r="C910">
        <v>83378809</v>
      </c>
      <c r="D910">
        <v>81523545</v>
      </c>
      <c r="E910">
        <v>1079</v>
      </c>
      <c r="F910">
        <v>1</v>
      </c>
      <c r="G910">
        <v>1079</v>
      </c>
      <c r="H910">
        <v>1</v>
      </c>
      <c r="I910" t="s">
        <v>512</v>
      </c>
      <c r="J910" t="s">
        <v>3</v>
      </c>
      <c r="K910" t="s">
        <v>513</v>
      </c>
      <c r="L910">
        <v>1191</v>
      </c>
      <c r="N910">
        <v>1013</v>
      </c>
      <c r="O910" t="s">
        <v>514</v>
      </c>
      <c r="P910" t="s">
        <v>514</v>
      </c>
      <c r="Q910">
        <v>1</v>
      </c>
      <c r="X910">
        <v>14.95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1</v>
      </c>
      <c r="AF910" t="s">
        <v>354</v>
      </c>
      <c r="AG910">
        <v>17.939999999999998</v>
      </c>
      <c r="AH910">
        <v>2</v>
      </c>
      <c r="AI910">
        <v>83378810</v>
      </c>
      <c r="AJ910">
        <v>467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ROW(Source!A395)</f>
        <v>395</v>
      </c>
      <c r="B911">
        <v>83378820</v>
      </c>
      <c r="C911">
        <v>83378809</v>
      </c>
      <c r="D911">
        <v>81594090</v>
      </c>
      <c r="E911">
        <v>1</v>
      </c>
      <c r="F911">
        <v>1</v>
      </c>
      <c r="G911">
        <v>1079</v>
      </c>
      <c r="H911">
        <v>2</v>
      </c>
      <c r="I911" t="s">
        <v>624</v>
      </c>
      <c r="J911" t="s">
        <v>625</v>
      </c>
      <c r="K911" t="s">
        <v>626</v>
      </c>
      <c r="L911">
        <v>1368</v>
      </c>
      <c r="N911">
        <v>1011</v>
      </c>
      <c r="O911" t="s">
        <v>518</v>
      </c>
      <c r="P911" t="s">
        <v>518</v>
      </c>
      <c r="Q911">
        <v>1</v>
      </c>
      <c r="X911">
        <v>1.4</v>
      </c>
      <c r="Y911">
        <v>0</v>
      </c>
      <c r="Z911">
        <v>0.12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354</v>
      </c>
      <c r="AG911">
        <v>1.68</v>
      </c>
      <c r="AH911">
        <v>2</v>
      </c>
      <c r="AI911">
        <v>83378811</v>
      </c>
      <c r="AJ911">
        <v>468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ROW(Source!A395)</f>
        <v>395</v>
      </c>
      <c r="B912">
        <v>83378821</v>
      </c>
      <c r="C912">
        <v>83378809</v>
      </c>
      <c r="D912">
        <v>81594250</v>
      </c>
      <c r="E912">
        <v>1</v>
      </c>
      <c r="F912">
        <v>1</v>
      </c>
      <c r="G912">
        <v>1079</v>
      </c>
      <c r="H912">
        <v>2</v>
      </c>
      <c r="I912" t="s">
        <v>568</v>
      </c>
      <c r="J912" t="s">
        <v>569</v>
      </c>
      <c r="K912" t="s">
        <v>570</v>
      </c>
      <c r="L912">
        <v>1368</v>
      </c>
      <c r="N912">
        <v>1011</v>
      </c>
      <c r="O912" t="s">
        <v>518</v>
      </c>
      <c r="P912" t="s">
        <v>518</v>
      </c>
      <c r="Q912">
        <v>1</v>
      </c>
      <c r="X912">
        <v>0.02</v>
      </c>
      <c r="Y912">
        <v>0</v>
      </c>
      <c r="Z912">
        <v>83.1</v>
      </c>
      <c r="AA912">
        <v>12.62</v>
      </c>
      <c r="AB912">
        <v>0</v>
      </c>
      <c r="AC912">
        <v>0</v>
      </c>
      <c r="AD912">
        <v>1</v>
      </c>
      <c r="AE912">
        <v>0</v>
      </c>
      <c r="AF912" t="s">
        <v>354</v>
      </c>
      <c r="AG912">
        <v>2.4E-2</v>
      </c>
      <c r="AH912">
        <v>2</v>
      </c>
      <c r="AI912">
        <v>83378812</v>
      </c>
      <c r="AJ912">
        <v>469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ROW(Source!A395)</f>
        <v>395</v>
      </c>
      <c r="B913">
        <v>83378822</v>
      </c>
      <c r="C913">
        <v>83378809</v>
      </c>
      <c r="D913">
        <v>81564101</v>
      </c>
      <c r="E913">
        <v>1</v>
      </c>
      <c r="F913">
        <v>1</v>
      </c>
      <c r="G913">
        <v>1079</v>
      </c>
      <c r="H913">
        <v>3</v>
      </c>
      <c r="I913" t="s">
        <v>627</v>
      </c>
      <c r="J913" t="s">
        <v>628</v>
      </c>
      <c r="K913" t="s">
        <v>629</v>
      </c>
      <c r="L913">
        <v>1346</v>
      </c>
      <c r="N913">
        <v>1009</v>
      </c>
      <c r="O913" t="s">
        <v>306</v>
      </c>
      <c r="P913" t="s">
        <v>306</v>
      </c>
      <c r="Q913">
        <v>1</v>
      </c>
      <c r="X913">
        <v>4.3902999999999999</v>
      </c>
      <c r="Y913">
        <v>6.25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353</v>
      </c>
      <c r="AG913">
        <v>4.3902999999999999</v>
      </c>
      <c r="AH913">
        <v>2</v>
      </c>
      <c r="AI913">
        <v>83378813</v>
      </c>
      <c r="AJ913">
        <v>470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ROW(Source!A395)</f>
        <v>395</v>
      </c>
      <c r="B914">
        <v>83378823</v>
      </c>
      <c r="C914">
        <v>83378809</v>
      </c>
      <c r="D914">
        <v>81544073</v>
      </c>
      <c r="E914">
        <v>1079</v>
      </c>
      <c r="F914">
        <v>1</v>
      </c>
      <c r="G914">
        <v>1079</v>
      </c>
      <c r="H914">
        <v>3</v>
      </c>
      <c r="I914" t="s">
        <v>713</v>
      </c>
      <c r="J914" t="s">
        <v>3</v>
      </c>
      <c r="K914" t="s">
        <v>715</v>
      </c>
      <c r="L914">
        <v>1391</v>
      </c>
      <c r="N914">
        <v>1013</v>
      </c>
      <c r="O914" t="s">
        <v>348</v>
      </c>
      <c r="P914" t="s">
        <v>348</v>
      </c>
      <c r="Q914">
        <v>1</v>
      </c>
      <c r="X914">
        <v>1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 t="s">
        <v>353</v>
      </c>
      <c r="AG914">
        <v>1</v>
      </c>
      <c r="AH914">
        <v>3</v>
      </c>
      <c r="AI914">
        <v>-1</v>
      </c>
      <c r="AJ914" t="s">
        <v>3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ROW(Source!A396)</f>
        <v>396</v>
      </c>
      <c r="B915">
        <v>83378834</v>
      </c>
      <c r="C915">
        <v>83378824</v>
      </c>
      <c r="D915">
        <v>81523545</v>
      </c>
      <c r="E915">
        <v>1079</v>
      </c>
      <c r="F915">
        <v>1</v>
      </c>
      <c r="G915">
        <v>1079</v>
      </c>
      <c r="H915">
        <v>1</v>
      </c>
      <c r="I915" t="s">
        <v>512</v>
      </c>
      <c r="J915" t="s">
        <v>3</v>
      </c>
      <c r="K915" t="s">
        <v>513</v>
      </c>
      <c r="L915">
        <v>1191</v>
      </c>
      <c r="N915">
        <v>1013</v>
      </c>
      <c r="O915" t="s">
        <v>514</v>
      </c>
      <c r="P915" t="s">
        <v>514</v>
      </c>
      <c r="Q915">
        <v>1</v>
      </c>
      <c r="X915">
        <v>14.95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1</v>
      </c>
      <c r="AF915" t="s">
        <v>3</v>
      </c>
      <c r="AG915">
        <v>14.95</v>
      </c>
      <c r="AH915">
        <v>2</v>
      </c>
      <c r="AI915">
        <v>83378825</v>
      </c>
      <c r="AJ915">
        <v>471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ROW(Source!A396)</f>
        <v>396</v>
      </c>
      <c r="B916">
        <v>83378835</v>
      </c>
      <c r="C916">
        <v>83378824</v>
      </c>
      <c r="D916">
        <v>81594090</v>
      </c>
      <c r="E916">
        <v>1</v>
      </c>
      <c r="F916">
        <v>1</v>
      </c>
      <c r="G916">
        <v>1079</v>
      </c>
      <c r="H916">
        <v>2</v>
      </c>
      <c r="I916" t="s">
        <v>624</v>
      </c>
      <c r="J916" t="s">
        <v>625</v>
      </c>
      <c r="K916" t="s">
        <v>626</v>
      </c>
      <c r="L916">
        <v>1368</v>
      </c>
      <c r="N916">
        <v>1011</v>
      </c>
      <c r="O916" t="s">
        <v>518</v>
      </c>
      <c r="P916" t="s">
        <v>518</v>
      </c>
      <c r="Q916">
        <v>1</v>
      </c>
      <c r="X916">
        <v>1.4</v>
      </c>
      <c r="Y916">
        <v>0</v>
      </c>
      <c r="Z916">
        <v>0.12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1.4</v>
      </c>
      <c r="AH916">
        <v>2</v>
      </c>
      <c r="AI916">
        <v>83378826</v>
      </c>
      <c r="AJ916">
        <v>472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ROW(Source!A396)</f>
        <v>396</v>
      </c>
      <c r="B917">
        <v>83378836</v>
      </c>
      <c r="C917">
        <v>83378824</v>
      </c>
      <c r="D917">
        <v>81594250</v>
      </c>
      <c r="E917">
        <v>1</v>
      </c>
      <c r="F917">
        <v>1</v>
      </c>
      <c r="G917">
        <v>1079</v>
      </c>
      <c r="H917">
        <v>2</v>
      </c>
      <c r="I917" t="s">
        <v>568</v>
      </c>
      <c r="J917" t="s">
        <v>569</v>
      </c>
      <c r="K917" t="s">
        <v>570</v>
      </c>
      <c r="L917">
        <v>1368</v>
      </c>
      <c r="N917">
        <v>1011</v>
      </c>
      <c r="O917" t="s">
        <v>518</v>
      </c>
      <c r="P917" t="s">
        <v>518</v>
      </c>
      <c r="Q917">
        <v>1</v>
      </c>
      <c r="X917">
        <v>0.02</v>
      </c>
      <c r="Y917">
        <v>0</v>
      </c>
      <c r="Z917">
        <v>83.1</v>
      </c>
      <c r="AA917">
        <v>12.62</v>
      </c>
      <c r="AB917">
        <v>0</v>
      </c>
      <c r="AC917">
        <v>0</v>
      </c>
      <c r="AD917">
        <v>1</v>
      </c>
      <c r="AE917">
        <v>0</v>
      </c>
      <c r="AF917" t="s">
        <v>3</v>
      </c>
      <c r="AG917">
        <v>0.02</v>
      </c>
      <c r="AH917">
        <v>2</v>
      </c>
      <c r="AI917">
        <v>83378827</v>
      </c>
      <c r="AJ917">
        <v>473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ROW(Source!A396)</f>
        <v>396</v>
      </c>
      <c r="B918">
        <v>83378837</v>
      </c>
      <c r="C918">
        <v>83378824</v>
      </c>
      <c r="D918">
        <v>81564101</v>
      </c>
      <c r="E918">
        <v>1</v>
      </c>
      <c r="F918">
        <v>1</v>
      </c>
      <c r="G918">
        <v>1079</v>
      </c>
      <c r="H918">
        <v>3</v>
      </c>
      <c r="I918" t="s">
        <v>627</v>
      </c>
      <c r="J918" t="s">
        <v>628</v>
      </c>
      <c r="K918" t="s">
        <v>629</v>
      </c>
      <c r="L918">
        <v>1346</v>
      </c>
      <c r="N918">
        <v>1009</v>
      </c>
      <c r="O918" t="s">
        <v>306</v>
      </c>
      <c r="P918" t="s">
        <v>306</v>
      </c>
      <c r="Q918">
        <v>1</v>
      </c>
      <c r="X918">
        <v>4.3902999999999999</v>
      </c>
      <c r="Y918">
        <v>6.25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4.3902999999999999</v>
      </c>
      <c r="AH918">
        <v>2</v>
      </c>
      <c r="AI918">
        <v>83378828</v>
      </c>
      <c r="AJ918">
        <v>474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ROW(Source!A396)</f>
        <v>396</v>
      </c>
      <c r="B919">
        <v>83378838</v>
      </c>
      <c r="C919">
        <v>83378824</v>
      </c>
      <c r="D919">
        <v>81544073</v>
      </c>
      <c r="E919">
        <v>1079</v>
      </c>
      <c r="F919">
        <v>1</v>
      </c>
      <c r="G919">
        <v>1079</v>
      </c>
      <c r="H919">
        <v>3</v>
      </c>
      <c r="I919" t="s">
        <v>713</v>
      </c>
      <c r="J919" t="s">
        <v>3</v>
      </c>
      <c r="K919" t="s">
        <v>715</v>
      </c>
      <c r="L919">
        <v>1391</v>
      </c>
      <c r="N919">
        <v>1013</v>
      </c>
      <c r="O919" t="s">
        <v>348</v>
      </c>
      <c r="P919" t="s">
        <v>348</v>
      </c>
      <c r="Q919">
        <v>1</v>
      </c>
      <c r="X919">
        <v>1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 t="s">
        <v>3</v>
      </c>
      <c r="AG919">
        <v>1</v>
      </c>
      <c r="AH919">
        <v>3</v>
      </c>
      <c r="AI919">
        <v>-1</v>
      </c>
      <c r="AJ919" t="s">
        <v>3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ROW(Source!A397)</f>
        <v>397</v>
      </c>
      <c r="B920">
        <v>83378834</v>
      </c>
      <c r="C920">
        <v>83378824</v>
      </c>
      <c r="D920">
        <v>81523545</v>
      </c>
      <c r="E920">
        <v>1079</v>
      </c>
      <c r="F920">
        <v>1</v>
      </c>
      <c r="G920">
        <v>1079</v>
      </c>
      <c r="H920">
        <v>1</v>
      </c>
      <c r="I920" t="s">
        <v>512</v>
      </c>
      <c r="J920" t="s">
        <v>3</v>
      </c>
      <c r="K920" t="s">
        <v>513</v>
      </c>
      <c r="L920">
        <v>1191</v>
      </c>
      <c r="N920">
        <v>1013</v>
      </c>
      <c r="O920" t="s">
        <v>514</v>
      </c>
      <c r="P920" t="s">
        <v>514</v>
      </c>
      <c r="Q920">
        <v>1</v>
      </c>
      <c r="X920">
        <v>14.95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1</v>
      </c>
      <c r="AF920" t="s">
        <v>3</v>
      </c>
      <c r="AG920">
        <v>14.95</v>
      </c>
      <c r="AH920">
        <v>2</v>
      </c>
      <c r="AI920">
        <v>83378825</v>
      </c>
      <c r="AJ920">
        <v>475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ROW(Source!A397)</f>
        <v>397</v>
      </c>
      <c r="B921">
        <v>83378835</v>
      </c>
      <c r="C921">
        <v>83378824</v>
      </c>
      <c r="D921">
        <v>81594090</v>
      </c>
      <c r="E921">
        <v>1</v>
      </c>
      <c r="F921">
        <v>1</v>
      </c>
      <c r="G921">
        <v>1079</v>
      </c>
      <c r="H921">
        <v>2</v>
      </c>
      <c r="I921" t="s">
        <v>624</v>
      </c>
      <c r="J921" t="s">
        <v>625</v>
      </c>
      <c r="K921" t="s">
        <v>626</v>
      </c>
      <c r="L921">
        <v>1368</v>
      </c>
      <c r="N921">
        <v>1011</v>
      </c>
      <c r="O921" t="s">
        <v>518</v>
      </c>
      <c r="P921" t="s">
        <v>518</v>
      </c>
      <c r="Q921">
        <v>1</v>
      </c>
      <c r="X921">
        <v>1.4</v>
      </c>
      <c r="Y921">
        <v>0</v>
      </c>
      <c r="Z921">
        <v>0.12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1.4</v>
      </c>
      <c r="AH921">
        <v>2</v>
      </c>
      <c r="AI921">
        <v>83378826</v>
      </c>
      <c r="AJ921">
        <v>476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ROW(Source!A397)</f>
        <v>397</v>
      </c>
      <c r="B922">
        <v>83378836</v>
      </c>
      <c r="C922">
        <v>83378824</v>
      </c>
      <c r="D922">
        <v>81594250</v>
      </c>
      <c r="E922">
        <v>1</v>
      </c>
      <c r="F922">
        <v>1</v>
      </c>
      <c r="G922">
        <v>1079</v>
      </c>
      <c r="H922">
        <v>2</v>
      </c>
      <c r="I922" t="s">
        <v>568</v>
      </c>
      <c r="J922" t="s">
        <v>569</v>
      </c>
      <c r="K922" t="s">
        <v>570</v>
      </c>
      <c r="L922">
        <v>1368</v>
      </c>
      <c r="N922">
        <v>1011</v>
      </c>
      <c r="O922" t="s">
        <v>518</v>
      </c>
      <c r="P922" t="s">
        <v>518</v>
      </c>
      <c r="Q922">
        <v>1</v>
      </c>
      <c r="X922">
        <v>0.02</v>
      </c>
      <c r="Y922">
        <v>0</v>
      </c>
      <c r="Z922">
        <v>83.1</v>
      </c>
      <c r="AA922">
        <v>12.62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0.02</v>
      </c>
      <c r="AH922">
        <v>2</v>
      </c>
      <c r="AI922">
        <v>83378827</v>
      </c>
      <c r="AJ922">
        <v>477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ROW(Source!A397)</f>
        <v>397</v>
      </c>
      <c r="B923">
        <v>83378837</v>
      </c>
      <c r="C923">
        <v>83378824</v>
      </c>
      <c r="D923">
        <v>81564101</v>
      </c>
      <c r="E923">
        <v>1</v>
      </c>
      <c r="F923">
        <v>1</v>
      </c>
      <c r="G923">
        <v>1079</v>
      </c>
      <c r="H923">
        <v>3</v>
      </c>
      <c r="I923" t="s">
        <v>627</v>
      </c>
      <c r="J923" t="s">
        <v>628</v>
      </c>
      <c r="K923" t="s">
        <v>629</v>
      </c>
      <c r="L923">
        <v>1346</v>
      </c>
      <c r="N923">
        <v>1009</v>
      </c>
      <c r="O923" t="s">
        <v>306</v>
      </c>
      <c r="P923" t="s">
        <v>306</v>
      </c>
      <c r="Q923">
        <v>1</v>
      </c>
      <c r="X923">
        <v>4.3902999999999999</v>
      </c>
      <c r="Y923">
        <v>6.25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4.3902999999999999</v>
      </c>
      <c r="AH923">
        <v>2</v>
      </c>
      <c r="AI923">
        <v>83378828</v>
      </c>
      <c r="AJ923">
        <v>478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ROW(Source!A397)</f>
        <v>397</v>
      </c>
      <c r="B924">
        <v>83378838</v>
      </c>
      <c r="C924">
        <v>83378824</v>
      </c>
      <c r="D924">
        <v>81544073</v>
      </c>
      <c r="E924">
        <v>1079</v>
      </c>
      <c r="F924">
        <v>1</v>
      </c>
      <c r="G924">
        <v>1079</v>
      </c>
      <c r="H924">
        <v>3</v>
      </c>
      <c r="I924" t="s">
        <v>713</v>
      </c>
      <c r="J924" t="s">
        <v>3</v>
      </c>
      <c r="K924" t="s">
        <v>715</v>
      </c>
      <c r="L924">
        <v>1391</v>
      </c>
      <c r="N924">
        <v>1013</v>
      </c>
      <c r="O924" t="s">
        <v>348</v>
      </c>
      <c r="P924" t="s">
        <v>348</v>
      </c>
      <c r="Q924">
        <v>1</v>
      </c>
      <c r="X924">
        <v>1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 t="s">
        <v>3</v>
      </c>
      <c r="AG924">
        <v>1</v>
      </c>
      <c r="AH924">
        <v>3</v>
      </c>
      <c r="AI924">
        <v>-1</v>
      </c>
      <c r="AJ924" t="s">
        <v>3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ROW(Source!A400)</f>
        <v>400</v>
      </c>
      <c r="B925">
        <v>83378847</v>
      </c>
      <c r="C925">
        <v>83378840</v>
      </c>
      <c r="D925">
        <v>81523545</v>
      </c>
      <c r="E925">
        <v>1079</v>
      </c>
      <c r="F925">
        <v>1</v>
      </c>
      <c r="G925">
        <v>1079</v>
      </c>
      <c r="H925">
        <v>1</v>
      </c>
      <c r="I925" t="s">
        <v>512</v>
      </c>
      <c r="J925" t="s">
        <v>3</v>
      </c>
      <c r="K925" t="s">
        <v>513</v>
      </c>
      <c r="L925">
        <v>1191</v>
      </c>
      <c r="N925">
        <v>1013</v>
      </c>
      <c r="O925" t="s">
        <v>514</v>
      </c>
      <c r="P925" t="s">
        <v>514</v>
      </c>
      <c r="Q925">
        <v>1</v>
      </c>
      <c r="X925">
        <v>4.09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1</v>
      </c>
      <c r="AF925" t="s">
        <v>323</v>
      </c>
      <c r="AG925">
        <v>4.9079999999999995</v>
      </c>
      <c r="AH925">
        <v>2</v>
      </c>
      <c r="AI925">
        <v>83378841</v>
      </c>
      <c r="AJ925">
        <v>479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ROW(Source!A400)</f>
        <v>400</v>
      </c>
      <c r="B926">
        <v>83378848</v>
      </c>
      <c r="C926">
        <v>83378840</v>
      </c>
      <c r="D926">
        <v>81594250</v>
      </c>
      <c r="E926">
        <v>1</v>
      </c>
      <c r="F926">
        <v>1</v>
      </c>
      <c r="G926">
        <v>1079</v>
      </c>
      <c r="H926">
        <v>2</v>
      </c>
      <c r="I926" t="s">
        <v>568</v>
      </c>
      <c r="J926" t="s">
        <v>569</v>
      </c>
      <c r="K926" t="s">
        <v>570</v>
      </c>
      <c r="L926">
        <v>1368</v>
      </c>
      <c r="N926">
        <v>1011</v>
      </c>
      <c r="O926" t="s">
        <v>518</v>
      </c>
      <c r="P926" t="s">
        <v>518</v>
      </c>
      <c r="Q926">
        <v>1</v>
      </c>
      <c r="X926">
        <v>0.5</v>
      </c>
      <c r="Y926">
        <v>0</v>
      </c>
      <c r="Z926">
        <v>83.1</v>
      </c>
      <c r="AA926">
        <v>12.62</v>
      </c>
      <c r="AB926">
        <v>0</v>
      </c>
      <c r="AC926">
        <v>0</v>
      </c>
      <c r="AD926">
        <v>1</v>
      </c>
      <c r="AE926">
        <v>0</v>
      </c>
      <c r="AF926" t="s">
        <v>323</v>
      </c>
      <c r="AG926">
        <v>0.6</v>
      </c>
      <c r="AH926">
        <v>2</v>
      </c>
      <c r="AI926">
        <v>83378842</v>
      </c>
      <c r="AJ926">
        <v>480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ROW(Source!A400)</f>
        <v>400</v>
      </c>
      <c r="B927">
        <v>83378849</v>
      </c>
      <c r="C927">
        <v>83378840</v>
      </c>
      <c r="D927">
        <v>81564653</v>
      </c>
      <c r="E927">
        <v>1</v>
      </c>
      <c r="F927">
        <v>1</v>
      </c>
      <c r="G927">
        <v>1079</v>
      </c>
      <c r="H927">
        <v>3</v>
      </c>
      <c r="I927" t="s">
        <v>630</v>
      </c>
      <c r="J927" t="s">
        <v>631</v>
      </c>
      <c r="K927" t="s">
        <v>632</v>
      </c>
      <c r="L927">
        <v>1354</v>
      </c>
      <c r="N927">
        <v>1010</v>
      </c>
      <c r="O927" t="s">
        <v>633</v>
      </c>
      <c r="P927" t="s">
        <v>633</v>
      </c>
      <c r="Q927">
        <v>1</v>
      </c>
      <c r="X927">
        <v>208</v>
      </c>
      <c r="Y927">
        <v>8.8000000000000007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26</v>
      </c>
      <c r="AG927">
        <v>208</v>
      </c>
      <c r="AH927">
        <v>2</v>
      </c>
      <c r="AI927">
        <v>83378843</v>
      </c>
      <c r="AJ927">
        <v>481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ROW(Source!A401)</f>
        <v>401</v>
      </c>
      <c r="B928">
        <v>83378847</v>
      </c>
      <c r="C928">
        <v>83378840</v>
      </c>
      <c r="D928">
        <v>81523545</v>
      </c>
      <c r="E928">
        <v>1079</v>
      </c>
      <c r="F928">
        <v>1</v>
      </c>
      <c r="G928">
        <v>1079</v>
      </c>
      <c r="H928">
        <v>1</v>
      </c>
      <c r="I928" t="s">
        <v>512</v>
      </c>
      <c r="J928" t="s">
        <v>3</v>
      </c>
      <c r="K928" t="s">
        <v>513</v>
      </c>
      <c r="L928">
        <v>1191</v>
      </c>
      <c r="N928">
        <v>1013</v>
      </c>
      <c r="O928" t="s">
        <v>514</v>
      </c>
      <c r="P928" t="s">
        <v>514</v>
      </c>
      <c r="Q928">
        <v>1</v>
      </c>
      <c r="X928">
        <v>4.09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1</v>
      </c>
      <c r="AF928" t="s">
        <v>323</v>
      </c>
      <c r="AG928">
        <v>4.9079999999999995</v>
      </c>
      <c r="AH928">
        <v>2</v>
      </c>
      <c r="AI928">
        <v>83378841</v>
      </c>
      <c r="AJ928">
        <v>482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ROW(Source!A401)</f>
        <v>401</v>
      </c>
      <c r="B929">
        <v>83378848</v>
      </c>
      <c r="C929">
        <v>83378840</v>
      </c>
      <c r="D929">
        <v>81594250</v>
      </c>
      <c r="E929">
        <v>1</v>
      </c>
      <c r="F929">
        <v>1</v>
      </c>
      <c r="G929">
        <v>1079</v>
      </c>
      <c r="H929">
        <v>2</v>
      </c>
      <c r="I929" t="s">
        <v>568</v>
      </c>
      <c r="J929" t="s">
        <v>569</v>
      </c>
      <c r="K929" t="s">
        <v>570</v>
      </c>
      <c r="L929">
        <v>1368</v>
      </c>
      <c r="N929">
        <v>1011</v>
      </c>
      <c r="O929" t="s">
        <v>518</v>
      </c>
      <c r="P929" t="s">
        <v>518</v>
      </c>
      <c r="Q929">
        <v>1</v>
      </c>
      <c r="X929">
        <v>0.5</v>
      </c>
      <c r="Y929">
        <v>0</v>
      </c>
      <c r="Z929">
        <v>83.1</v>
      </c>
      <c r="AA929">
        <v>12.62</v>
      </c>
      <c r="AB929">
        <v>0</v>
      </c>
      <c r="AC929">
        <v>0</v>
      </c>
      <c r="AD929">
        <v>1</v>
      </c>
      <c r="AE929">
        <v>0</v>
      </c>
      <c r="AF929" t="s">
        <v>323</v>
      </c>
      <c r="AG929">
        <v>0.6</v>
      </c>
      <c r="AH929">
        <v>2</v>
      </c>
      <c r="AI929">
        <v>83378842</v>
      </c>
      <c r="AJ929">
        <v>483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ROW(Source!A401)</f>
        <v>401</v>
      </c>
      <c r="B930">
        <v>83378849</v>
      </c>
      <c r="C930">
        <v>83378840</v>
      </c>
      <c r="D930">
        <v>81564653</v>
      </c>
      <c r="E930">
        <v>1</v>
      </c>
      <c r="F930">
        <v>1</v>
      </c>
      <c r="G930">
        <v>1079</v>
      </c>
      <c r="H930">
        <v>3</v>
      </c>
      <c r="I930" t="s">
        <v>630</v>
      </c>
      <c r="J930" t="s">
        <v>631</v>
      </c>
      <c r="K930" t="s">
        <v>632</v>
      </c>
      <c r="L930">
        <v>1354</v>
      </c>
      <c r="N930">
        <v>1010</v>
      </c>
      <c r="O930" t="s">
        <v>633</v>
      </c>
      <c r="P930" t="s">
        <v>633</v>
      </c>
      <c r="Q930">
        <v>1</v>
      </c>
      <c r="X930">
        <v>208</v>
      </c>
      <c r="Y930">
        <v>8.8000000000000007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26</v>
      </c>
      <c r="AG930">
        <v>208</v>
      </c>
      <c r="AH930">
        <v>2</v>
      </c>
      <c r="AI930">
        <v>83378843</v>
      </c>
      <c r="AJ930">
        <v>484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ROW(Source!A402)</f>
        <v>402</v>
      </c>
      <c r="B931">
        <v>83378857</v>
      </c>
      <c r="C931">
        <v>83378850</v>
      </c>
      <c r="D931">
        <v>81523545</v>
      </c>
      <c r="E931">
        <v>1079</v>
      </c>
      <c r="F931">
        <v>1</v>
      </c>
      <c r="G931">
        <v>1079</v>
      </c>
      <c r="H931">
        <v>1</v>
      </c>
      <c r="I931" t="s">
        <v>512</v>
      </c>
      <c r="J931" t="s">
        <v>3</v>
      </c>
      <c r="K931" t="s">
        <v>513</v>
      </c>
      <c r="L931">
        <v>1191</v>
      </c>
      <c r="N931">
        <v>1013</v>
      </c>
      <c r="O931" t="s">
        <v>514</v>
      </c>
      <c r="P931" t="s">
        <v>514</v>
      </c>
      <c r="Q931">
        <v>1</v>
      </c>
      <c r="X931">
        <v>4.09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1</v>
      </c>
      <c r="AF931" t="s">
        <v>3</v>
      </c>
      <c r="AG931">
        <v>4.09</v>
      </c>
      <c r="AH931">
        <v>2</v>
      </c>
      <c r="AI931">
        <v>83378851</v>
      </c>
      <c r="AJ931">
        <v>485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ROW(Source!A402)</f>
        <v>402</v>
      </c>
      <c r="B932">
        <v>83378858</v>
      </c>
      <c r="C932">
        <v>83378850</v>
      </c>
      <c r="D932">
        <v>81594250</v>
      </c>
      <c r="E932">
        <v>1</v>
      </c>
      <c r="F932">
        <v>1</v>
      </c>
      <c r="G932">
        <v>1079</v>
      </c>
      <c r="H932">
        <v>2</v>
      </c>
      <c r="I932" t="s">
        <v>568</v>
      </c>
      <c r="J932" t="s">
        <v>569</v>
      </c>
      <c r="K932" t="s">
        <v>570</v>
      </c>
      <c r="L932">
        <v>1368</v>
      </c>
      <c r="N932">
        <v>1011</v>
      </c>
      <c r="O932" t="s">
        <v>518</v>
      </c>
      <c r="P932" t="s">
        <v>518</v>
      </c>
      <c r="Q932">
        <v>1</v>
      </c>
      <c r="X932">
        <v>0.5</v>
      </c>
      <c r="Y932">
        <v>0</v>
      </c>
      <c r="Z932">
        <v>83.1</v>
      </c>
      <c r="AA932">
        <v>12.62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0.5</v>
      </c>
      <c r="AH932">
        <v>2</v>
      </c>
      <c r="AI932">
        <v>83378852</v>
      </c>
      <c r="AJ932">
        <v>486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ROW(Source!A402)</f>
        <v>402</v>
      </c>
      <c r="B933">
        <v>83378859</v>
      </c>
      <c r="C933">
        <v>83378850</v>
      </c>
      <c r="D933">
        <v>81564653</v>
      </c>
      <c r="E933">
        <v>1</v>
      </c>
      <c r="F933">
        <v>1</v>
      </c>
      <c r="G933">
        <v>1079</v>
      </c>
      <c r="H933">
        <v>3</v>
      </c>
      <c r="I933" t="s">
        <v>630</v>
      </c>
      <c r="J933" t="s">
        <v>631</v>
      </c>
      <c r="K933" t="s">
        <v>632</v>
      </c>
      <c r="L933">
        <v>1354</v>
      </c>
      <c r="N933">
        <v>1010</v>
      </c>
      <c r="O933" t="s">
        <v>633</v>
      </c>
      <c r="P933" t="s">
        <v>633</v>
      </c>
      <c r="Q933">
        <v>1</v>
      </c>
      <c r="X933">
        <v>208</v>
      </c>
      <c r="Y933">
        <v>8.8000000000000007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208</v>
      </c>
      <c r="AH933">
        <v>2</v>
      </c>
      <c r="AI933">
        <v>83378853</v>
      </c>
      <c r="AJ933">
        <v>487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ROW(Source!A403)</f>
        <v>403</v>
      </c>
      <c r="B934">
        <v>83378857</v>
      </c>
      <c r="C934">
        <v>83378850</v>
      </c>
      <c r="D934">
        <v>81523545</v>
      </c>
      <c r="E934">
        <v>1079</v>
      </c>
      <c r="F934">
        <v>1</v>
      </c>
      <c r="G934">
        <v>1079</v>
      </c>
      <c r="H934">
        <v>1</v>
      </c>
      <c r="I934" t="s">
        <v>512</v>
      </c>
      <c r="J934" t="s">
        <v>3</v>
      </c>
      <c r="K934" t="s">
        <v>513</v>
      </c>
      <c r="L934">
        <v>1191</v>
      </c>
      <c r="N934">
        <v>1013</v>
      </c>
      <c r="O934" t="s">
        <v>514</v>
      </c>
      <c r="P934" t="s">
        <v>514</v>
      </c>
      <c r="Q934">
        <v>1</v>
      </c>
      <c r="X934">
        <v>4.09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1</v>
      </c>
      <c r="AF934" t="s">
        <v>3</v>
      </c>
      <c r="AG934">
        <v>4.09</v>
      </c>
      <c r="AH934">
        <v>2</v>
      </c>
      <c r="AI934">
        <v>83378851</v>
      </c>
      <c r="AJ934">
        <v>488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ROW(Source!A403)</f>
        <v>403</v>
      </c>
      <c r="B935">
        <v>83378858</v>
      </c>
      <c r="C935">
        <v>83378850</v>
      </c>
      <c r="D935">
        <v>81594250</v>
      </c>
      <c r="E935">
        <v>1</v>
      </c>
      <c r="F935">
        <v>1</v>
      </c>
      <c r="G935">
        <v>1079</v>
      </c>
      <c r="H935">
        <v>2</v>
      </c>
      <c r="I935" t="s">
        <v>568</v>
      </c>
      <c r="J935" t="s">
        <v>569</v>
      </c>
      <c r="K935" t="s">
        <v>570</v>
      </c>
      <c r="L935">
        <v>1368</v>
      </c>
      <c r="N935">
        <v>1011</v>
      </c>
      <c r="O935" t="s">
        <v>518</v>
      </c>
      <c r="P935" t="s">
        <v>518</v>
      </c>
      <c r="Q935">
        <v>1</v>
      </c>
      <c r="X935">
        <v>0.5</v>
      </c>
      <c r="Y935">
        <v>0</v>
      </c>
      <c r="Z935">
        <v>83.1</v>
      </c>
      <c r="AA935">
        <v>12.62</v>
      </c>
      <c r="AB935">
        <v>0</v>
      </c>
      <c r="AC935">
        <v>0</v>
      </c>
      <c r="AD935">
        <v>1</v>
      </c>
      <c r="AE935">
        <v>0</v>
      </c>
      <c r="AF935" t="s">
        <v>3</v>
      </c>
      <c r="AG935">
        <v>0.5</v>
      </c>
      <c r="AH935">
        <v>2</v>
      </c>
      <c r="AI935">
        <v>83378852</v>
      </c>
      <c r="AJ935">
        <v>489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ROW(Source!A403)</f>
        <v>403</v>
      </c>
      <c r="B936">
        <v>83378859</v>
      </c>
      <c r="C936">
        <v>83378850</v>
      </c>
      <c r="D936">
        <v>81564653</v>
      </c>
      <c r="E936">
        <v>1</v>
      </c>
      <c r="F936">
        <v>1</v>
      </c>
      <c r="G936">
        <v>1079</v>
      </c>
      <c r="H936">
        <v>3</v>
      </c>
      <c r="I936" t="s">
        <v>630</v>
      </c>
      <c r="J936" t="s">
        <v>631</v>
      </c>
      <c r="K936" t="s">
        <v>632</v>
      </c>
      <c r="L936">
        <v>1354</v>
      </c>
      <c r="N936">
        <v>1010</v>
      </c>
      <c r="O936" t="s">
        <v>633</v>
      </c>
      <c r="P936" t="s">
        <v>633</v>
      </c>
      <c r="Q936">
        <v>1</v>
      </c>
      <c r="X936">
        <v>208</v>
      </c>
      <c r="Y936">
        <v>8.8000000000000007</v>
      </c>
      <c r="Z936">
        <v>0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3</v>
      </c>
      <c r="AG936">
        <v>208</v>
      </c>
      <c r="AH936">
        <v>2</v>
      </c>
      <c r="AI936">
        <v>83378853</v>
      </c>
      <c r="AJ936">
        <v>490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ROW(Source!A404)</f>
        <v>404</v>
      </c>
      <c r="B937">
        <v>83378867</v>
      </c>
      <c r="C937">
        <v>83378860</v>
      </c>
      <c r="D937">
        <v>81523545</v>
      </c>
      <c r="E937">
        <v>1079</v>
      </c>
      <c r="F937">
        <v>1</v>
      </c>
      <c r="G937">
        <v>1079</v>
      </c>
      <c r="H937">
        <v>1</v>
      </c>
      <c r="I937" t="s">
        <v>512</v>
      </c>
      <c r="J937" t="s">
        <v>3</v>
      </c>
      <c r="K937" t="s">
        <v>513</v>
      </c>
      <c r="L937">
        <v>1191</v>
      </c>
      <c r="N937">
        <v>1013</v>
      </c>
      <c r="O937" t="s">
        <v>514</v>
      </c>
      <c r="P937" t="s">
        <v>514</v>
      </c>
      <c r="Q937">
        <v>1</v>
      </c>
      <c r="X937">
        <v>3.41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1</v>
      </c>
      <c r="AF937" t="s">
        <v>323</v>
      </c>
      <c r="AG937">
        <v>4.0919999999999996</v>
      </c>
      <c r="AH937">
        <v>2</v>
      </c>
      <c r="AI937">
        <v>83378861</v>
      </c>
      <c r="AJ937">
        <v>491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ROW(Source!A404)</f>
        <v>404</v>
      </c>
      <c r="B938">
        <v>83378868</v>
      </c>
      <c r="C938">
        <v>83378860</v>
      </c>
      <c r="D938">
        <v>81594250</v>
      </c>
      <c r="E938">
        <v>1</v>
      </c>
      <c r="F938">
        <v>1</v>
      </c>
      <c r="G938">
        <v>1079</v>
      </c>
      <c r="H938">
        <v>2</v>
      </c>
      <c r="I938" t="s">
        <v>568</v>
      </c>
      <c r="J938" t="s">
        <v>569</v>
      </c>
      <c r="K938" t="s">
        <v>570</v>
      </c>
      <c r="L938">
        <v>1368</v>
      </c>
      <c r="N938">
        <v>1011</v>
      </c>
      <c r="O938" t="s">
        <v>518</v>
      </c>
      <c r="P938" t="s">
        <v>518</v>
      </c>
      <c r="Q938">
        <v>1</v>
      </c>
      <c r="X938">
        <v>0.5</v>
      </c>
      <c r="Y938">
        <v>0</v>
      </c>
      <c r="Z938">
        <v>83.1</v>
      </c>
      <c r="AA938">
        <v>12.62</v>
      </c>
      <c r="AB938">
        <v>0</v>
      </c>
      <c r="AC938">
        <v>0</v>
      </c>
      <c r="AD938">
        <v>1</v>
      </c>
      <c r="AE938">
        <v>0</v>
      </c>
      <c r="AF938" t="s">
        <v>323</v>
      </c>
      <c r="AG938">
        <v>0.6</v>
      </c>
      <c r="AH938">
        <v>2</v>
      </c>
      <c r="AI938">
        <v>83378862</v>
      </c>
      <c r="AJ938">
        <v>492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ROW(Source!A404)</f>
        <v>404</v>
      </c>
      <c r="B939">
        <v>83378869</v>
      </c>
      <c r="C939">
        <v>83378860</v>
      </c>
      <c r="D939">
        <v>81564654</v>
      </c>
      <c r="E939">
        <v>1</v>
      </c>
      <c r="F939">
        <v>1</v>
      </c>
      <c r="G939">
        <v>1079</v>
      </c>
      <c r="H939">
        <v>3</v>
      </c>
      <c r="I939" t="s">
        <v>634</v>
      </c>
      <c r="J939" t="s">
        <v>635</v>
      </c>
      <c r="K939" t="s">
        <v>636</v>
      </c>
      <c r="L939">
        <v>1354</v>
      </c>
      <c r="N939">
        <v>1010</v>
      </c>
      <c r="O939" t="s">
        <v>633</v>
      </c>
      <c r="P939" t="s">
        <v>633</v>
      </c>
      <c r="Q939">
        <v>1</v>
      </c>
      <c r="X939">
        <v>208</v>
      </c>
      <c r="Y939">
        <v>11.72</v>
      </c>
      <c r="Z939">
        <v>0</v>
      </c>
      <c r="AA939">
        <v>0</v>
      </c>
      <c r="AB939">
        <v>0</v>
      </c>
      <c r="AC939">
        <v>0</v>
      </c>
      <c r="AD939">
        <v>1</v>
      </c>
      <c r="AE939">
        <v>0</v>
      </c>
      <c r="AF939" t="s">
        <v>26</v>
      </c>
      <c r="AG939">
        <v>208</v>
      </c>
      <c r="AH939">
        <v>2</v>
      </c>
      <c r="AI939">
        <v>83378863</v>
      </c>
      <c r="AJ939">
        <v>493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ROW(Source!A405)</f>
        <v>405</v>
      </c>
      <c r="B940">
        <v>83378867</v>
      </c>
      <c r="C940">
        <v>83378860</v>
      </c>
      <c r="D940">
        <v>81523545</v>
      </c>
      <c r="E940">
        <v>1079</v>
      </c>
      <c r="F940">
        <v>1</v>
      </c>
      <c r="G940">
        <v>1079</v>
      </c>
      <c r="H940">
        <v>1</v>
      </c>
      <c r="I940" t="s">
        <v>512</v>
      </c>
      <c r="J940" t="s">
        <v>3</v>
      </c>
      <c r="K940" t="s">
        <v>513</v>
      </c>
      <c r="L940">
        <v>1191</v>
      </c>
      <c r="N940">
        <v>1013</v>
      </c>
      <c r="O940" t="s">
        <v>514</v>
      </c>
      <c r="P940" t="s">
        <v>514</v>
      </c>
      <c r="Q940">
        <v>1</v>
      </c>
      <c r="X940">
        <v>3.41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1</v>
      </c>
      <c r="AF940" t="s">
        <v>323</v>
      </c>
      <c r="AG940">
        <v>4.0919999999999996</v>
      </c>
      <c r="AH940">
        <v>2</v>
      </c>
      <c r="AI940">
        <v>83378861</v>
      </c>
      <c r="AJ940">
        <v>494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ROW(Source!A405)</f>
        <v>405</v>
      </c>
      <c r="B941">
        <v>83378868</v>
      </c>
      <c r="C941">
        <v>83378860</v>
      </c>
      <c r="D941">
        <v>81594250</v>
      </c>
      <c r="E941">
        <v>1</v>
      </c>
      <c r="F941">
        <v>1</v>
      </c>
      <c r="G941">
        <v>1079</v>
      </c>
      <c r="H941">
        <v>2</v>
      </c>
      <c r="I941" t="s">
        <v>568</v>
      </c>
      <c r="J941" t="s">
        <v>569</v>
      </c>
      <c r="K941" t="s">
        <v>570</v>
      </c>
      <c r="L941">
        <v>1368</v>
      </c>
      <c r="N941">
        <v>1011</v>
      </c>
      <c r="O941" t="s">
        <v>518</v>
      </c>
      <c r="P941" t="s">
        <v>518</v>
      </c>
      <c r="Q941">
        <v>1</v>
      </c>
      <c r="X941">
        <v>0.5</v>
      </c>
      <c r="Y941">
        <v>0</v>
      </c>
      <c r="Z941">
        <v>83.1</v>
      </c>
      <c r="AA941">
        <v>12.62</v>
      </c>
      <c r="AB941">
        <v>0</v>
      </c>
      <c r="AC941">
        <v>0</v>
      </c>
      <c r="AD941">
        <v>1</v>
      </c>
      <c r="AE941">
        <v>0</v>
      </c>
      <c r="AF941" t="s">
        <v>323</v>
      </c>
      <c r="AG941">
        <v>0.6</v>
      </c>
      <c r="AH941">
        <v>2</v>
      </c>
      <c r="AI941">
        <v>83378862</v>
      </c>
      <c r="AJ941">
        <v>495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ROW(Source!A405)</f>
        <v>405</v>
      </c>
      <c r="B942">
        <v>83378869</v>
      </c>
      <c r="C942">
        <v>83378860</v>
      </c>
      <c r="D942">
        <v>81564654</v>
      </c>
      <c r="E942">
        <v>1</v>
      </c>
      <c r="F942">
        <v>1</v>
      </c>
      <c r="G942">
        <v>1079</v>
      </c>
      <c r="H942">
        <v>3</v>
      </c>
      <c r="I942" t="s">
        <v>634</v>
      </c>
      <c r="J942" t="s">
        <v>635</v>
      </c>
      <c r="K942" t="s">
        <v>636</v>
      </c>
      <c r="L942">
        <v>1354</v>
      </c>
      <c r="N942">
        <v>1010</v>
      </c>
      <c r="O942" t="s">
        <v>633</v>
      </c>
      <c r="P942" t="s">
        <v>633</v>
      </c>
      <c r="Q942">
        <v>1</v>
      </c>
      <c r="X942">
        <v>208</v>
      </c>
      <c r="Y942">
        <v>11.72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26</v>
      </c>
      <c r="AG942">
        <v>208</v>
      </c>
      <c r="AH942">
        <v>2</v>
      </c>
      <c r="AI942">
        <v>83378863</v>
      </c>
      <c r="AJ942">
        <v>496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ROW(Source!A406)</f>
        <v>406</v>
      </c>
      <c r="B943">
        <v>83378877</v>
      </c>
      <c r="C943">
        <v>83378870</v>
      </c>
      <c r="D943">
        <v>81523545</v>
      </c>
      <c r="E943">
        <v>1079</v>
      </c>
      <c r="F943">
        <v>1</v>
      </c>
      <c r="G943">
        <v>1079</v>
      </c>
      <c r="H943">
        <v>1</v>
      </c>
      <c r="I943" t="s">
        <v>512</v>
      </c>
      <c r="J943" t="s">
        <v>3</v>
      </c>
      <c r="K943" t="s">
        <v>513</v>
      </c>
      <c r="L943">
        <v>1191</v>
      </c>
      <c r="N943">
        <v>1013</v>
      </c>
      <c r="O943" t="s">
        <v>514</v>
      </c>
      <c r="P943" t="s">
        <v>514</v>
      </c>
      <c r="Q943">
        <v>1</v>
      </c>
      <c r="X943">
        <v>3.41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1</v>
      </c>
      <c r="AF943" t="s">
        <v>3</v>
      </c>
      <c r="AG943">
        <v>3.41</v>
      </c>
      <c r="AH943">
        <v>2</v>
      </c>
      <c r="AI943">
        <v>83378871</v>
      </c>
      <c r="AJ943">
        <v>497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ROW(Source!A406)</f>
        <v>406</v>
      </c>
      <c r="B944">
        <v>83378878</v>
      </c>
      <c r="C944">
        <v>83378870</v>
      </c>
      <c r="D944">
        <v>81594250</v>
      </c>
      <c r="E944">
        <v>1</v>
      </c>
      <c r="F944">
        <v>1</v>
      </c>
      <c r="G944">
        <v>1079</v>
      </c>
      <c r="H944">
        <v>2</v>
      </c>
      <c r="I944" t="s">
        <v>568</v>
      </c>
      <c r="J944" t="s">
        <v>569</v>
      </c>
      <c r="K944" t="s">
        <v>570</v>
      </c>
      <c r="L944">
        <v>1368</v>
      </c>
      <c r="N944">
        <v>1011</v>
      </c>
      <c r="O944" t="s">
        <v>518</v>
      </c>
      <c r="P944" t="s">
        <v>518</v>
      </c>
      <c r="Q944">
        <v>1</v>
      </c>
      <c r="X944">
        <v>0.5</v>
      </c>
      <c r="Y944">
        <v>0</v>
      </c>
      <c r="Z944">
        <v>83.1</v>
      </c>
      <c r="AA944">
        <v>12.62</v>
      </c>
      <c r="AB944">
        <v>0</v>
      </c>
      <c r="AC944">
        <v>0</v>
      </c>
      <c r="AD944">
        <v>1</v>
      </c>
      <c r="AE944">
        <v>0</v>
      </c>
      <c r="AF944" t="s">
        <v>3</v>
      </c>
      <c r="AG944">
        <v>0.5</v>
      </c>
      <c r="AH944">
        <v>2</v>
      </c>
      <c r="AI944">
        <v>83378872</v>
      </c>
      <c r="AJ944">
        <v>498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ROW(Source!A406)</f>
        <v>406</v>
      </c>
      <c r="B945">
        <v>83378879</v>
      </c>
      <c r="C945">
        <v>83378870</v>
      </c>
      <c r="D945">
        <v>81564654</v>
      </c>
      <c r="E945">
        <v>1</v>
      </c>
      <c r="F945">
        <v>1</v>
      </c>
      <c r="G945">
        <v>1079</v>
      </c>
      <c r="H945">
        <v>3</v>
      </c>
      <c r="I945" t="s">
        <v>634</v>
      </c>
      <c r="J945" t="s">
        <v>635</v>
      </c>
      <c r="K945" t="s">
        <v>636</v>
      </c>
      <c r="L945">
        <v>1354</v>
      </c>
      <c r="N945">
        <v>1010</v>
      </c>
      <c r="O945" t="s">
        <v>633</v>
      </c>
      <c r="P945" t="s">
        <v>633</v>
      </c>
      <c r="Q945">
        <v>1</v>
      </c>
      <c r="X945">
        <v>208</v>
      </c>
      <c r="Y945">
        <v>11.72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3</v>
      </c>
      <c r="AG945">
        <v>208</v>
      </c>
      <c r="AH945">
        <v>2</v>
      </c>
      <c r="AI945">
        <v>83378873</v>
      </c>
      <c r="AJ945">
        <v>499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ROW(Source!A407)</f>
        <v>407</v>
      </c>
      <c r="B946">
        <v>83378877</v>
      </c>
      <c r="C946">
        <v>83378870</v>
      </c>
      <c r="D946">
        <v>81523545</v>
      </c>
      <c r="E946">
        <v>1079</v>
      </c>
      <c r="F946">
        <v>1</v>
      </c>
      <c r="G946">
        <v>1079</v>
      </c>
      <c r="H946">
        <v>1</v>
      </c>
      <c r="I946" t="s">
        <v>512</v>
      </c>
      <c r="J946" t="s">
        <v>3</v>
      </c>
      <c r="K946" t="s">
        <v>513</v>
      </c>
      <c r="L946">
        <v>1191</v>
      </c>
      <c r="N946">
        <v>1013</v>
      </c>
      <c r="O946" t="s">
        <v>514</v>
      </c>
      <c r="P946" t="s">
        <v>514</v>
      </c>
      <c r="Q946">
        <v>1</v>
      </c>
      <c r="X946">
        <v>3.41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1</v>
      </c>
      <c r="AF946" t="s">
        <v>3</v>
      </c>
      <c r="AG946">
        <v>3.41</v>
      </c>
      <c r="AH946">
        <v>2</v>
      </c>
      <c r="AI946">
        <v>83378871</v>
      </c>
      <c r="AJ946">
        <v>500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ROW(Source!A407)</f>
        <v>407</v>
      </c>
      <c r="B947">
        <v>83378878</v>
      </c>
      <c r="C947">
        <v>83378870</v>
      </c>
      <c r="D947">
        <v>81594250</v>
      </c>
      <c r="E947">
        <v>1</v>
      </c>
      <c r="F947">
        <v>1</v>
      </c>
      <c r="G947">
        <v>1079</v>
      </c>
      <c r="H947">
        <v>2</v>
      </c>
      <c r="I947" t="s">
        <v>568</v>
      </c>
      <c r="J947" t="s">
        <v>569</v>
      </c>
      <c r="K947" t="s">
        <v>570</v>
      </c>
      <c r="L947">
        <v>1368</v>
      </c>
      <c r="N947">
        <v>1011</v>
      </c>
      <c r="O947" t="s">
        <v>518</v>
      </c>
      <c r="P947" t="s">
        <v>518</v>
      </c>
      <c r="Q947">
        <v>1</v>
      </c>
      <c r="X947">
        <v>0.5</v>
      </c>
      <c r="Y947">
        <v>0</v>
      </c>
      <c r="Z947">
        <v>83.1</v>
      </c>
      <c r="AA947">
        <v>12.62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0.5</v>
      </c>
      <c r="AH947">
        <v>2</v>
      </c>
      <c r="AI947">
        <v>83378872</v>
      </c>
      <c r="AJ947">
        <v>501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ROW(Source!A407)</f>
        <v>407</v>
      </c>
      <c r="B948">
        <v>83378879</v>
      </c>
      <c r="C948">
        <v>83378870</v>
      </c>
      <c r="D948">
        <v>81564654</v>
      </c>
      <c r="E948">
        <v>1</v>
      </c>
      <c r="F948">
        <v>1</v>
      </c>
      <c r="G948">
        <v>1079</v>
      </c>
      <c r="H948">
        <v>3</v>
      </c>
      <c r="I948" t="s">
        <v>634</v>
      </c>
      <c r="J948" t="s">
        <v>635</v>
      </c>
      <c r="K948" t="s">
        <v>636</v>
      </c>
      <c r="L948">
        <v>1354</v>
      </c>
      <c r="N948">
        <v>1010</v>
      </c>
      <c r="O948" t="s">
        <v>633</v>
      </c>
      <c r="P948" t="s">
        <v>633</v>
      </c>
      <c r="Q948">
        <v>1</v>
      </c>
      <c r="X948">
        <v>208</v>
      </c>
      <c r="Y948">
        <v>11.72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208</v>
      </c>
      <c r="AH948">
        <v>2</v>
      </c>
      <c r="AI948">
        <v>83378873</v>
      </c>
      <c r="AJ948">
        <v>502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ROW(Source!A408)</f>
        <v>408</v>
      </c>
      <c r="B949">
        <v>83378887</v>
      </c>
      <c r="C949">
        <v>83378880</v>
      </c>
      <c r="D949">
        <v>81523545</v>
      </c>
      <c r="E949">
        <v>1079</v>
      </c>
      <c r="F949">
        <v>1</v>
      </c>
      <c r="G949">
        <v>1079</v>
      </c>
      <c r="H949">
        <v>1</v>
      </c>
      <c r="I949" t="s">
        <v>512</v>
      </c>
      <c r="J949" t="s">
        <v>3</v>
      </c>
      <c r="K949" t="s">
        <v>513</v>
      </c>
      <c r="L949">
        <v>1191</v>
      </c>
      <c r="N949">
        <v>1013</v>
      </c>
      <c r="O949" t="s">
        <v>514</v>
      </c>
      <c r="P949" t="s">
        <v>514</v>
      </c>
      <c r="Q949">
        <v>1</v>
      </c>
      <c r="X949">
        <v>3.61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1</v>
      </c>
      <c r="AF949" t="s">
        <v>381</v>
      </c>
      <c r="AG949">
        <v>4.9817999999999998</v>
      </c>
      <c r="AH949">
        <v>2</v>
      </c>
      <c r="AI949">
        <v>83378881</v>
      </c>
      <c r="AJ949">
        <v>503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ROW(Source!A408)</f>
        <v>408</v>
      </c>
      <c r="B950">
        <v>83378888</v>
      </c>
      <c r="C950">
        <v>83378880</v>
      </c>
      <c r="D950">
        <v>81594250</v>
      </c>
      <c r="E950">
        <v>1</v>
      </c>
      <c r="F950">
        <v>1</v>
      </c>
      <c r="G950">
        <v>1079</v>
      </c>
      <c r="H950">
        <v>2</v>
      </c>
      <c r="I950" t="s">
        <v>568</v>
      </c>
      <c r="J950" t="s">
        <v>569</v>
      </c>
      <c r="K950" t="s">
        <v>570</v>
      </c>
      <c r="L950">
        <v>1368</v>
      </c>
      <c r="N950">
        <v>1011</v>
      </c>
      <c r="O950" t="s">
        <v>518</v>
      </c>
      <c r="P950" t="s">
        <v>518</v>
      </c>
      <c r="Q950">
        <v>1</v>
      </c>
      <c r="X950">
        <v>0.34</v>
      </c>
      <c r="Y950">
        <v>0</v>
      </c>
      <c r="Z950">
        <v>83.1</v>
      </c>
      <c r="AA950">
        <v>12.62</v>
      </c>
      <c r="AB950">
        <v>0</v>
      </c>
      <c r="AC950">
        <v>0</v>
      </c>
      <c r="AD950">
        <v>1</v>
      </c>
      <c r="AE950">
        <v>0</v>
      </c>
      <c r="AF950" t="s">
        <v>381</v>
      </c>
      <c r="AG950">
        <v>0.46920000000000001</v>
      </c>
      <c r="AH950">
        <v>2</v>
      </c>
      <c r="AI950">
        <v>83378882</v>
      </c>
      <c r="AJ950">
        <v>504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ROW(Source!A408)</f>
        <v>408</v>
      </c>
      <c r="B951">
        <v>83378889</v>
      </c>
      <c r="C951">
        <v>83378880</v>
      </c>
      <c r="D951">
        <v>81564652</v>
      </c>
      <c r="E951">
        <v>1</v>
      </c>
      <c r="F951">
        <v>1</v>
      </c>
      <c r="G951">
        <v>1079</v>
      </c>
      <c r="H951">
        <v>3</v>
      </c>
      <c r="I951" t="s">
        <v>637</v>
      </c>
      <c r="J951" t="s">
        <v>638</v>
      </c>
      <c r="K951" t="s">
        <v>639</v>
      </c>
      <c r="L951">
        <v>1354</v>
      </c>
      <c r="N951">
        <v>1010</v>
      </c>
      <c r="O951" t="s">
        <v>633</v>
      </c>
      <c r="P951" t="s">
        <v>633</v>
      </c>
      <c r="Q951">
        <v>1</v>
      </c>
      <c r="X951">
        <v>208</v>
      </c>
      <c r="Y951">
        <v>5.87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353</v>
      </c>
      <c r="AG951">
        <v>208</v>
      </c>
      <c r="AH951">
        <v>2</v>
      </c>
      <c r="AI951">
        <v>83378883</v>
      </c>
      <c r="AJ951">
        <v>505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ROW(Source!A409)</f>
        <v>409</v>
      </c>
      <c r="B952">
        <v>83378887</v>
      </c>
      <c r="C952">
        <v>83378880</v>
      </c>
      <c r="D952">
        <v>81523545</v>
      </c>
      <c r="E952">
        <v>1079</v>
      </c>
      <c r="F952">
        <v>1</v>
      </c>
      <c r="G952">
        <v>1079</v>
      </c>
      <c r="H952">
        <v>1</v>
      </c>
      <c r="I952" t="s">
        <v>512</v>
      </c>
      <c r="J952" t="s">
        <v>3</v>
      </c>
      <c r="K952" t="s">
        <v>513</v>
      </c>
      <c r="L952">
        <v>1191</v>
      </c>
      <c r="N952">
        <v>1013</v>
      </c>
      <c r="O952" t="s">
        <v>514</v>
      </c>
      <c r="P952" t="s">
        <v>514</v>
      </c>
      <c r="Q952">
        <v>1</v>
      </c>
      <c r="X952">
        <v>3.61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1</v>
      </c>
      <c r="AF952" t="s">
        <v>381</v>
      </c>
      <c r="AG952">
        <v>4.9817999999999998</v>
      </c>
      <c r="AH952">
        <v>2</v>
      </c>
      <c r="AI952">
        <v>83378881</v>
      </c>
      <c r="AJ952">
        <v>506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ROW(Source!A409)</f>
        <v>409</v>
      </c>
      <c r="B953">
        <v>83378888</v>
      </c>
      <c r="C953">
        <v>83378880</v>
      </c>
      <c r="D953">
        <v>81594250</v>
      </c>
      <c r="E953">
        <v>1</v>
      </c>
      <c r="F953">
        <v>1</v>
      </c>
      <c r="G953">
        <v>1079</v>
      </c>
      <c r="H953">
        <v>2</v>
      </c>
      <c r="I953" t="s">
        <v>568</v>
      </c>
      <c r="J953" t="s">
        <v>569</v>
      </c>
      <c r="K953" t="s">
        <v>570</v>
      </c>
      <c r="L953">
        <v>1368</v>
      </c>
      <c r="N953">
        <v>1011</v>
      </c>
      <c r="O953" t="s">
        <v>518</v>
      </c>
      <c r="P953" t="s">
        <v>518</v>
      </c>
      <c r="Q953">
        <v>1</v>
      </c>
      <c r="X953">
        <v>0.34</v>
      </c>
      <c r="Y953">
        <v>0</v>
      </c>
      <c r="Z953">
        <v>83.1</v>
      </c>
      <c r="AA953">
        <v>12.62</v>
      </c>
      <c r="AB953">
        <v>0</v>
      </c>
      <c r="AC953">
        <v>0</v>
      </c>
      <c r="AD953">
        <v>1</v>
      </c>
      <c r="AE953">
        <v>0</v>
      </c>
      <c r="AF953" t="s">
        <v>381</v>
      </c>
      <c r="AG953">
        <v>0.46920000000000001</v>
      </c>
      <c r="AH953">
        <v>2</v>
      </c>
      <c r="AI953">
        <v>83378882</v>
      </c>
      <c r="AJ953">
        <v>507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ROW(Source!A409)</f>
        <v>409</v>
      </c>
      <c r="B954">
        <v>83378889</v>
      </c>
      <c r="C954">
        <v>83378880</v>
      </c>
      <c r="D954">
        <v>81564652</v>
      </c>
      <c r="E954">
        <v>1</v>
      </c>
      <c r="F954">
        <v>1</v>
      </c>
      <c r="G954">
        <v>1079</v>
      </c>
      <c r="H954">
        <v>3</v>
      </c>
      <c r="I954" t="s">
        <v>637</v>
      </c>
      <c r="J954" t="s">
        <v>638</v>
      </c>
      <c r="K954" t="s">
        <v>639</v>
      </c>
      <c r="L954">
        <v>1354</v>
      </c>
      <c r="N954">
        <v>1010</v>
      </c>
      <c r="O954" t="s">
        <v>633</v>
      </c>
      <c r="P954" t="s">
        <v>633</v>
      </c>
      <c r="Q954">
        <v>1</v>
      </c>
      <c r="X954">
        <v>208</v>
      </c>
      <c r="Y954">
        <v>5.87</v>
      </c>
      <c r="Z954">
        <v>0</v>
      </c>
      <c r="AA954">
        <v>0</v>
      </c>
      <c r="AB954">
        <v>0</v>
      </c>
      <c r="AC954">
        <v>0</v>
      </c>
      <c r="AD954">
        <v>1</v>
      </c>
      <c r="AE954">
        <v>0</v>
      </c>
      <c r="AF954" t="s">
        <v>353</v>
      </c>
      <c r="AG954">
        <v>208</v>
      </c>
      <c r="AH954">
        <v>2</v>
      </c>
      <c r="AI954">
        <v>83378883</v>
      </c>
      <c r="AJ954">
        <v>508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ROW(Source!A410)</f>
        <v>410</v>
      </c>
      <c r="B955">
        <v>83378897</v>
      </c>
      <c r="C955">
        <v>83378890</v>
      </c>
      <c r="D955">
        <v>81523545</v>
      </c>
      <c r="E955">
        <v>1079</v>
      </c>
      <c r="F955">
        <v>1</v>
      </c>
      <c r="G955">
        <v>1079</v>
      </c>
      <c r="H955">
        <v>1</v>
      </c>
      <c r="I955" t="s">
        <v>512</v>
      </c>
      <c r="J955" t="s">
        <v>3</v>
      </c>
      <c r="K955" t="s">
        <v>513</v>
      </c>
      <c r="L955">
        <v>1191</v>
      </c>
      <c r="N955">
        <v>1013</v>
      </c>
      <c r="O955" t="s">
        <v>514</v>
      </c>
      <c r="P955" t="s">
        <v>514</v>
      </c>
      <c r="Q955">
        <v>1</v>
      </c>
      <c r="X955">
        <v>3.61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1</v>
      </c>
      <c r="AF955" t="s">
        <v>36</v>
      </c>
      <c r="AG955">
        <v>4.1514999999999995</v>
      </c>
      <c r="AH955">
        <v>2</v>
      </c>
      <c r="AI955">
        <v>83378891</v>
      </c>
      <c r="AJ955">
        <v>509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ROW(Source!A410)</f>
        <v>410</v>
      </c>
      <c r="B956">
        <v>83378898</v>
      </c>
      <c r="C956">
        <v>83378890</v>
      </c>
      <c r="D956">
        <v>81594250</v>
      </c>
      <c r="E956">
        <v>1</v>
      </c>
      <c r="F956">
        <v>1</v>
      </c>
      <c r="G956">
        <v>1079</v>
      </c>
      <c r="H956">
        <v>2</v>
      </c>
      <c r="I956" t="s">
        <v>568</v>
      </c>
      <c r="J956" t="s">
        <v>569</v>
      </c>
      <c r="K956" t="s">
        <v>570</v>
      </c>
      <c r="L956">
        <v>1368</v>
      </c>
      <c r="N956">
        <v>1011</v>
      </c>
      <c r="O956" t="s">
        <v>518</v>
      </c>
      <c r="P956" t="s">
        <v>518</v>
      </c>
      <c r="Q956">
        <v>1</v>
      </c>
      <c r="X956">
        <v>0.34</v>
      </c>
      <c r="Y956">
        <v>0</v>
      </c>
      <c r="Z956">
        <v>83.1</v>
      </c>
      <c r="AA956">
        <v>12.62</v>
      </c>
      <c r="AB956">
        <v>0</v>
      </c>
      <c r="AC956">
        <v>0</v>
      </c>
      <c r="AD956">
        <v>1</v>
      </c>
      <c r="AE956">
        <v>0</v>
      </c>
      <c r="AF956" t="s">
        <v>36</v>
      </c>
      <c r="AG956">
        <v>0.39100000000000001</v>
      </c>
      <c r="AH956">
        <v>2</v>
      </c>
      <c r="AI956">
        <v>83378892</v>
      </c>
      <c r="AJ956">
        <v>510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ROW(Source!A410)</f>
        <v>410</v>
      </c>
      <c r="B957">
        <v>83378899</v>
      </c>
      <c r="C957">
        <v>83378890</v>
      </c>
      <c r="D957">
        <v>81564652</v>
      </c>
      <c r="E957">
        <v>1</v>
      </c>
      <c r="F957">
        <v>1</v>
      </c>
      <c r="G957">
        <v>1079</v>
      </c>
      <c r="H957">
        <v>3</v>
      </c>
      <c r="I957" t="s">
        <v>637</v>
      </c>
      <c r="J957" t="s">
        <v>638</v>
      </c>
      <c r="K957" t="s">
        <v>639</v>
      </c>
      <c r="L957">
        <v>1354</v>
      </c>
      <c r="N957">
        <v>1010</v>
      </c>
      <c r="O957" t="s">
        <v>633</v>
      </c>
      <c r="P957" t="s">
        <v>633</v>
      </c>
      <c r="Q957">
        <v>1</v>
      </c>
      <c r="X957">
        <v>208</v>
      </c>
      <c r="Y957">
        <v>5.87</v>
      </c>
      <c r="Z957">
        <v>0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208</v>
      </c>
      <c r="AH957">
        <v>2</v>
      </c>
      <c r="AI957">
        <v>83378893</v>
      </c>
      <c r="AJ957">
        <v>511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ROW(Source!A411)</f>
        <v>411</v>
      </c>
      <c r="B958">
        <v>83378897</v>
      </c>
      <c r="C958">
        <v>83378890</v>
      </c>
      <c r="D958">
        <v>81523545</v>
      </c>
      <c r="E958">
        <v>1079</v>
      </c>
      <c r="F958">
        <v>1</v>
      </c>
      <c r="G958">
        <v>1079</v>
      </c>
      <c r="H958">
        <v>1</v>
      </c>
      <c r="I958" t="s">
        <v>512</v>
      </c>
      <c r="J958" t="s">
        <v>3</v>
      </c>
      <c r="K958" t="s">
        <v>513</v>
      </c>
      <c r="L958">
        <v>1191</v>
      </c>
      <c r="N958">
        <v>1013</v>
      </c>
      <c r="O958" t="s">
        <v>514</v>
      </c>
      <c r="P958" t="s">
        <v>514</v>
      </c>
      <c r="Q958">
        <v>1</v>
      </c>
      <c r="X958">
        <v>3.61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1</v>
      </c>
      <c r="AF958" t="s">
        <v>36</v>
      </c>
      <c r="AG958">
        <v>4.1514999999999995</v>
      </c>
      <c r="AH958">
        <v>2</v>
      </c>
      <c r="AI958">
        <v>83378891</v>
      </c>
      <c r="AJ958">
        <v>512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ROW(Source!A411)</f>
        <v>411</v>
      </c>
      <c r="B959">
        <v>83378898</v>
      </c>
      <c r="C959">
        <v>83378890</v>
      </c>
      <c r="D959">
        <v>81594250</v>
      </c>
      <c r="E959">
        <v>1</v>
      </c>
      <c r="F959">
        <v>1</v>
      </c>
      <c r="G959">
        <v>1079</v>
      </c>
      <c r="H959">
        <v>2</v>
      </c>
      <c r="I959" t="s">
        <v>568</v>
      </c>
      <c r="J959" t="s">
        <v>569</v>
      </c>
      <c r="K959" t="s">
        <v>570</v>
      </c>
      <c r="L959">
        <v>1368</v>
      </c>
      <c r="N959">
        <v>1011</v>
      </c>
      <c r="O959" t="s">
        <v>518</v>
      </c>
      <c r="P959" t="s">
        <v>518</v>
      </c>
      <c r="Q959">
        <v>1</v>
      </c>
      <c r="X959">
        <v>0.34</v>
      </c>
      <c r="Y959">
        <v>0</v>
      </c>
      <c r="Z959">
        <v>83.1</v>
      </c>
      <c r="AA959">
        <v>12.62</v>
      </c>
      <c r="AB959">
        <v>0</v>
      </c>
      <c r="AC959">
        <v>0</v>
      </c>
      <c r="AD959">
        <v>1</v>
      </c>
      <c r="AE959">
        <v>0</v>
      </c>
      <c r="AF959" t="s">
        <v>36</v>
      </c>
      <c r="AG959">
        <v>0.39100000000000001</v>
      </c>
      <c r="AH959">
        <v>2</v>
      </c>
      <c r="AI959">
        <v>83378892</v>
      </c>
      <c r="AJ959">
        <v>513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ROW(Source!A411)</f>
        <v>411</v>
      </c>
      <c r="B960">
        <v>83378899</v>
      </c>
      <c r="C960">
        <v>83378890</v>
      </c>
      <c r="D960">
        <v>81564652</v>
      </c>
      <c r="E960">
        <v>1</v>
      </c>
      <c r="F960">
        <v>1</v>
      </c>
      <c r="G960">
        <v>1079</v>
      </c>
      <c r="H960">
        <v>3</v>
      </c>
      <c r="I960" t="s">
        <v>637</v>
      </c>
      <c r="J960" t="s">
        <v>638</v>
      </c>
      <c r="K960" t="s">
        <v>639</v>
      </c>
      <c r="L960">
        <v>1354</v>
      </c>
      <c r="N960">
        <v>1010</v>
      </c>
      <c r="O960" t="s">
        <v>633</v>
      </c>
      <c r="P960" t="s">
        <v>633</v>
      </c>
      <c r="Q960">
        <v>1</v>
      </c>
      <c r="X960">
        <v>208</v>
      </c>
      <c r="Y960">
        <v>5.87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3</v>
      </c>
      <c r="AG960">
        <v>208</v>
      </c>
      <c r="AH960">
        <v>2</v>
      </c>
      <c r="AI960">
        <v>83378893</v>
      </c>
      <c r="AJ960">
        <v>514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ROW(Source!A412)</f>
        <v>412</v>
      </c>
      <c r="B961">
        <v>83378907</v>
      </c>
      <c r="C961">
        <v>83378900</v>
      </c>
      <c r="D961">
        <v>81523545</v>
      </c>
      <c r="E961">
        <v>1079</v>
      </c>
      <c r="F961">
        <v>1</v>
      </c>
      <c r="G961">
        <v>1079</v>
      </c>
      <c r="H961">
        <v>1</v>
      </c>
      <c r="I961" t="s">
        <v>512</v>
      </c>
      <c r="J961" t="s">
        <v>3</v>
      </c>
      <c r="K961" t="s">
        <v>513</v>
      </c>
      <c r="L961">
        <v>1191</v>
      </c>
      <c r="N961">
        <v>1013</v>
      </c>
      <c r="O961" t="s">
        <v>514</v>
      </c>
      <c r="P961" t="s">
        <v>514</v>
      </c>
      <c r="Q961">
        <v>1</v>
      </c>
      <c r="X961">
        <v>2.95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1</v>
      </c>
      <c r="AF961" t="s">
        <v>354</v>
      </c>
      <c r="AG961">
        <v>3.54</v>
      </c>
      <c r="AH961">
        <v>2</v>
      </c>
      <c r="AI961">
        <v>83378901</v>
      </c>
      <c r="AJ961">
        <v>515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ROW(Source!A412)</f>
        <v>412</v>
      </c>
      <c r="B962">
        <v>83378908</v>
      </c>
      <c r="C962">
        <v>83378900</v>
      </c>
      <c r="D962">
        <v>81594250</v>
      </c>
      <c r="E962">
        <v>1</v>
      </c>
      <c r="F962">
        <v>1</v>
      </c>
      <c r="G962">
        <v>1079</v>
      </c>
      <c r="H962">
        <v>2</v>
      </c>
      <c r="I962" t="s">
        <v>568</v>
      </c>
      <c r="J962" t="s">
        <v>569</v>
      </c>
      <c r="K962" t="s">
        <v>570</v>
      </c>
      <c r="L962">
        <v>1368</v>
      </c>
      <c r="N962">
        <v>1011</v>
      </c>
      <c r="O962" t="s">
        <v>518</v>
      </c>
      <c r="P962" t="s">
        <v>518</v>
      </c>
      <c r="Q962">
        <v>1</v>
      </c>
      <c r="X962">
        <v>0.34</v>
      </c>
      <c r="Y962">
        <v>0</v>
      </c>
      <c r="Z962">
        <v>83.1</v>
      </c>
      <c r="AA962">
        <v>12.62</v>
      </c>
      <c r="AB962">
        <v>0</v>
      </c>
      <c r="AC962">
        <v>0</v>
      </c>
      <c r="AD962">
        <v>1</v>
      </c>
      <c r="AE962">
        <v>0</v>
      </c>
      <c r="AF962" t="s">
        <v>354</v>
      </c>
      <c r="AG962">
        <v>0.40800000000000003</v>
      </c>
      <c r="AH962">
        <v>2</v>
      </c>
      <c r="AI962">
        <v>83378902</v>
      </c>
      <c r="AJ962">
        <v>516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ROW(Source!A412)</f>
        <v>412</v>
      </c>
      <c r="B963">
        <v>83378909</v>
      </c>
      <c r="C963">
        <v>83378900</v>
      </c>
      <c r="D963">
        <v>81564652</v>
      </c>
      <c r="E963">
        <v>1</v>
      </c>
      <c r="F963">
        <v>1</v>
      </c>
      <c r="G963">
        <v>1079</v>
      </c>
      <c r="H963">
        <v>3</v>
      </c>
      <c r="I963" t="s">
        <v>637</v>
      </c>
      <c r="J963" t="s">
        <v>638</v>
      </c>
      <c r="K963" t="s">
        <v>639</v>
      </c>
      <c r="L963">
        <v>1354</v>
      </c>
      <c r="N963">
        <v>1010</v>
      </c>
      <c r="O963" t="s">
        <v>633</v>
      </c>
      <c r="P963" t="s">
        <v>633</v>
      </c>
      <c r="Q963">
        <v>1</v>
      </c>
      <c r="X963">
        <v>208</v>
      </c>
      <c r="Y963">
        <v>5.87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353</v>
      </c>
      <c r="AG963">
        <v>208</v>
      </c>
      <c r="AH963">
        <v>2</v>
      </c>
      <c r="AI963">
        <v>83378903</v>
      </c>
      <c r="AJ963">
        <v>517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ROW(Source!A413)</f>
        <v>413</v>
      </c>
      <c r="B964">
        <v>83378907</v>
      </c>
      <c r="C964">
        <v>83378900</v>
      </c>
      <c r="D964">
        <v>81523545</v>
      </c>
      <c r="E964">
        <v>1079</v>
      </c>
      <c r="F964">
        <v>1</v>
      </c>
      <c r="G964">
        <v>1079</v>
      </c>
      <c r="H964">
        <v>1</v>
      </c>
      <c r="I964" t="s">
        <v>512</v>
      </c>
      <c r="J964" t="s">
        <v>3</v>
      </c>
      <c r="K964" t="s">
        <v>513</v>
      </c>
      <c r="L964">
        <v>1191</v>
      </c>
      <c r="N964">
        <v>1013</v>
      </c>
      <c r="O964" t="s">
        <v>514</v>
      </c>
      <c r="P964" t="s">
        <v>514</v>
      </c>
      <c r="Q964">
        <v>1</v>
      </c>
      <c r="X964">
        <v>2.95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1</v>
      </c>
      <c r="AF964" t="s">
        <v>354</v>
      </c>
      <c r="AG964">
        <v>3.54</v>
      </c>
      <c r="AH964">
        <v>2</v>
      </c>
      <c r="AI964">
        <v>83378901</v>
      </c>
      <c r="AJ964">
        <v>518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ROW(Source!A413)</f>
        <v>413</v>
      </c>
      <c r="B965">
        <v>83378908</v>
      </c>
      <c r="C965">
        <v>83378900</v>
      </c>
      <c r="D965">
        <v>81594250</v>
      </c>
      <c r="E965">
        <v>1</v>
      </c>
      <c r="F965">
        <v>1</v>
      </c>
      <c r="G965">
        <v>1079</v>
      </c>
      <c r="H965">
        <v>2</v>
      </c>
      <c r="I965" t="s">
        <v>568</v>
      </c>
      <c r="J965" t="s">
        <v>569</v>
      </c>
      <c r="K965" t="s">
        <v>570</v>
      </c>
      <c r="L965">
        <v>1368</v>
      </c>
      <c r="N965">
        <v>1011</v>
      </c>
      <c r="O965" t="s">
        <v>518</v>
      </c>
      <c r="P965" t="s">
        <v>518</v>
      </c>
      <c r="Q965">
        <v>1</v>
      </c>
      <c r="X965">
        <v>0.34</v>
      </c>
      <c r="Y965">
        <v>0</v>
      </c>
      <c r="Z965">
        <v>83.1</v>
      </c>
      <c r="AA965">
        <v>12.62</v>
      </c>
      <c r="AB965">
        <v>0</v>
      </c>
      <c r="AC965">
        <v>0</v>
      </c>
      <c r="AD965">
        <v>1</v>
      </c>
      <c r="AE965">
        <v>0</v>
      </c>
      <c r="AF965" t="s">
        <v>354</v>
      </c>
      <c r="AG965">
        <v>0.40800000000000003</v>
      </c>
      <c r="AH965">
        <v>2</v>
      </c>
      <c r="AI965">
        <v>83378902</v>
      </c>
      <c r="AJ965">
        <v>519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ROW(Source!A413)</f>
        <v>413</v>
      </c>
      <c r="B966">
        <v>83378909</v>
      </c>
      <c r="C966">
        <v>83378900</v>
      </c>
      <c r="D966">
        <v>81564652</v>
      </c>
      <c r="E966">
        <v>1</v>
      </c>
      <c r="F966">
        <v>1</v>
      </c>
      <c r="G966">
        <v>1079</v>
      </c>
      <c r="H966">
        <v>3</v>
      </c>
      <c r="I966" t="s">
        <v>637</v>
      </c>
      <c r="J966" t="s">
        <v>638</v>
      </c>
      <c r="K966" t="s">
        <v>639</v>
      </c>
      <c r="L966">
        <v>1354</v>
      </c>
      <c r="N966">
        <v>1010</v>
      </c>
      <c r="O966" t="s">
        <v>633</v>
      </c>
      <c r="P966" t="s">
        <v>633</v>
      </c>
      <c r="Q966">
        <v>1</v>
      </c>
      <c r="X966">
        <v>208</v>
      </c>
      <c r="Y966">
        <v>5.87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353</v>
      </c>
      <c r="AG966">
        <v>208</v>
      </c>
      <c r="AH966">
        <v>2</v>
      </c>
      <c r="AI966">
        <v>83378903</v>
      </c>
      <c r="AJ966">
        <v>520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ROW(Source!A414)</f>
        <v>414</v>
      </c>
      <c r="B967">
        <v>83378917</v>
      </c>
      <c r="C967">
        <v>83378910</v>
      </c>
      <c r="D967">
        <v>81523545</v>
      </c>
      <c r="E967">
        <v>1079</v>
      </c>
      <c r="F967">
        <v>1</v>
      </c>
      <c r="G967">
        <v>1079</v>
      </c>
      <c r="H967">
        <v>1</v>
      </c>
      <c r="I967" t="s">
        <v>512</v>
      </c>
      <c r="J967" t="s">
        <v>3</v>
      </c>
      <c r="K967" t="s">
        <v>513</v>
      </c>
      <c r="L967">
        <v>1191</v>
      </c>
      <c r="N967">
        <v>1013</v>
      </c>
      <c r="O967" t="s">
        <v>514</v>
      </c>
      <c r="P967" t="s">
        <v>514</v>
      </c>
      <c r="Q967">
        <v>1</v>
      </c>
      <c r="X967">
        <v>2.95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1</v>
      </c>
      <c r="AF967" t="s">
        <v>3</v>
      </c>
      <c r="AG967">
        <v>2.95</v>
      </c>
      <c r="AH967">
        <v>2</v>
      </c>
      <c r="AI967">
        <v>83378911</v>
      </c>
      <c r="AJ967">
        <v>521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ROW(Source!A414)</f>
        <v>414</v>
      </c>
      <c r="B968">
        <v>83378918</v>
      </c>
      <c r="C968">
        <v>83378910</v>
      </c>
      <c r="D968">
        <v>81594250</v>
      </c>
      <c r="E968">
        <v>1</v>
      </c>
      <c r="F968">
        <v>1</v>
      </c>
      <c r="G968">
        <v>1079</v>
      </c>
      <c r="H968">
        <v>2</v>
      </c>
      <c r="I968" t="s">
        <v>568</v>
      </c>
      <c r="J968" t="s">
        <v>569</v>
      </c>
      <c r="K968" t="s">
        <v>570</v>
      </c>
      <c r="L968">
        <v>1368</v>
      </c>
      <c r="N968">
        <v>1011</v>
      </c>
      <c r="O968" t="s">
        <v>518</v>
      </c>
      <c r="P968" t="s">
        <v>518</v>
      </c>
      <c r="Q968">
        <v>1</v>
      </c>
      <c r="X968">
        <v>0.34</v>
      </c>
      <c r="Y968">
        <v>0</v>
      </c>
      <c r="Z968">
        <v>83.1</v>
      </c>
      <c r="AA968">
        <v>12.62</v>
      </c>
      <c r="AB968">
        <v>0</v>
      </c>
      <c r="AC968">
        <v>0</v>
      </c>
      <c r="AD968">
        <v>1</v>
      </c>
      <c r="AE968">
        <v>0</v>
      </c>
      <c r="AF968" t="s">
        <v>3</v>
      </c>
      <c r="AG968">
        <v>0.34</v>
      </c>
      <c r="AH968">
        <v>2</v>
      </c>
      <c r="AI968">
        <v>83378912</v>
      </c>
      <c r="AJ968">
        <v>522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ROW(Source!A414)</f>
        <v>414</v>
      </c>
      <c r="B969">
        <v>83378919</v>
      </c>
      <c r="C969">
        <v>83378910</v>
      </c>
      <c r="D969">
        <v>81564652</v>
      </c>
      <c r="E969">
        <v>1</v>
      </c>
      <c r="F969">
        <v>1</v>
      </c>
      <c r="G969">
        <v>1079</v>
      </c>
      <c r="H969">
        <v>3</v>
      </c>
      <c r="I969" t="s">
        <v>637</v>
      </c>
      <c r="J969" t="s">
        <v>638</v>
      </c>
      <c r="K969" t="s">
        <v>639</v>
      </c>
      <c r="L969">
        <v>1354</v>
      </c>
      <c r="N969">
        <v>1010</v>
      </c>
      <c r="O969" t="s">
        <v>633</v>
      </c>
      <c r="P969" t="s">
        <v>633</v>
      </c>
      <c r="Q969">
        <v>1</v>
      </c>
      <c r="X969">
        <v>208</v>
      </c>
      <c r="Y969">
        <v>5.87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3</v>
      </c>
      <c r="AG969">
        <v>208</v>
      </c>
      <c r="AH969">
        <v>2</v>
      </c>
      <c r="AI969">
        <v>83378913</v>
      </c>
      <c r="AJ969">
        <v>523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ROW(Source!A415)</f>
        <v>415</v>
      </c>
      <c r="B970">
        <v>83378917</v>
      </c>
      <c r="C970">
        <v>83378910</v>
      </c>
      <c r="D970">
        <v>81523545</v>
      </c>
      <c r="E970">
        <v>1079</v>
      </c>
      <c r="F970">
        <v>1</v>
      </c>
      <c r="G970">
        <v>1079</v>
      </c>
      <c r="H970">
        <v>1</v>
      </c>
      <c r="I970" t="s">
        <v>512</v>
      </c>
      <c r="J970" t="s">
        <v>3</v>
      </c>
      <c r="K970" t="s">
        <v>513</v>
      </c>
      <c r="L970">
        <v>1191</v>
      </c>
      <c r="N970">
        <v>1013</v>
      </c>
      <c r="O970" t="s">
        <v>514</v>
      </c>
      <c r="P970" t="s">
        <v>514</v>
      </c>
      <c r="Q970">
        <v>1</v>
      </c>
      <c r="X970">
        <v>2.95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1</v>
      </c>
      <c r="AF970" t="s">
        <v>3</v>
      </c>
      <c r="AG970">
        <v>2.95</v>
      </c>
      <c r="AH970">
        <v>2</v>
      </c>
      <c r="AI970">
        <v>83378911</v>
      </c>
      <c r="AJ970">
        <v>524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ROW(Source!A415)</f>
        <v>415</v>
      </c>
      <c r="B971">
        <v>83378918</v>
      </c>
      <c r="C971">
        <v>83378910</v>
      </c>
      <c r="D971">
        <v>81594250</v>
      </c>
      <c r="E971">
        <v>1</v>
      </c>
      <c r="F971">
        <v>1</v>
      </c>
      <c r="G971">
        <v>1079</v>
      </c>
      <c r="H971">
        <v>2</v>
      </c>
      <c r="I971" t="s">
        <v>568</v>
      </c>
      <c r="J971" t="s">
        <v>569</v>
      </c>
      <c r="K971" t="s">
        <v>570</v>
      </c>
      <c r="L971">
        <v>1368</v>
      </c>
      <c r="N971">
        <v>1011</v>
      </c>
      <c r="O971" t="s">
        <v>518</v>
      </c>
      <c r="P971" t="s">
        <v>518</v>
      </c>
      <c r="Q971">
        <v>1</v>
      </c>
      <c r="X971">
        <v>0.34</v>
      </c>
      <c r="Y971">
        <v>0</v>
      </c>
      <c r="Z971">
        <v>83.1</v>
      </c>
      <c r="AA971">
        <v>12.62</v>
      </c>
      <c r="AB971">
        <v>0</v>
      </c>
      <c r="AC971">
        <v>0</v>
      </c>
      <c r="AD971">
        <v>1</v>
      </c>
      <c r="AE971">
        <v>0</v>
      </c>
      <c r="AF971" t="s">
        <v>3</v>
      </c>
      <c r="AG971">
        <v>0.34</v>
      </c>
      <c r="AH971">
        <v>2</v>
      </c>
      <c r="AI971">
        <v>83378912</v>
      </c>
      <c r="AJ971">
        <v>525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ROW(Source!A415)</f>
        <v>415</v>
      </c>
      <c r="B972">
        <v>83378919</v>
      </c>
      <c r="C972">
        <v>83378910</v>
      </c>
      <c r="D972">
        <v>81564652</v>
      </c>
      <c r="E972">
        <v>1</v>
      </c>
      <c r="F972">
        <v>1</v>
      </c>
      <c r="G972">
        <v>1079</v>
      </c>
      <c r="H972">
        <v>3</v>
      </c>
      <c r="I972" t="s">
        <v>637</v>
      </c>
      <c r="J972" t="s">
        <v>638</v>
      </c>
      <c r="K972" t="s">
        <v>639</v>
      </c>
      <c r="L972">
        <v>1354</v>
      </c>
      <c r="N972">
        <v>1010</v>
      </c>
      <c r="O972" t="s">
        <v>633</v>
      </c>
      <c r="P972" t="s">
        <v>633</v>
      </c>
      <c r="Q972">
        <v>1</v>
      </c>
      <c r="X972">
        <v>208</v>
      </c>
      <c r="Y972">
        <v>5.87</v>
      </c>
      <c r="Z972">
        <v>0</v>
      </c>
      <c r="AA972">
        <v>0</v>
      </c>
      <c r="AB972">
        <v>0</v>
      </c>
      <c r="AC972">
        <v>0</v>
      </c>
      <c r="AD972">
        <v>1</v>
      </c>
      <c r="AE972">
        <v>0</v>
      </c>
      <c r="AF972" t="s">
        <v>3</v>
      </c>
      <c r="AG972">
        <v>208</v>
      </c>
      <c r="AH972">
        <v>2</v>
      </c>
      <c r="AI972">
        <v>83378913</v>
      </c>
      <c r="AJ972">
        <v>526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ROW(Source!A451)</f>
        <v>451</v>
      </c>
      <c r="B973">
        <v>83378922</v>
      </c>
      <c r="C973">
        <v>83378920</v>
      </c>
      <c r="D973">
        <v>80559653</v>
      </c>
      <c r="E973">
        <v>1078</v>
      </c>
      <c r="F973">
        <v>1</v>
      </c>
      <c r="G973">
        <v>1079</v>
      </c>
      <c r="H973">
        <v>2</v>
      </c>
      <c r="I973" t="s">
        <v>529</v>
      </c>
      <c r="J973" t="s">
        <v>3</v>
      </c>
      <c r="K973" t="s">
        <v>530</v>
      </c>
      <c r="L973">
        <v>1344</v>
      </c>
      <c r="N973">
        <v>1008</v>
      </c>
      <c r="O973" t="s">
        <v>531</v>
      </c>
      <c r="P973" t="s">
        <v>531</v>
      </c>
      <c r="Q973">
        <v>1</v>
      </c>
      <c r="X973">
        <v>42.72</v>
      </c>
      <c r="Y973">
        <v>0</v>
      </c>
      <c r="Z973">
        <v>1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</v>
      </c>
      <c r="AG973">
        <v>42.72</v>
      </c>
      <c r="AH973">
        <v>2</v>
      </c>
      <c r="AI973">
        <v>83378921</v>
      </c>
      <c r="AJ973">
        <v>527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ROW(Source!A452)</f>
        <v>452</v>
      </c>
      <c r="B974">
        <v>83378922</v>
      </c>
      <c r="C974">
        <v>83378920</v>
      </c>
      <c r="D974">
        <v>80559653</v>
      </c>
      <c r="E974">
        <v>1078</v>
      </c>
      <c r="F974">
        <v>1</v>
      </c>
      <c r="G974">
        <v>1079</v>
      </c>
      <c r="H974">
        <v>2</v>
      </c>
      <c r="I974" t="s">
        <v>529</v>
      </c>
      <c r="J974" t="s">
        <v>3</v>
      </c>
      <c r="K974" t="s">
        <v>530</v>
      </c>
      <c r="L974">
        <v>1344</v>
      </c>
      <c r="N974">
        <v>1008</v>
      </c>
      <c r="O974" t="s">
        <v>531</v>
      </c>
      <c r="P974" t="s">
        <v>531</v>
      </c>
      <c r="Q974">
        <v>1</v>
      </c>
      <c r="X974">
        <v>42.72</v>
      </c>
      <c r="Y974">
        <v>0</v>
      </c>
      <c r="Z974">
        <v>1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42.72</v>
      </c>
      <c r="AH974">
        <v>2</v>
      </c>
      <c r="AI974">
        <v>83378921</v>
      </c>
      <c r="AJ974">
        <v>528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ROW(Source!A453)</f>
        <v>453</v>
      </c>
      <c r="B975">
        <v>83378925</v>
      </c>
      <c r="C975">
        <v>83378923</v>
      </c>
      <c r="D975">
        <v>81523541</v>
      </c>
      <c r="E975">
        <v>1079</v>
      </c>
      <c r="F975">
        <v>1</v>
      </c>
      <c r="G975">
        <v>1079</v>
      </c>
      <c r="H975">
        <v>2</v>
      </c>
      <c r="I975" t="s">
        <v>529</v>
      </c>
      <c r="J975" t="s">
        <v>3</v>
      </c>
      <c r="K975" t="s">
        <v>530</v>
      </c>
      <c r="L975">
        <v>1344</v>
      </c>
      <c r="N975">
        <v>1008</v>
      </c>
      <c r="O975" t="s">
        <v>531</v>
      </c>
      <c r="P975" t="s">
        <v>531</v>
      </c>
      <c r="Q975">
        <v>1</v>
      </c>
      <c r="X975">
        <v>36.590000000000003</v>
      </c>
      <c r="Y975">
        <v>0</v>
      </c>
      <c r="Z975">
        <v>1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36.590000000000003</v>
      </c>
      <c r="AH975">
        <v>3</v>
      </c>
      <c r="AI975">
        <v>-1</v>
      </c>
      <c r="AJ975" t="s">
        <v>3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ROW(Source!A454)</f>
        <v>454</v>
      </c>
      <c r="B976">
        <v>83378925</v>
      </c>
      <c r="C976">
        <v>83378923</v>
      </c>
      <c r="D976">
        <v>81523541</v>
      </c>
      <c r="E976">
        <v>1079</v>
      </c>
      <c r="F976">
        <v>1</v>
      </c>
      <c r="G976">
        <v>1079</v>
      </c>
      <c r="H976">
        <v>2</v>
      </c>
      <c r="I976" t="s">
        <v>529</v>
      </c>
      <c r="J976" t="s">
        <v>3</v>
      </c>
      <c r="K976" t="s">
        <v>530</v>
      </c>
      <c r="L976">
        <v>1344</v>
      </c>
      <c r="N976">
        <v>1008</v>
      </c>
      <c r="O976" t="s">
        <v>531</v>
      </c>
      <c r="P976" t="s">
        <v>531</v>
      </c>
      <c r="Q976">
        <v>1</v>
      </c>
      <c r="X976">
        <v>36.590000000000003</v>
      </c>
      <c r="Y976">
        <v>0</v>
      </c>
      <c r="Z976">
        <v>1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36.590000000000003</v>
      </c>
      <c r="AH976">
        <v>3</v>
      </c>
      <c r="AI976">
        <v>-1</v>
      </c>
      <c r="AJ976" t="s">
        <v>3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ROW(Source!A455)</f>
        <v>455</v>
      </c>
      <c r="B977">
        <v>83378928</v>
      </c>
      <c r="C977">
        <v>83378926</v>
      </c>
      <c r="D977">
        <v>81523541</v>
      </c>
      <c r="E977">
        <v>1079</v>
      </c>
      <c r="F977">
        <v>1</v>
      </c>
      <c r="G977">
        <v>1079</v>
      </c>
      <c r="H977">
        <v>2</v>
      </c>
      <c r="I977" t="s">
        <v>529</v>
      </c>
      <c r="J977" t="s">
        <v>3</v>
      </c>
      <c r="K977" t="s">
        <v>530</v>
      </c>
      <c r="L977">
        <v>1344</v>
      </c>
      <c r="N977">
        <v>1008</v>
      </c>
      <c r="O977" t="s">
        <v>531</v>
      </c>
      <c r="P977" t="s">
        <v>531</v>
      </c>
      <c r="Q977">
        <v>1</v>
      </c>
      <c r="X977">
        <v>22.57</v>
      </c>
      <c r="Y977">
        <v>0</v>
      </c>
      <c r="Z977">
        <v>1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22.57</v>
      </c>
      <c r="AH977">
        <v>3</v>
      </c>
      <c r="AI977">
        <v>-1</v>
      </c>
      <c r="AJ977" t="s">
        <v>3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ROW(Source!A456)</f>
        <v>456</v>
      </c>
      <c r="B978">
        <v>83378928</v>
      </c>
      <c r="C978">
        <v>83378926</v>
      </c>
      <c r="D978">
        <v>81523541</v>
      </c>
      <c r="E978">
        <v>1079</v>
      </c>
      <c r="F978">
        <v>1</v>
      </c>
      <c r="G978">
        <v>1079</v>
      </c>
      <c r="H978">
        <v>2</v>
      </c>
      <c r="I978" t="s">
        <v>529</v>
      </c>
      <c r="J978" t="s">
        <v>3</v>
      </c>
      <c r="K978" t="s">
        <v>530</v>
      </c>
      <c r="L978">
        <v>1344</v>
      </c>
      <c r="N978">
        <v>1008</v>
      </c>
      <c r="O978" t="s">
        <v>531</v>
      </c>
      <c r="P978" t="s">
        <v>531</v>
      </c>
      <c r="Q978">
        <v>1</v>
      </c>
      <c r="X978">
        <v>22.57</v>
      </c>
      <c r="Y978">
        <v>0</v>
      </c>
      <c r="Z978">
        <v>1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3</v>
      </c>
      <c r="AG978">
        <v>22.57</v>
      </c>
      <c r="AH978">
        <v>3</v>
      </c>
      <c r="AI978">
        <v>-1</v>
      </c>
      <c r="AJ978" t="s">
        <v>3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ROW(Source!A457)</f>
        <v>457</v>
      </c>
      <c r="B979">
        <v>83378931</v>
      </c>
      <c r="C979">
        <v>83378929</v>
      </c>
      <c r="D979">
        <v>81523541</v>
      </c>
      <c r="E979">
        <v>1079</v>
      </c>
      <c r="F979">
        <v>1</v>
      </c>
      <c r="G979">
        <v>1079</v>
      </c>
      <c r="H979">
        <v>2</v>
      </c>
      <c r="I979" t="s">
        <v>529</v>
      </c>
      <c r="J979" t="s">
        <v>3</v>
      </c>
      <c r="K979" t="s">
        <v>530</v>
      </c>
      <c r="L979">
        <v>1344</v>
      </c>
      <c r="N979">
        <v>1008</v>
      </c>
      <c r="O979" t="s">
        <v>531</v>
      </c>
      <c r="P979" t="s">
        <v>531</v>
      </c>
      <c r="Q979">
        <v>1</v>
      </c>
      <c r="X979">
        <v>17.84</v>
      </c>
      <c r="Y979">
        <v>0</v>
      </c>
      <c r="Z979">
        <v>1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17.84</v>
      </c>
      <c r="AH979">
        <v>3</v>
      </c>
      <c r="AI979">
        <v>-1</v>
      </c>
      <c r="AJ979" t="s">
        <v>3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ROW(Source!A458)</f>
        <v>458</v>
      </c>
      <c r="B980">
        <v>83378931</v>
      </c>
      <c r="C980">
        <v>83378929</v>
      </c>
      <c r="D980">
        <v>81523541</v>
      </c>
      <c r="E980">
        <v>1079</v>
      </c>
      <c r="F980">
        <v>1</v>
      </c>
      <c r="G980">
        <v>1079</v>
      </c>
      <c r="H980">
        <v>2</v>
      </c>
      <c r="I980" t="s">
        <v>529</v>
      </c>
      <c r="J980" t="s">
        <v>3</v>
      </c>
      <c r="K980" t="s">
        <v>530</v>
      </c>
      <c r="L980">
        <v>1344</v>
      </c>
      <c r="N980">
        <v>1008</v>
      </c>
      <c r="O980" t="s">
        <v>531</v>
      </c>
      <c r="P980" t="s">
        <v>531</v>
      </c>
      <c r="Q980">
        <v>1</v>
      </c>
      <c r="X980">
        <v>17.84</v>
      </c>
      <c r="Y980">
        <v>0</v>
      </c>
      <c r="Z980">
        <v>1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3</v>
      </c>
      <c r="AG980">
        <v>17.84</v>
      </c>
      <c r="AH980">
        <v>3</v>
      </c>
      <c r="AI980">
        <v>-1</v>
      </c>
      <c r="AJ980" t="s">
        <v>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ROW(Source!A459)</f>
        <v>459</v>
      </c>
      <c r="B981">
        <v>83378934</v>
      </c>
      <c r="C981">
        <v>83378932</v>
      </c>
      <c r="D981">
        <v>81523541</v>
      </c>
      <c r="E981">
        <v>1079</v>
      </c>
      <c r="F981">
        <v>1</v>
      </c>
      <c r="G981">
        <v>1079</v>
      </c>
      <c r="H981">
        <v>2</v>
      </c>
      <c r="I981" t="s">
        <v>529</v>
      </c>
      <c r="J981" t="s">
        <v>3</v>
      </c>
      <c r="K981" t="s">
        <v>530</v>
      </c>
      <c r="L981">
        <v>1344</v>
      </c>
      <c r="N981">
        <v>1008</v>
      </c>
      <c r="O981" t="s">
        <v>531</v>
      </c>
      <c r="P981" t="s">
        <v>531</v>
      </c>
      <c r="Q981">
        <v>1</v>
      </c>
      <c r="X981">
        <v>21.71</v>
      </c>
      <c r="Y981">
        <v>0</v>
      </c>
      <c r="Z981">
        <v>1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3</v>
      </c>
      <c r="AG981">
        <v>21.71</v>
      </c>
      <c r="AH981">
        <v>3</v>
      </c>
      <c r="AI981">
        <v>-1</v>
      </c>
      <c r="AJ981" t="s">
        <v>3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ROW(Source!A460)</f>
        <v>460</v>
      </c>
      <c r="B982">
        <v>83378934</v>
      </c>
      <c r="C982">
        <v>83378932</v>
      </c>
      <c r="D982">
        <v>81523541</v>
      </c>
      <c r="E982">
        <v>1079</v>
      </c>
      <c r="F982">
        <v>1</v>
      </c>
      <c r="G982">
        <v>1079</v>
      </c>
      <c r="H982">
        <v>2</v>
      </c>
      <c r="I982" t="s">
        <v>529</v>
      </c>
      <c r="J982" t="s">
        <v>3</v>
      </c>
      <c r="K982" t="s">
        <v>530</v>
      </c>
      <c r="L982">
        <v>1344</v>
      </c>
      <c r="N982">
        <v>1008</v>
      </c>
      <c r="O982" t="s">
        <v>531</v>
      </c>
      <c r="P982" t="s">
        <v>531</v>
      </c>
      <c r="Q982">
        <v>1</v>
      </c>
      <c r="X982">
        <v>21.71</v>
      </c>
      <c r="Y982">
        <v>0</v>
      </c>
      <c r="Z982">
        <v>1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21.71</v>
      </c>
      <c r="AH982">
        <v>3</v>
      </c>
      <c r="AI982">
        <v>-1</v>
      </c>
      <c r="AJ982" t="s">
        <v>3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7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26</v>
      </c>
      <c r="E1" t="s">
        <v>26</v>
      </c>
      <c r="F1" t="s">
        <v>26</v>
      </c>
      <c r="G1" t="s">
        <v>716</v>
      </c>
      <c r="H1" t="s">
        <v>3</v>
      </c>
      <c r="I1" t="s">
        <v>716</v>
      </c>
      <c r="J1" t="s">
        <v>26</v>
      </c>
      <c r="K1" t="s">
        <v>3</v>
      </c>
      <c r="L1" t="s">
        <v>3</v>
      </c>
      <c r="M1" t="s">
        <v>3</v>
      </c>
      <c r="N1" t="s">
        <v>26</v>
      </c>
      <c r="O1" t="s">
        <v>26</v>
      </c>
      <c r="P1" t="s">
        <v>3</v>
      </c>
      <c r="Q1" t="s">
        <v>3</v>
      </c>
      <c r="R1" t="s">
        <v>3</v>
      </c>
      <c r="S1" t="s">
        <v>717</v>
      </c>
      <c r="T1" t="s">
        <v>718</v>
      </c>
      <c r="U1" t="s">
        <v>719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36</v>
      </c>
      <c r="F2" t="s">
        <v>36</v>
      </c>
      <c r="G2" t="s">
        <v>36</v>
      </c>
      <c r="H2" t="s">
        <v>3</v>
      </c>
      <c r="I2" t="s">
        <v>36</v>
      </c>
      <c r="J2" t="s">
        <v>36</v>
      </c>
      <c r="K2" t="s">
        <v>3</v>
      </c>
      <c r="L2" t="s">
        <v>3</v>
      </c>
      <c r="M2" t="s">
        <v>3</v>
      </c>
      <c r="N2" t="s">
        <v>3</v>
      </c>
      <c r="O2" t="s">
        <v>36</v>
      </c>
      <c r="P2" t="s">
        <v>3</v>
      </c>
      <c r="Q2" t="s">
        <v>3</v>
      </c>
      <c r="R2" t="s">
        <v>3</v>
      </c>
      <c r="S2" t="s">
        <v>720</v>
      </c>
      <c r="T2" t="s">
        <v>724</v>
      </c>
      <c r="U2" t="s">
        <v>721</v>
      </c>
    </row>
    <row r="3" spans="1:21" x14ac:dyDescent="0.2">
      <c r="A3">
        <v>30</v>
      </c>
      <c r="B3">
        <v>1</v>
      </c>
      <c r="C3" t="s">
        <v>3</v>
      </c>
      <c r="D3" t="s">
        <v>26</v>
      </c>
      <c r="E3" t="s">
        <v>26</v>
      </c>
      <c r="F3" t="s">
        <v>26</v>
      </c>
      <c r="G3" t="s">
        <v>716</v>
      </c>
      <c r="H3" t="s">
        <v>3</v>
      </c>
      <c r="I3" t="s">
        <v>716</v>
      </c>
      <c r="J3" t="s">
        <v>26</v>
      </c>
      <c r="K3" t="s">
        <v>3</v>
      </c>
      <c r="L3" t="s">
        <v>3</v>
      </c>
      <c r="M3" t="s">
        <v>3</v>
      </c>
      <c r="N3" t="s">
        <v>26</v>
      </c>
      <c r="O3" t="s">
        <v>26</v>
      </c>
      <c r="P3" t="s">
        <v>3</v>
      </c>
      <c r="Q3" t="s">
        <v>3</v>
      </c>
      <c r="R3" t="s">
        <v>3</v>
      </c>
      <c r="S3" t="s">
        <v>717</v>
      </c>
      <c r="T3" t="s">
        <v>718</v>
      </c>
      <c r="U3" t="s">
        <v>719</v>
      </c>
    </row>
    <row r="4" spans="1:21" x14ac:dyDescent="0.2">
      <c r="A4">
        <v>30</v>
      </c>
      <c r="B4">
        <v>1</v>
      </c>
      <c r="C4" t="s">
        <v>3</v>
      </c>
      <c r="D4" t="s">
        <v>3</v>
      </c>
      <c r="E4" t="s">
        <v>36</v>
      </c>
      <c r="F4" t="s">
        <v>36</v>
      </c>
      <c r="G4" t="s">
        <v>36</v>
      </c>
      <c r="H4" t="s">
        <v>3</v>
      </c>
      <c r="I4" t="s">
        <v>36</v>
      </c>
      <c r="J4" t="s">
        <v>36</v>
      </c>
      <c r="K4" t="s">
        <v>3</v>
      </c>
      <c r="L4" t="s">
        <v>3</v>
      </c>
      <c r="M4" t="s">
        <v>3</v>
      </c>
      <c r="N4" t="s">
        <v>3</v>
      </c>
      <c r="O4" t="s">
        <v>36</v>
      </c>
      <c r="P4" t="s">
        <v>3</v>
      </c>
      <c r="Q4" t="s">
        <v>3</v>
      </c>
      <c r="R4" t="s">
        <v>3</v>
      </c>
      <c r="S4" t="s">
        <v>720</v>
      </c>
      <c r="T4" t="s">
        <v>724</v>
      </c>
      <c r="U4" t="s">
        <v>721</v>
      </c>
    </row>
    <row r="5" spans="1:21" x14ac:dyDescent="0.2">
      <c r="A5">
        <v>31</v>
      </c>
      <c r="B5">
        <v>1</v>
      </c>
      <c r="C5" t="s">
        <v>3</v>
      </c>
      <c r="D5" t="s">
        <v>3</v>
      </c>
      <c r="E5" t="s">
        <v>36</v>
      </c>
      <c r="F5" t="s">
        <v>36</v>
      </c>
      <c r="G5" t="s">
        <v>36</v>
      </c>
      <c r="H5" t="s">
        <v>3</v>
      </c>
      <c r="I5" t="s">
        <v>36</v>
      </c>
      <c r="J5" t="s">
        <v>36</v>
      </c>
      <c r="K5" t="s">
        <v>3</v>
      </c>
      <c r="L5" t="s">
        <v>3</v>
      </c>
      <c r="M5" t="s">
        <v>3</v>
      </c>
      <c r="N5" t="s">
        <v>3</v>
      </c>
      <c r="O5" t="s">
        <v>36</v>
      </c>
      <c r="P5" t="s">
        <v>3</v>
      </c>
      <c r="Q5" t="s">
        <v>3</v>
      </c>
      <c r="R5" t="s">
        <v>3</v>
      </c>
      <c r="S5" t="s">
        <v>720</v>
      </c>
      <c r="T5" t="s">
        <v>724</v>
      </c>
      <c r="U5" t="s">
        <v>721</v>
      </c>
    </row>
    <row r="6" spans="1:21" x14ac:dyDescent="0.2">
      <c r="A6">
        <v>32</v>
      </c>
      <c r="B6">
        <v>1</v>
      </c>
      <c r="C6" t="s">
        <v>3</v>
      </c>
      <c r="D6" t="s">
        <v>3</v>
      </c>
      <c r="E6" t="s">
        <v>36</v>
      </c>
      <c r="F6" t="s">
        <v>36</v>
      </c>
      <c r="G6" t="s">
        <v>36</v>
      </c>
      <c r="H6" t="s">
        <v>3</v>
      </c>
      <c r="I6" t="s">
        <v>36</v>
      </c>
      <c r="J6" t="s">
        <v>36</v>
      </c>
      <c r="K6" t="s">
        <v>3</v>
      </c>
      <c r="L6" t="s">
        <v>3</v>
      </c>
      <c r="M6" t="s">
        <v>3</v>
      </c>
      <c r="N6" t="s">
        <v>3</v>
      </c>
      <c r="O6" t="s">
        <v>36</v>
      </c>
      <c r="P6" t="s">
        <v>3</v>
      </c>
      <c r="Q6" t="s">
        <v>3</v>
      </c>
      <c r="R6" t="s">
        <v>3</v>
      </c>
      <c r="S6" t="s">
        <v>720</v>
      </c>
      <c r="T6" t="s">
        <v>724</v>
      </c>
      <c r="U6" t="s">
        <v>721</v>
      </c>
    </row>
    <row r="7" spans="1:21" x14ac:dyDescent="0.2">
      <c r="A7">
        <v>33</v>
      </c>
      <c r="B7">
        <v>1</v>
      </c>
      <c r="C7" t="s">
        <v>3</v>
      </c>
      <c r="D7" t="s">
        <v>26</v>
      </c>
      <c r="E7" t="s">
        <v>26</v>
      </c>
      <c r="F7" t="s">
        <v>26</v>
      </c>
      <c r="G7" t="s">
        <v>716</v>
      </c>
      <c r="H7" t="s">
        <v>3</v>
      </c>
      <c r="I7" t="s">
        <v>716</v>
      </c>
      <c r="J7" t="s">
        <v>26</v>
      </c>
      <c r="K7" t="s">
        <v>3</v>
      </c>
      <c r="L7" t="s">
        <v>3</v>
      </c>
      <c r="M7" t="s">
        <v>3</v>
      </c>
      <c r="N7" t="s">
        <v>26</v>
      </c>
      <c r="O7" t="s">
        <v>26</v>
      </c>
      <c r="P7" t="s">
        <v>3</v>
      </c>
      <c r="Q7" t="s">
        <v>3</v>
      </c>
      <c r="R7" t="s">
        <v>3</v>
      </c>
      <c r="S7" t="s">
        <v>717</v>
      </c>
      <c r="T7" t="s">
        <v>718</v>
      </c>
      <c r="U7" t="s">
        <v>719</v>
      </c>
    </row>
    <row r="8" spans="1:21" x14ac:dyDescent="0.2">
      <c r="A8">
        <v>33</v>
      </c>
      <c r="B8">
        <v>1</v>
      </c>
      <c r="C8" t="s">
        <v>3</v>
      </c>
      <c r="D8" t="s">
        <v>3</v>
      </c>
      <c r="E8" t="s">
        <v>36</v>
      </c>
      <c r="F8" t="s">
        <v>36</v>
      </c>
      <c r="G8" t="s">
        <v>36</v>
      </c>
      <c r="H8" t="s">
        <v>3</v>
      </c>
      <c r="I8" t="s">
        <v>36</v>
      </c>
      <c r="J8" t="s">
        <v>36</v>
      </c>
      <c r="K8" t="s">
        <v>3</v>
      </c>
      <c r="L8" t="s">
        <v>3</v>
      </c>
      <c r="M8" t="s">
        <v>3</v>
      </c>
      <c r="N8" t="s">
        <v>3</v>
      </c>
      <c r="O8" t="s">
        <v>36</v>
      </c>
      <c r="P8" t="s">
        <v>3</v>
      </c>
      <c r="Q8" t="s">
        <v>3</v>
      </c>
      <c r="R8" t="s">
        <v>3</v>
      </c>
      <c r="S8" t="s">
        <v>720</v>
      </c>
      <c r="T8" t="s">
        <v>724</v>
      </c>
      <c r="U8" t="s">
        <v>721</v>
      </c>
    </row>
    <row r="9" spans="1:21" x14ac:dyDescent="0.2">
      <c r="A9">
        <v>34</v>
      </c>
      <c r="B9">
        <v>1</v>
      </c>
      <c r="C9" t="s">
        <v>3</v>
      </c>
      <c r="D9" t="s">
        <v>26</v>
      </c>
      <c r="E9" t="s">
        <v>26</v>
      </c>
      <c r="F9" t="s">
        <v>26</v>
      </c>
      <c r="G9" t="s">
        <v>716</v>
      </c>
      <c r="H9" t="s">
        <v>3</v>
      </c>
      <c r="I9" t="s">
        <v>716</v>
      </c>
      <c r="J9" t="s">
        <v>26</v>
      </c>
      <c r="K9" t="s">
        <v>3</v>
      </c>
      <c r="L9" t="s">
        <v>3</v>
      </c>
      <c r="M9" t="s">
        <v>3</v>
      </c>
      <c r="N9" t="s">
        <v>26</v>
      </c>
      <c r="O9" t="s">
        <v>26</v>
      </c>
      <c r="P9" t="s">
        <v>3</v>
      </c>
      <c r="Q9" t="s">
        <v>3</v>
      </c>
      <c r="R9" t="s">
        <v>3</v>
      </c>
      <c r="S9" t="s">
        <v>717</v>
      </c>
      <c r="T9" t="s">
        <v>718</v>
      </c>
      <c r="U9" t="s">
        <v>719</v>
      </c>
    </row>
    <row r="10" spans="1:21" x14ac:dyDescent="0.2">
      <c r="A10">
        <v>34</v>
      </c>
      <c r="B10">
        <v>1</v>
      </c>
      <c r="C10" t="s">
        <v>3</v>
      </c>
      <c r="D10" t="s">
        <v>3</v>
      </c>
      <c r="E10" t="s">
        <v>36</v>
      </c>
      <c r="F10" t="s">
        <v>36</v>
      </c>
      <c r="G10" t="s">
        <v>36</v>
      </c>
      <c r="H10" t="s">
        <v>3</v>
      </c>
      <c r="I10" t="s">
        <v>36</v>
      </c>
      <c r="J10" t="s">
        <v>36</v>
      </c>
      <c r="K10" t="s">
        <v>3</v>
      </c>
      <c r="L10" t="s">
        <v>3</v>
      </c>
      <c r="M10" t="s">
        <v>3</v>
      </c>
      <c r="N10" t="s">
        <v>3</v>
      </c>
      <c r="O10" t="s">
        <v>36</v>
      </c>
      <c r="P10" t="s">
        <v>3</v>
      </c>
      <c r="Q10" t="s">
        <v>3</v>
      </c>
      <c r="R10" t="s">
        <v>3</v>
      </c>
      <c r="S10" t="s">
        <v>720</v>
      </c>
      <c r="T10" t="s">
        <v>724</v>
      </c>
      <c r="U10" t="s">
        <v>721</v>
      </c>
    </row>
    <row r="11" spans="1:21" x14ac:dyDescent="0.2">
      <c r="A11">
        <v>35</v>
      </c>
      <c r="B11">
        <v>1</v>
      </c>
      <c r="C11" t="s">
        <v>3</v>
      </c>
      <c r="D11" t="s">
        <v>3</v>
      </c>
      <c r="E11" t="s">
        <v>36</v>
      </c>
      <c r="F11" t="s">
        <v>36</v>
      </c>
      <c r="G11" t="s">
        <v>36</v>
      </c>
      <c r="H11" t="s">
        <v>3</v>
      </c>
      <c r="I11" t="s">
        <v>36</v>
      </c>
      <c r="J11" t="s">
        <v>36</v>
      </c>
      <c r="K11" t="s">
        <v>3</v>
      </c>
      <c r="L11" t="s">
        <v>3</v>
      </c>
      <c r="M11" t="s">
        <v>3</v>
      </c>
      <c r="N11" t="s">
        <v>3</v>
      </c>
      <c r="O11" t="s">
        <v>36</v>
      </c>
      <c r="P11" t="s">
        <v>3</v>
      </c>
      <c r="Q11" t="s">
        <v>3</v>
      </c>
      <c r="R11" t="s">
        <v>3</v>
      </c>
      <c r="S11" t="s">
        <v>720</v>
      </c>
      <c r="T11" t="s">
        <v>724</v>
      </c>
      <c r="U11" t="s">
        <v>721</v>
      </c>
    </row>
    <row r="12" spans="1:21" x14ac:dyDescent="0.2">
      <c r="A12">
        <v>36</v>
      </c>
      <c r="B12">
        <v>1</v>
      </c>
      <c r="C12" t="s">
        <v>3</v>
      </c>
      <c r="D12" t="s">
        <v>3</v>
      </c>
      <c r="E12" t="s">
        <v>36</v>
      </c>
      <c r="F12" t="s">
        <v>36</v>
      </c>
      <c r="G12" t="s">
        <v>36</v>
      </c>
      <c r="H12" t="s">
        <v>3</v>
      </c>
      <c r="I12" t="s">
        <v>36</v>
      </c>
      <c r="J12" t="s">
        <v>36</v>
      </c>
      <c r="K12" t="s">
        <v>3</v>
      </c>
      <c r="L12" t="s">
        <v>3</v>
      </c>
      <c r="M12" t="s">
        <v>3</v>
      </c>
      <c r="N12" t="s">
        <v>3</v>
      </c>
      <c r="O12" t="s">
        <v>36</v>
      </c>
      <c r="P12" t="s">
        <v>3</v>
      </c>
      <c r="Q12" t="s">
        <v>3</v>
      </c>
      <c r="R12" t="s">
        <v>3</v>
      </c>
      <c r="S12" t="s">
        <v>720</v>
      </c>
      <c r="T12" t="s">
        <v>724</v>
      </c>
      <c r="U12" t="s">
        <v>721</v>
      </c>
    </row>
    <row r="13" spans="1:21" x14ac:dyDescent="0.2">
      <c r="A13">
        <v>41</v>
      </c>
      <c r="B13">
        <v>1</v>
      </c>
      <c r="C13" t="s">
        <v>3</v>
      </c>
      <c r="D13" t="s">
        <v>3</v>
      </c>
      <c r="E13" t="s">
        <v>36</v>
      </c>
      <c r="F13" t="s">
        <v>36</v>
      </c>
      <c r="G13" t="s">
        <v>36</v>
      </c>
      <c r="H13" t="s">
        <v>3</v>
      </c>
      <c r="I13" t="s">
        <v>36</v>
      </c>
      <c r="J13" t="s">
        <v>36</v>
      </c>
      <c r="K13" t="s">
        <v>3</v>
      </c>
      <c r="L13" t="s">
        <v>3</v>
      </c>
      <c r="M13" t="s">
        <v>3</v>
      </c>
      <c r="N13" t="s">
        <v>3</v>
      </c>
      <c r="O13" t="s">
        <v>36</v>
      </c>
      <c r="P13" t="s">
        <v>3</v>
      </c>
      <c r="Q13" t="s">
        <v>3</v>
      </c>
      <c r="R13" t="s">
        <v>3</v>
      </c>
      <c r="S13" t="s">
        <v>720</v>
      </c>
      <c r="T13" t="s">
        <v>724</v>
      </c>
      <c r="U13" t="s">
        <v>721</v>
      </c>
    </row>
    <row r="14" spans="1:21" x14ac:dyDescent="0.2">
      <c r="A14">
        <v>42</v>
      </c>
      <c r="B14">
        <v>1</v>
      </c>
      <c r="C14" t="s">
        <v>3</v>
      </c>
      <c r="D14" t="s">
        <v>3</v>
      </c>
      <c r="E14" t="s">
        <v>36</v>
      </c>
      <c r="F14" t="s">
        <v>36</v>
      </c>
      <c r="G14" t="s">
        <v>36</v>
      </c>
      <c r="H14" t="s">
        <v>3</v>
      </c>
      <c r="I14" t="s">
        <v>36</v>
      </c>
      <c r="J14" t="s">
        <v>36</v>
      </c>
      <c r="K14" t="s">
        <v>3</v>
      </c>
      <c r="L14" t="s">
        <v>3</v>
      </c>
      <c r="M14" t="s">
        <v>3</v>
      </c>
      <c r="N14" t="s">
        <v>3</v>
      </c>
      <c r="O14" t="s">
        <v>36</v>
      </c>
      <c r="P14" t="s">
        <v>3</v>
      </c>
      <c r="Q14" t="s">
        <v>3</v>
      </c>
      <c r="R14" t="s">
        <v>3</v>
      </c>
      <c r="S14" t="s">
        <v>720</v>
      </c>
      <c r="T14" t="s">
        <v>724</v>
      </c>
      <c r="U14" t="s">
        <v>721</v>
      </c>
    </row>
    <row r="15" spans="1:21" x14ac:dyDescent="0.2">
      <c r="A15">
        <v>43</v>
      </c>
      <c r="B15">
        <v>1</v>
      </c>
      <c r="C15" t="s">
        <v>3</v>
      </c>
      <c r="D15" t="s">
        <v>3</v>
      </c>
      <c r="E15" t="s">
        <v>36</v>
      </c>
      <c r="F15" t="s">
        <v>36</v>
      </c>
      <c r="G15" t="s">
        <v>36</v>
      </c>
      <c r="H15" t="s">
        <v>3</v>
      </c>
      <c r="I15" t="s">
        <v>36</v>
      </c>
      <c r="J15" t="s">
        <v>36</v>
      </c>
      <c r="K15" t="s">
        <v>3</v>
      </c>
      <c r="L15" t="s">
        <v>3</v>
      </c>
      <c r="M15" t="s">
        <v>3</v>
      </c>
      <c r="N15" t="s">
        <v>3</v>
      </c>
      <c r="O15" t="s">
        <v>36</v>
      </c>
      <c r="P15" t="s">
        <v>3</v>
      </c>
      <c r="Q15" t="s">
        <v>3</v>
      </c>
      <c r="R15" t="s">
        <v>3</v>
      </c>
      <c r="S15" t="s">
        <v>720</v>
      </c>
      <c r="T15" t="s">
        <v>724</v>
      </c>
      <c r="U15" t="s">
        <v>721</v>
      </c>
    </row>
    <row r="16" spans="1:21" x14ac:dyDescent="0.2">
      <c r="A16">
        <v>44</v>
      </c>
      <c r="B16">
        <v>1</v>
      </c>
      <c r="C16" t="s">
        <v>3</v>
      </c>
      <c r="D16" t="s">
        <v>3</v>
      </c>
      <c r="E16" t="s">
        <v>36</v>
      </c>
      <c r="F16" t="s">
        <v>36</v>
      </c>
      <c r="G16" t="s">
        <v>36</v>
      </c>
      <c r="H16" t="s">
        <v>3</v>
      </c>
      <c r="I16" t="s">
        <v>36</v>
      </c>
      <c r="J16" t="s">
        <v>36</v>
      </c>
      <c r="K16" t="s">
        <v>3</v>
      </c>
      <c r="L16" t="s">
        <v>3</v>
      </c>
      <c r="M16" t="s">
        <v>3</v>
      </c>
      <c r="N16" t="s">
        <v>3</v>
      </c>
      <c r="O16" t="s">
        <v>36</v>
      </c>
      <c r="P16" t="s">
        <v>3</v>
      </c>
      <c r="Q16" t="s">
        <v>3</v>
      </c>
      <c r="R16" t="s">
        <v>3</v>
      </c>
      <c r="S16" t="s">
        <v>720</v>
      </c>
      <c r="T16" t="s">
        <v>724</v>
      </c>
      <c r="U16" t="s">
        <v>721</v>
      </c>
    </row>
    <row r="17" spans="1:21" x14ac:dyDescent="0.2">
      <c r="A17">
        <v>94</v>
      </c>
      <c r="B17">
        <v>1</v>
      </c>
      <c r="C17" t="s">
        <v>3</v>
      </c>
      <c r="D17" t="s">
        <v>3</v>
      </c>
      <c r="E17" t="s">
        <v>36</v>
      </c>
      <c r="F17" t="s">
        <v>36</v>
      </c>
      <c r="G17" t="s">
        <v>36</v>
      </c>
      <c r="H17" t="s">
        <v>3</v>
      </c>
      <c r="I17" t="s">
        <v>36</v>
      </c>
      <c r="J17" t="s">
        <v>36</v>
      </c>
      <c r="K17" t="s">
        <v>3</v>
      </c>
      <c r="L17" t="s">
        <v>3</v>
      </c>
      <c r="M17" t="s">
        <v>3</v>
      </c>
      <c r="N17" t="s">
        <v>3</v>
      </c>
      <c r="O17" t="s">
        <v>36</v>
      </c>
      <c r="P17" t="s">
        <v>3</v>
      </c>
      <c r="Q17" t="s">
        <v>3</v>
      </c>
      <c r="R17" t="s">
        <v>3</v>
      </c>
      <c r="S17" t="s">
        <v>720</v>
      </c>
      <c r="T17" t="s">
        <v>724</v>
      </c>
      <c r="U17" t="s">
        <v>721</v>
      </c>
    </row>
    <row r="18" spans="1:21" x14ac:dyDescent="0.2">
      <c r="A18">
        <v>95</v>
      </c>
      <c r="B18">
        <v>1</v>
      </c>
      <c r="C18" t="s">
        <v>3</v>
      </c>
      <c r="D18" t="s">
        <v>3</v>
      </c>
      <c r="E18" t="s">
        <v>36</v>
      </c>
      <c r="F18" t="s">
        <v>36</v>
      </c>
      <c r="G18" t="s">
        <v>36</v>
      </c>
      <c r="H18" t="s">
        <v>3</v>
      </c>
      <c r="I18" t="s">
        <v>36</v>
      </c>
      <c r="J18" t="s">
        <v>36</v>
      </c>
      <c r="K18" t="s">
        <v>3</v>
      </c>
      <c r="L18" t="s">
        <v>3</v>
      </c>
      <c r="M18" t="s">
        <v>3</v>
      </c>
      <c r="N18" t="s">
        <v>3</v>
      </c>
      <c r="O18" t="s">
        <v>36</v>
      </c>
      <c r="P18" t="s">
        <v>3</v>
      </c>
      <c r="Q18" t="s">
        <v>3</v>
      </c>
      <c r="R18" t="s">
        <v>3</v>
      </c>
      <c r="S18" t="s">
        <v>720</v>
      </c>
      <c r="T18" t="s">
        <v>724</v>
      </c>
      <c r="U18" t="s">
        <v>721</v>
      </c>
    </row>
    <row r="19" spans="1:21" x14ac:dyDescent="0.2">
      <c r="A19">
        <v>96</v>
      </c>
      <c r="B19">
        <v>1</v>
      </c>
      <c r="C19" t="s">
        <v>3</v>
      </c>
      <c r="D19" t="s">
        <v>3</v>
      </c>
      <c r="E19" t="s">
        <v>36</v>
      </c>
      <c r="F19" t="s">
        <v>36</v>
      </c>
      <c r="G19" t="s">
        <v>36</v>
      </c>
      <c r="H19" t="s">
        <v>3</v>
      </c>
      <c r="I19" t="s">
        <v>36</v>
      </c>
      <c r="J19" t="s">
        <v>36</v>
      </c>
      <c r="K19" t="s">
        <v>3</v>
      </c>
      <c r="L19" t="s">
        <v>3</v>
      </c>
      <c r="M19" t="s">
        <v>3</v>
      </c>
      <c r="N19" t="s">
        <v>3</v>
      </c>
      <c r="O19" t="s">
        <v>36</v>
      </c>
      <c r="P19" t="s">
        <v>3</v>
      </c>
      <c r="Q19" t="s">
        <v>3</v>
      </c>
      <c r="R19" t="s">
        <v>3</v>
      </c>
      <c r="S19" t="s">
        <v>720</v>
      </c>
      <c r="T19" t="s">
        <v>724</v>
      </c>
      <c r="U19" t="s">
        <v>721</v>
      </c>
    </row>
    <row r="20" spans="1:21" x14ac:dyDescent="0.2">
      <c r="A20">
        <v>97</v>
      </c>
      <c r="B20">
        <v>1</v>
      </c>
      <c r="C20" t="s">
        <v>3</v>
      </c>
      <c r="D20" t="s">
        <v>3</v>
      </c>
      <c r="E20" t="s">
        <v>36</v>
      </c>
      <c r="F20" t="s">
        <v>36</v>
      </c>
      <c r="G20" t="s">
        <v>36</v>
      </c>
      <c r="H20" t="s">
        <v>3</v>
      </c>
      <c r="I20" t="s">
        <v>36</v>
      </c>
      <c r="J20" t="s">
        <v>36</v>
      </c>
      <c r="K20" t="s">
        <v>3</v>
      </c>
      <c r="L20" t="s">
        <v>3</v>
      </c>
      <c r="M20" t="s">
        <v>3</v>
      </c>
      <c r="N20" t="s">
        <v>3</v>
      </c>
      <c r="O20" t="s">
        <v>36</v>
      </c>
      <c r="P20" t="s">
        <v>3</v>
      </c>
      <c r="Q20" t="s">
        <v>3</v>
      </c>
      <c r="R20" t="s">
        <v>3</v>
      </c>
      <c r="S20" t="s">
        <v>720</v>
      </c>
      <c r="T20" t="s">
        <v>724</v>
      </c>
      <c r="U20" t="s">
        <v>721</v>
      </c>
    </row>
    <row r="21" spans="1:21" x14ac:dyDescent="0.2">
      <c r="A21">
        <v>98</v>
      </c>
      <c r="B21">
        <v>1</v>
      </c>
      <c r="C21" t="s">
        <v>3</v>
      </c>
      <c r="D21" t="s">
        <v>3</v>
      </c>
      <c r="E21" t="s">
        <v>36</v>
      </c>
      <c r="F21" t="s">
        <v>36</v>
      </c>
      <c r="G21" t="s">
        <v>36</v>
      </c>
      <c r="H21" t="s">
        <v>3</v>
      </c>
      <c r="I21" t="s">
        <v>36</v>
      </c>
      <c r="J21" t="s">
        <v>36</v>
      </c>
      <c r="K21" t="s">
        <v>3</v>
      </c>
      <c r="L21" t="s">
        <v>3</v>
      </c>
      <c r="M21" t="s">
        <v>3</v>
      </c>
      <c r="N21" t="s">
        <v>3</v>
      </c>
      <c r="O21" t="s">
        <v>36</v>
      </c>
      <c r="P21" t="s">
        <v>3</v>
      </c>
      <c r="Q21" t="s">
        <v>3</v>
      </c>
      <c r="R21" t="s">
        <v>3</v>
      </c>
      <c r="S21" t="s">
        <v>720</v>
      </c>
      <c r="T21" t="s">
        <v>724</v>
      </c>
      <c r="U21" t="s">
        <v>721</v>
      </c>
    </row>
    <row r="22" spans="1:21" x14ac:dyDescent="0.2">
      <c r="A22">
        <v>99</v>
      </c>
      <c r="B22">
        <v>1</v>
      </c>
      <c r="C22" t="s">
        <v>3</v>
      </c>
      <c r="D22" t="s">
        <v>3</v>
      </c>
      <c r="E22" t="s">
        <v>36</v>
      </c>
      <c r="F22" t="s">
        <v>36</v>
      </c>
      <c r="G22" t="s">
        <v>36</v>
      </c>
      <c r="H22" t="s">
        <v>3</v>
      </c>
      <c r="I22" t="s">
        <v>36</v>
      </c>
      <c r="J22" t="s">
        <v>36</v>
      </c>
      <c r="K22" t="s">
        <v>3</v>
      </c>
      <c r="L22" t="s">
        <v>3</v>
      </c>
      <c r="M22" t="s">
        <v>3</v>
      </c>
      <c r="N22" t="s">
        <v>3</v>
      </c>
      <c r="O22" t="s">
        <v>36</v>
      </c>
      <c r="P22" t="s">
        <v>3</v>
      </c>
      <c r="Q22" t="s">
        <v>3</v>
      </c>
      <c r="R22" t="s">
        <v>3</v>
      </c>
      <c r="S22" t="s">
        <v>720</v>
      </c>
      <c r="T22" t="s">
        <v>724</v>
      </c>
      <c r="U22" t="s">
        <v>721</v>
      </c>
    </row>
    <row r="23" spans="1:21" x14ac:dyDescent="0.2">
      <c r="A23">
        <v>167</v>
      </c>
      <c r="B23">
        <v>1</v>
      </c>
      <c r="C23" t="s">
        <v>3</v>
      </c>
      <c r="D23" t="s">
        <v>3</v>
      </c>
      <c r="E23" t="s">
        <v>36</v>
      </c>
      <c r="F23" t="s">
        <v>36</v>
      </c>
      <c r="G23" t="s">
        <v>36</v>
      </c>
      <c r="H23" t="s">
        <v>3</v>
      </c>
      <c r="I23" t="s">
        <v>36</v>
      </c>
      <c r="J23" t="s">
        <v>36</v>
      </c>
      <c r="K23" t="s">
        <v>3</v>
      </c>
      <c r="L23" t="s">
        <v>3</v>
      </c>
      <c r="M23" t="s">
        <v>3</v>
      </c>
      <c r="N23" t="s">
        <v>3</v>
      </c>
      <c r="O23" t="s">
        <v>36</v>
      </c>
      <c r="P23" t="s">
        <v>3</v>
      </c>
      <c r="Q23" t="s">
        <v>3</v>
      </c>
      <c r="R23" t="s">
        <v>3</v>
      </c>
      <c r="S23" t="s">
        <v>720</v>
      </c>
      <c r="T23" t="s">
        <v>724</v>
      </c>
      <c r="U23" t="s">
        <v>721</v>
      </c>
    </row>
    <row r="24" spans="1:21" x14ac:dyDescent="0.2">
      <c r="A24">
        <v>168</v>
      </c>
      <c r="B24">
        <v>1</v>
      </c>
      <c r="C24" t="s">
        <v>3</v>
      </c>
      <c r="D24" t="s">
        <v>3</v>
      </c>
      <c r="E24" t="s">
        <v>36</v>
      </c>
      <c r="F24" t="s">
        <v>36</v>
      </c>
      <c r="G24" t="s">
        <v>36</v>
      </c>
      <c r="H24" t="s">
        <v>3</v>
      </c>
      <c r="I24" t="s">
        <v>36</v>
      </c>
      <c r="J24" t="s">
        <v>36</v>
      </c>
      <c r="K24" t="s">
        <v>3</v>
      </c>
      <c r="L24" t="s">
        <v>3</v>
      </c>
      <c r="M24" t="s">
        <v>3</v>
      </c>
      <c r="N24" t="s">
        <v>3</v>
      </c>
      <c r="O24" t="s">
        <v>36</v>
      </c>
      <c r="P24" t="s">
        <v>3</v>
      </c>
      <c r="Q24" t="s">
        <v>3</v>
      </c>
      <c r="R24" t="s">
        <v>3</v>
      </c>
      <c r="S24" t="s">
        <v>720</v>
      </c>
      <c r="T24" t="s">
        <v>724</v>
      </c>
      <c r="U24" t="s">
        <v>721</v>
      </c>
    </row>
    <row r="25" spans="1:21" x14ac:dyDescent="0.2">
      <c r="A25">
        <v>171</v>
      </c>
      <c r="B25">
        <v>1</v>
      </c>
      <c r="C25" t="s">
        <v>3</v>
      </c>
      <c r="D25" t="s">
        <v>3</v>
      </c>
      <c r="E25" t="s">
        <v>36</v>
      </c>
      <c r="F25" t="s">
        <v>36</v>
      </c>
      <c r="G25" t="s">
        <v>36</v>
      </c>
      <c r="H25" t="s">
        <v>3</v>
      </c>
      <c r="I25" t="s">
        <v>36</v>
      </c>
      <c r="J25" t="s">
        <v>36</v>
      </c>
      <c r="K25" t="s">
        <v>3</v>
      </c>
      <c r="L25" t="s">
        <v>3</v>
      </c>
      <c r="M25" t="s">
        <v>3</v>
      </c>
      <c r="N25" t="s">
        <v>3</v>
      </c>
      <c r="O25" t="s">
        <v>36</v>
      </c>
      <c r="P25" t="s">
        <v>3</v>
      </c>
      <c r="Q25" t="s">
        <v>3</v>
      </c>
      <c r="R25" t="s">
        <v>3</v>
      </c>
      <c r="S25" t="s">
        <v>720</v>
      </c>
      <c r="T25" t="s">
        <v>724</v>
      </c>
      <c r="U25" t="s">
        <v>721</v>
      </c>
    </row>
    <row r="26" spans="1:21" x14ac:dyDescent="0.2">
      <c r="A26">
        <v>172</v>
      </c>
      <c r="B26">
        <v>1</v>
      </c>
      <c r="C26" t="s">
        <v>3</v>
      </c>
      <c r="D26" t="s">
        <v>3</v>
      </c>
      <c r="E26" t="s">
        <v>36</v>
      </c>
      <c r="F26" t="s">
        <v>36</v>
      </c>
      <c r="G26" t="s">
        <v>36</v>
      </c>
      <c r="H26" t="s">
        <v>3</v>
      </c>
      <c r="I26" t="s">
        <v>36</v>
      </c>
      <c r="J26" t="s">
        <v>36</v>
      </c>
      <c r="K26" t="s">
        <v>3</v>
      </c>
      <c r="L26" t="s">
        <v>3</v>
      </c>
      <c r="M26" t="s">
        <v>3</v>
      </c>
      <c r="N26" t="s">
        <v>3</v>
      </c>
      <c r="O26" t="s">
        <v>36</v>
      </c>
      <c r="P26" t="s">
        <v>3</v>
      </c>
      <c r="Q26" t="s">
        <v>3</v>
      </c>
      <c r="R26" t="s">
        <v>3</v>
      </c>
      <c r="S26" t="s">
        <v>720</v>
      </c>
      <c r="T26" t="s">
        <v>724</v>
      </c>
      <c r="U26" t="s">
        <v>721</v>
      </c>
    </row>
    <row r="27" spans="1:21" x14ac:dyDescent="0.2">
      <c r="A27">
        <v>175</v>
      </c>
      <c r="B27">
        <v>1</v>
      </c>
      <c r="C27" t="s">
        <v>3</v>
      </c>
      <c r="D27" t="s">
        <v>3</v>
      </c>
      <c r="E27" t="s">
        <v>3</v>
      </c>
      <c r="F27" t="s">
        <v>3</v>
      </c>
      <c r="G27" t="s">
        <v>3</v>
      </c>
      <c r="H27" t="s">
        <v>3</v>
      </c>
      <c r="I27" t="s">
        <v>3</v>
      </c>
      <c r="J27" t="s">
        <v>3</v>
      </c>
      <c r="K27" t="s">
        <v>3</v>
      </c>
      <c r="L27" t="s">
        <v>3</v>
      </c>
      <c r="M27" t="s">
        <v>3</v>
      </c>
      <c r="N27" t="s">
        <v>212</v>
      </c>
      <c r="O27" t="s">
        <v>3</v>
      </c>
      <c r="P27" t="s">
        <v>3</v>
      </c>
      <c r="Q27" t="s">
        <v>3</v>
      </c>
      <c r="R27" t="s">
        <v>3</v>
      </c>
      <c r="S27" t="s">
        <v>3</v>
      </c>
      <c r="T27" t="s">
        <v>3</v>
      </c>
    </row>
    <row r="28" spans="1:21" x14ac:dyDescent="0.2">
      <c r="A28">
        <v>175</v>
      </c>
      <c r="B28">
        <v>1</v>
      </c>
      <c r="C28" t="s">
        <v>3</v>
      </c>
      <c r="D28" t="s">
        <v>3</v>
      </c>
      <c r="E28" t="s">
        <v>36</v>
      </c>
      <c r="F28" t="s">
        <v>36</v>
      </c>
      <c r="G28" t="s">
        <v>36</v>
      </c>
      <c r="H28" t="s">
        <v>3</v>
      </c>
      <c r="I28" t="s">
        <v>36</v>
      </c>
      <c r="J28" t="s">
        <v>36</v>
      </c>
      <c r="K28" t="s">
        <v>3</v>
      </c>
      <c r="L28" t="s">
        <v>3</v>
      </c>
      <c r="M28" t="s">
        <v>3</v>
      </c>
      <c r="N28" t="s">
        <v>3</v>
      </c>
      <c r="O28" t="s">
        <v>36</v>
      </c>
      <c r="P28" t="s">
        <v>3</v>
      </c>
      <c r="Q28" t="s">
        <v>3</v>
      </c>
      <c r="R28" t="s">
        <v>3</v>
      </c>
      <c r="S28" t="s">
        <v>720</v>
      </c>
      <c r="T28" t="s">
        <v>724</v>
      </c>
      <c r="U28" t="s">
        <v>721</v>
      </c>
    </row>
    <row r="29" spans="1:21" x14ac:dyDescent="0.2">
      <c r="A29">
        <v>176</v>
      </c>
      <c r="B29">
        <v>1</v>
      </c>
      <c r="C29" t="s">
        <v>3</v>
      </c>
      <c r="D29" t="s">
        <v>3</v>
      </c>
      <c r="E29" t="s">
        <v>3</v>
      </c>
      <c r="F29" t="s">
        <v>3</v>
      </c>
      <c r="G29" t="s">
        <v>3</v>
      </c>
      <c r="H29" t="s">
        <v>3</v>
      </c>
      <c r="I29" t="s">
        <v>3</v>
      </c>
      <c r="J29" t="s">
        <v>3</v>
      </c>
      <c r="K29" t="s">
        <v>3</v>
      </c>
      <c r="L29" t="s">
        <v>3</v>
      </c>
      <c r="M29" t="s">
        <v>3</v>
      </c>
      <c r="N29" t="s">
        <v>212</v>
      </c>
      <c r="O29" t="s">
        <v>3</v>
      </c>
      <c r="P29" t="s">
        <v>3</v>
      </c>
      <c r="Q29" t="s">
        <v>3</v>
      </c>
      <c r="R29" t="s">
        <v>3</v>
      </c>
      <c r="S29" t="s">
        <v>3</v>
      </c>
      <c r="T29" t="s">
        <v>3</v>
      </c>
    </row>
    <row r="30" spans="1:21" x14ac:dyDescent="0.2">
      <c r="A30">
        <v>176</v>
      </c>
      <c r="B30">
        <v>1</v>
      </c>
      <c r="C30" t="s">
        <v>3</v>
      </c>
      <c r="D30" t="s">
        <v>3</v>
      </c>
      <c r="E30" t="s">
        <v>36</v>
      </c>
      <c r="F30" t="s">
        <v>36</v>
      </c>
      <c r="G30" t="s">
        <v>36</v>
      </c>
      <c r="H30" t="s">
        <v>3</v>
      </c>
      <c r="I30" t="s">
        <v>36</v>
      </c>
      <c r="J30" t="s">
        <v>36</v>
      </c>
      <c r="K30" t="s">
        <v>3</v>
      </c>
      <c r="L30" t="s">
        <v>3</v>
      </c>
      <c r="M30" t="s">
        <v>3</v>
      </c>
      <c r="N30" t="s">
        <v>3</v>
      </c>
      <c r="O30" t="s">
        <v>36</v>
      </c>
      <c r="P30" t="s">
        <v>3</v>
      </c>
      <c r="Q30" t="s">
        <v>3</v>
      </c>
      <c r="R30" t="s">
        <v>3</v>
      </c>
      <c r="S30" t="s">
        <v>720</v>
      </c>
      <c r="T30" t="s">
        <v>724</v>
      </c>
      <c r="U30" t="s">
        <v>721</v>
      </c>
    </row>
    <row r="31" spans="1:21" x14ac:dyDescent="0.2">
      <c r="A31">
        <v>179</v>
      </c>
      <c r="B31">
        <v>1</v>
      </c>
      <c r="C31" t="s">
        <v>3</v>
      </c>
      <c r="D31" t="s">
        <v>3</v>
      </c>
      <c r="E31" t="s">
        <v>3</v>
      </c>
      <c r="F31" t="s">
        <v>3</v>
      </c>
      <c r="G31" t="s">
        <v>3</v>
      </c>
      <c r="H31" t="s">
        <v>3</v>
      </c>
      <c r="I31" t="s">
        <v>3</v>
      </c>
      <c r="J31" t="s">
        <v>3</v>
      </c>
      <c r="K31" t="s">
        <v>3</v>
      </c>
      <c r="L31" t="s">
        <v>3</v>
      </c>
      <c r="M31" t="s">
        <v>3</v>
      </c>
      <c r="N31" t="s">
        <v>212</v>
      </c>
      <c r="O31" t="s">
        <v>3</v>
      </c>
      <c r="P31" t="s">
        <v>3</v>
      </c>
      <c r="Q31" t="s">
        <v>3</v>
      </c>
      <c r="R31" t="s">
        <v>3</v>
      </c>
      <c r="S31" t="s">
        <v>3</v>
      </c>
      <c r="T31" t="s">
        <v>3</v>
      </c>
    </row>
    <row r="32" spans="1:21" x14ac:dyDescent="0.2">
      <c r="A32">
        <v>179</v>
      </c>
      <c r="B32">
        <v>1</v>
      </c>
      <c r="C32" t="s">
        <v>3</v>
      </c>
      <c r="D32" t="s">
        <v>3</v>
      </c>
      <c r="E32" t="s">
        <v>36</v>
      </c>
      <c r="F32" t="s">
        <v>36</v>
      </c>
      <c r="G32" t="s">
        <v>36</v>
      </c>
      <c r="H32" t="s">
        <v>3</v>
      </c>
      <c r="I32" t="s">
        <v>36</v>
      </c>
      <c r="J32" t="s">
        <v>36</v>
      </c>
      <c r="K32" t="s">
        <v>3</v>
      </c>
      <c r="L32" t="s">
        <v>3</v>
      </c>
      <c r="M32" t="s">
        <v>3</v>
      </c>
      <c r="N32" t="s">
        <v>3</v>
      </c>
      <c r="O32" t="s">
        <v>36</v>
      </c>
      <c r="P32" t="s">
        <v>3</v>
      </c>
      <c r="Q32" t="s">
        <v>3</v>
      </c>
      <c r="R32" t="s">
        <v>3</v>
      </c>
      <c r="S32" t="s">
        <v>720</v>
      </c>
      <c r="T32" t="s">
        <v>724</v>
      </c>
      <c r="U32" t="s">
        <v>721</v>
      </c>
    </row>
    <row r="33" spans="1:21" x14ac:dyDescent="0.2">
      <c r="A33">
        <v>180</v>
      </c>
      <c r="B33">
        <v>1</v>
      </c>
      <c r="C33" t="s">
        <v>3</v>
      </c>
      <c r="D33" t="s">
        <v>3</v>
      </c>
      <c r="E33" t="s">
        <v>3</v>
      </c>
      <c r="F33" t="s">
        <v>3</v>
      </c>
      <c r="G33" t="s">
        <v>3</v>
      </c>
      <c r="H33" t="s">
        <v>3</v>
      </c>
      <c r="I33" t="s">
        <v>3</v>
      </c>
      <c r="J33" t="s">
        <v>3</v>
      </c>
      <c r="K33" t="s">
        <v>3</v>
      </c>
      <c r="L33" t="s">
        <v>3</v>
      </c>
      <c r="M33" t="s">
        <v>3</v>
      </c>
      <c r="N33" t="s">
        <v>212</v>
      </c>
      <c r="O33" t="s">
        <v>3</v>
      </c>
      <c r="P33" t="s">
        <v>3</v>
      </c>
      <c r="Q33" t="s">
        <v>3</v>
      </c>
      <c r="R33" t="s">
        <v>3</v>
      </c>
      <c r="S33" t="s">
        <v>3</v>
      </c>
      <c r="T33" t="s">
        <v>3</v>
      </c>
    </row>
    <row r="34" spans="1:21" x14ac:dyDescent="0.2">
      <c r="A34">
        <v>180</v>
      </c>
      <c r="B34">
        <v>1</v>
      </c>
      <c r="C34" t="s">
        <v>3</v>
      </c>
      <c r="D34" t="s">
        <v>3</v>
      </c>
      <c r="E34" t="s">
        <v>36</v>
      </c>
      <c r="F34" t="s">
        <v>36</v>
      </c>
      <c r="G34" t="s">
        <v>36</v>
      </c>
      <c r="H34" t="s">
        <v>3</v>
      </c>
      <c r="I34" t="s">
        <v>36</v>
      </c>
      <c r="J34" t="s">
        <v>36</v>
      </c>
      <c r="K34" t="s">
        <v>3</v>
      </c>
      <c r="L34" t="s">
        <v>3</v>
      </c>
      <c r="M34" t="s">
        <v>3</v>
      </c>
      <c r="N34" t="s">
        <v>3</v>
      </c>
      <c r="O34" t="s">
        <v>36</v>
      </c>
      <c r="P34" t="s">
        <v>3</v>
      </c>
      <c r="Q34" t="s">
        <v>3</v>
      </c>
      <c r="R34" t="s">
        <v>3</v>
      </c>
      <c r="S34" t="s">
        <v>720</v>
      </c>
      <c r="T34" t="s">
        <v>724</v>
      </c>
      <c r="U34" t="s">
        <v>721</v>
      </c>
    </row>
    <row r="35" spans="1:21" x14ac:dyDescent="0.2">
      <c r="A35">
        <v>285</v>
      </c>
      <c r="B35">
        <v>1</v>
      </c>
      <c r="C35" t="s">
        <v>3</v>
      </c>
      <c r="D35" t="s">
        <v>3</v>
      </c>
      <c r="E35" t="s">
        <v>36</v>
      </c>
      <c r="F35" t="s">
        <v>36</v>
      </c>
      <c r="G35" t="s">
        <v>36</v>
      </c>
      <c r="H35" t="s">
        <v>3</v>
      </c>
      <c r="I35" t="s">
        <v>36</v>
      </c>
      <c r="J35" t="s">
        <v>36</v>
      </c>
      <c r="K35" t="s">
        <v>3</v>
      </c>
      <c r="L35" t="s">
        <v>3</v>
      </c>
      <c r="M35" t="s">
        <v>3</v>
      </c>
      <c r="N35" t="s">
        <v>3</v>
      </c>
      <c r="O35" t="s">
        <v>36</v>
      </c>
      <c r="P35" t="s">
        <v>3</v>
      </c>
      <c r="Q35" t="s">
        <v>3</v>
      </c>
      <c r="R35" t="s">
        <v>3</v>
      </c>
      <c r="S35" t="s">
        <v>720</v>
      </c>
      <c r="T35" t="s">
        <v>724</v>
      </c>
      <c r="U35" t="s">
        <v>721</v>
      </c>
    </row>
    <row r="36" spans="1:21" x14ac:dyDescent="0.2">
      <c r="A36">
        <v>286</v>
      </c>
      <c r="B36">
        <v>1</v>
      </c>
      <c r="C36" t="s">
        <v>3</v>
      </c>
      <c r="D36" t="s">
        <v>3</v>
      </c>
      <c r="E36" t="s">
        <v>36</v>
      </c>
      <c r="F36" t="s">
        <v>36</v>
      </c>
      <c r="G36" t="s">
        <v>36</v>
      </c>
      <c r="H36" t="s">
        <v>3</v>
      </c>
      <c r="I36" t="s">
        <v>36</v>
      </c>
      <c r="J36" t="s">
        <v>36</v>
      </c>
      <c r="K36" t="s">
        <v>3</v>
      </c>
      <c r="L36" t="s">
        <v>3</v>
      </c>
      <c r="M36" t="s">
        <v>3</v>
      </c>
      <c r="N36" t="s">
        <v>3</v>
      </c>
      <c r="O36" t="s">
        <v>36</v>
      </c>
      <c r="P36" t="s">
        <v>3</v>
      </c>
      <c r="Q36" t="s">
        <v>3</v>
      </c>
      <c r="R36" t="s">
        <v>3</v>
      </c>
      <c r="S36" t="s">
        <v>720</v>
      </c>
      <c r="T36" t="s">
        <v>724</v>
      </c>
      <c r="U36" t="s">
        <v>721</v>
      </c>
    </row>
    <row r="37" spans="1:21" x14ac:dyDescent="0.2">
      <c r="A37">
        <v>289</v>
      </c>
      <c r="B37">
        <v>1</v>
      </c>
      <c r="C37" t="s">
        <v>3</v>
      </c>
      <c r="D37" t="s">
        <v>3</v>
      </c>
      <c r="E37" t="s">
        <v>36</v>
      </c>
      <c r="F37" t="s">
        <v>36</v>
      </c>
      <c r="G37" t="s">
        <v>36</v>
      </c>
      <c r="H37" t="s">
        <v>3</v>
      </c>
      <c r="I37" t="s">
        <v>36</v>
      </c>
      <c r="J37" t="s">
        <v>36</v>
      </c>
      <c r="K37" t="s">
        <v>3</v>
      </c>
      <c r="L37" t="s">
        <v>3</v>
      </c>
      <c r="M37" t="s">
        <v>3</v>
      </c>
      <c r="N37" t="s">
        <v>3</v>
      </c>
      <c r="O37" t="s">
        <v>36</v>
      </c>
      <c r="P37" t="s">
        <v>3</v>
      </c>
      <c r="Q37" t="s">
        <v>3</v>
      </c>
      <c r="R37" t="s">
        <v>3</v>
      </c>
      <c r="S37" t="s">
        <v>720</v>
      </c>
      <c r="T37" t="s">
        <v>727</v>
      </c>
      <c r="U37" t="s">
        <v>721</v>
      </c>
    </row>
    <row r="38" spans="1:21" x14ac:dyDescent="0.2">
      <c r="A38">
        <v>290</v>
      </c>
      <c r="B38">
        <v>1</v>
      </c>
      <c r="C38" t="s">
        <v>3</v>
      </c>
      <c r="D38" t="s">
        <v>3</v>
      </c>
      <c r="E38" t="s">
        <v>36</v>
      </c>
      <c r="F38" t="s">
        <v>36</v>
      </c>
      <c r="G38" t="s">
        <v>36</v>
      </c>
      <c r="H38" t="s">
        <v>3</v>
      </c>
      <c r="I38" t="s">
        <v>36</v>
      </c>
      <c r="J38" t="s">
        <v>36</v>
      </c>
      <c r="K38" t="s">
        <v>3</v>
      </c>
      <c r="L38" t="s">
        <v>3</v>
      </c>
      <c r="M38" t="s">
        <v>3</v>
      </c>
      <c r="N38" t="s">
        <v>3</v>
      </c>
      <c r="O38" t="s">
        <v>36</v>
      </c>
      <c r="P38" t="s">
        <v>3</v>
      </c>
      <c r="Q38" t="s">
        <v>3</v>
      </c>
      <c r="R38" t="s">
        <v>3</v>
      </c>
      <c r="S38" t="s">
        <v>720</v>
      </c>
      <c r="T38" t="s">
        <v>727</v>
      </c>
      <c r="U38" t="s">
        <v>721</v>
      </c>
    </row>
    <row r="39" spans="1:21" x14ac:dyDescent="0.2">
      <c r="A39">
        <v>293</v>
      </c>
      <c r="B39">
        <v>1</v>
      </c>
      <c r="C39" t="s">
        <v>3</v>
      </c>
      <c r="D39" t="s">
        <v>3</v>
      </c>
      <c r="E39" t="s">
        <v>36</v>
      </c>
      <c r="F39" t="s">
        <v>36</v>
      </c>
      <c r="G39" t="s">
        <v>36</v>
      </c>
      <c r="H39" t="s">
        <v>3</v>
      </c>
      <c r="I39" t="s">
        <v>36</v>
      </c>
      <c r="J39" t="s">
        <v>36</v>
      </c>
      <c r="K39" t="s">
        <v>3</v>
      </c>
      <c r="L39" t="s">
        <v>3</v>
      </c>
      <c r="M39" t="s">
        <v>3</v>
      </c>
      <c r="N39" t="s">
        <v>3</v>
      </c>
      <c r="O39" t="s">
        <v>36</v>
      </c>
      <c r="P39" t="s">
        <v>3</v>
      </c>
      <c r="Q39" t="s">
        <v>3</v>
      </c>
      <c r="R39" t="s">
        <v>3</v>
      </c>
      <c r="S39" t="s">
        <v>720</v>
      </c>
      <c r="T39" t="s">
        <v>724</v>
      </c>
      <c r="U39" t="s">
        <v>721</v>
      </c>
    </row>
    <row r="40" spans="1:21" x14ac:dyDescent="0.2">
      <c r="A40">
        <v>294</v>
      </c>
      <c r="B40">
        <v>1</v>
      </c>
      <c r="C40" t="s">
        <v>3</v>
      </c>
      <c r="D40" t="s">
        <v>3</v>
      </c>
      <c r="E40" t="s">
        <v>36</v>
      </c>
      <c r="F40" t="s">
        <v>36</v>
      </c>
      <c r="G40" t="s">
        <v>36</v>
      </c>
      <c r="H40" t="s">
        <v>3</v>
      </c>
      <c r="I40" t="s">
        <v>36</v>
      </c>
      <c r="J40" t="s">
        <v>36</v>
      </c>
      <c r="K40" t="s">
        <v>3</v>
      </c>
      <c r="L40" t="s">
        <v>3</v>
      </c>
      <c r="M40" t="s">
        <v>3</v>
      </c>
      <c r="N40" t="s">
        <v>3</v>
      </c>
      <c r="O40" t="s">
        <v>36</v>
      </c>
      <c r="P40" t="s">
        <v>3</v>
      </c>
      <c r="Q40" t="s">
        <v>3</v>
      </c>
      <c r="R40" t="s">
        <v>3</v>
      </c>
      <c r="S40" t="s">
        <v>720</v>
      </c>
      <c r="T40" t="s">
        <v>724</v>
      </c>
      <c r="U40" t="s">
        <v>721</v>
      </c>
    </row>
    <row r="41" spans="1:21" x14ac:dyDescent="0.2">
      <c r="A41">
        <v>297</v>
      </c>
      <c r="B41">
        <v>1</v>
      </c>
      <c r="C41" t="s">
        <v>3</v>
      </c>
      <c r="D41" t="s">
        <v>3</v>
      </c>
      <c r="E41" t="s">
        <v>36</v>
      </c>
      <c r="F41" t="s">
        <v>36</v>
      </c>
      <c r="G41" t="s">
        <v>36</v>
      </c>
      <c r="H41" t="s">
        <v>3</v>
      </c>
      <c r="I41" t="s">
        <v>36</v>
      </c>
      <c r="J41" t="s">
        <v>36</v>
      </c>
      <c r="K41" t="s">
        <v>3</v>
      </c>
      <c r="L41" t="s">
        <v>3</v>
      </c>
      <c r="M41" t="s">
        <v>3</v>
      </c>
      <c r="N41" t="s">
        <v>3</v>
      </c>
      <c r="O41" t="s">
        <v>36</v>
      </c>
      <c r="P41" t="s">
        <v>3</v>
      </c>
      <c r="Q41" t="s">
        <v>3</v>
      </c>
      <c r="R41" t="s">
        <v>3</v>
      </c>
      <c r="S41" t="s">
        <v>720</v>
      </c>
      <c r="T41" t="s">
        <v>724</v>
      </c>
      <c r="U41" t="s">
        <v>721</v>
      </c>
    </row>
    <row r="42" spans="1:21" x14ac:dyDescent="0.2">
      <c r="A42">
        <v>298</v>
      </c>
      <c r="B42">
        <v>1</v>
      </c>
      <c r="C42" t="s">
        <v>3</v>
      </c>
      <c r="D42" t="s">
        <v>3</v>
      </c>
      <c r="E42" t="s">
        <v>36</v>
      </c>
      <c r="F42" t="s">
        <v>36</v>
      </c>
      <c r="G42" t="s">
        <v>36</v>
      </c>
      <c r="H42" t="s">
        <v>3</v>
      </c>
      <c r="I42" t="s">
        <v>36</v>
      </c>
      <c r="J42" t="s">
        <v>36</v>
      </c>
      <c r="K42" t="s">
        <v>3</v>
      </c>
      <c r="L42" t="s">
        <v>3</v>
      </c>
      <c r="M42" t="s">
        <v>3</v>
      </c>
      <c r="N42" t="s">
        <v>3</v>
      </c>
      <c r="O42" t="s">
        <v>36</v>
      </c>
      <c r="P42" t="s">
        <v>3</v>
      </c>
      <c r="Q42" t="s">
        <v>3</v>
      </c>
      <c r="R42" t="s">
        <v>3</v>
      </c>
      <c r="S42" t="s">
        <v>720</v>
      </c>
      <c r="T42" t="s">
        <v>724</v>
      </c>
      <c r="U42" t="s">
        <v>721</v>
      </c>
    </row>
    <row r="43" spans="1:21" x14ac:dyDescent="0.2">
      <c r="A43">
        <v>336</v>
      </c>
      <c r="B43">
        <v>1</v>
      </c>
      <c r="C43" t="s">
        <v>3</v>
      </c>
      <c r="D43" t="s">
        <v>26</v>
      </c>
      <c r="E43" t="s">
        <v>323</v>
      </c>
      <c r="F43" t="s">
        <v>323</v>
      </c>
      <c r="G43" t="s">
        <v>323</v>
      </c>
      <c r="H43" t="s">
        <v>3</v>
      </c>
      <c r="I43" t="s">
        <v>323</v>
      </c>
      <c r="J43" t="s">
        <v>323</v>
      </c>
      <c r="K43" t="s">
        <v>3</v>
      </c>
      <c r="L43" t="s">
        <v>3</v>
      </c>
      <c r="M43" t="s">
        <v>3</v>
      </c>
      <c r="N43" t="s">
        <v>26</v>
      </c>
      <c r="O43" t="s">
        <v>354</v>
      </c>
      <c r="P43" t="s">
        <v>3</v>
      </c>
      <c r="Q43" t="s">
        <v>3</v>
      </c>
      <c r="R43" t="s">
        <v>3</v>
      </c>
      <c r="S43" t="s">
        <v>722</v>
      </c>
      <c r="T43" t="s">
        <v>729</v>
      </c>
      <c r="U43" t="s">
        <v>723</v>
      </c>
    </row>
    <row r="44" spans="1:21" x14ac:dyDescent="0.2">
      <c r="A44">
        <v>336</v>
      </c>
      <c r="B44">
        <v>1</v>
      </c>
      <c r="C44" t="s">
        <v>3</v>
      </c>
      <c r="D44" t="s">
        <v>3</v>
      </c>
      <c r="E44" t="s">
        <v>36</v>
      </c>
      <c r="F44" t="s">
        <v>36</v>
      </c>
      <c r="G44" t="s">
        <v>36</v>
      </c>
      <c r="H44" t="s">
        <v>3</v>
      </c>
      <c r="I44" t="s">
        <v>36</v>
      </c>
      <c r="J44" t="s">
        <v>36</v>
      </c>
      <c r="K44" t="s">
        <v>3</v>
      </c>
      <c r="L44" t="s">
        <v>3</v>
      </c>
      <c r="M44" t="s">
        <v>3</v>
      </c>
      <c r="N44" t="s">
        <v>3</v>
      </c>
      <c r="O44" t="s">
        <v>36</v>
      </c>
      <c r="P44" t="s">
        <v>3</v>
      </c>
      <c r="Q44" t="s">
        <v>3</v>
      </c>
      <c r="R44" t="s">
        <v>3</v>
      </c>
      <c r="S44" t="s">
        <v>720</v>
      </c>
      <c r="T44" t="s">
        <v>724</v>
      </c>
      <c r="U44" t="s">
        <v>721</v>
      </c>
    </row>
    <row r="45" spans="1:21" x14ac:dyDescent="0.2">
      <c r="A45">
        <v>337</v>
      </c>
      <c r="B45">
        <v>1</v>
      </c>
      <c r="C45" t="s">
        <v>3</v>
      </c>
      <c r="D45" t="s">
        <v>26</v>
      </c>
      <c r="E45" t="s">
        <v>323</v>
      </c>
      <c r="F45" t="s">
        <v>323</v>
      </c>
      <c r="G45" t="s">
        <v>323</v>
      </c>
      <c r="H45" t="s">
        <v>3</v>
      </c>
      <c r="I45" t="s">
        <v>323</v>
      </c>
      <c r="J45" t="s">
        <v>323</v>
      </c>
      <c r="K45" t="s">
        <v>3</v>
      </c>
      <c r="L45" t="s">
        <v>3</v>
      </c>
      <c r="M45" t="s">
        <v>3</v>
      </c>
      <c r="N45" t="s">
        <v>26</v>
      </c>
      <c r="O45" t="s">
        <v>354</v>
      </c>
      <c r="P45" t="s">
        <v>3</v>
      </c>
      <c r="Q45" t="s">
        <v>3</v>
      </c>
      <c r="R45" t="s">
        <v>3</v>
      </c>
      <c r="S45" t="s">
        <v>722</v>
      </c>
      <c r="T45" t="s">
        <v>729</v>
      </c>
      <c r="U45" t="s">
        <v>723</v>
      </c>
    </row>
    <row r="46" spans="1:21" x14ac:dyDescent="0.2">
      <c r="A46">
        <v>337</v>
      </c>
      <c r="B46">
        <v>1</v>
      </c>
      <c r="C46" t="s">
        <v>3</v>
      </c>
      <c r="D46" t="s">
        <v>3</v>
      </c>
      <c r="E46" t="s">
        <v>36</v>
      </c>
      <c r="F46" t="s">
        <v>36</v>
      </c>
      <c r="G46" t="s">
        <v>36</v>
      </c>
      <c r="H46" t="s">
        <v>3</v>
      </c>
      <c r="I46" t="s">
        <v>36</v>
      </c>
      <c r="J46" t="s">
        <v>36</v>
      </c>
      <c r="K46" t="s">
        <v>3</v>
      </c>
      <c r="L46" t="s">
        <v>3</v>
      </c>
      <c r="M46" t="s">
        <v>3</v>
      </c>
      <c r="N46" t="s">
        <v>3</v>
      </c>
      <c r="O46" t="s">
        <v>36</v>
      </c>
      <c r="P46" t="s">
        <v>3</v>
      </c>
      <c r="Q46" t="s">
        <v>3</v>
      </c>
      <c r="R46" t="s">
        <v>3</v>
      </c>
      <c r="S46" t="s">
        <v>720</v>
      </c>
      <c r="T46" t="s">
        <v>724</v>
      </c>
      <c r="U46" t="s">
        <v>721</v>
      </c>
    </row>
    <row r="47" spans="1:21" x14ac:dyDescent="0.2">
      <c r="A47">
        <v>338</v>
      </c>
      <c r="B47">
        <v>1</v>
      </c>
      <c r="C47" t="s">
        <v>3</v>
      </c>
      <c r="D47" t="s">
        <v>3</v>
      </c>
      <c r="E47" t="s">
        <v>36</v>
      </c>
      <c r="F47" t="s">
        <v>36</v>
      </c>
      <c r="G47" t="s">
        <v>36</v>
      </c>
      <c r="H47" t="s">
        <v>3</v>
      </c>
      <c r="I47" t="s">
        <v>36</v>
      </c>
      <c r="J47" t="s">
        <v>36</v>
      </c>
      <c r="K47" t="s">
        <v>3</v>
      </c>
      <c r="L47" t="s">
        <v>3</v>
      </c>
      <c r="M47" t="s">
        <v>3</v>
      </c>
      <c r="N47" t="s">
        <v>3</v>
      </c>
      <c r="O47" t="s">
        <v>36</v>
      </c>
      <c r="P47" t="s">
        <v>3</v>
      </c>
      <c r="Q47" t="s">
        <v>3</v>
      </c>
      <c r="R47" t="s">
        <v>3</v>
      </c>
      <c r="S47" t="s">
        <v>720</v>
      </c>
      <c r="T47" t="s">
        <v>724</v>
      </c>
      <c r="U47" t="s">
        <v>721</v>
      </c>
    </row>
    <row r="48" spans="1:21" x14ac:dyDescent="0.2">
      <c r="A48">
        <v>339</v>
      </c>
      <c r="B48">
        <v>1</v>
      </c>
      <c r="C48" t="s">
        <v>3</v>
      </c>
      <c r="D48" t="s">
        <v>3</v>
      </c>
      <c r="E48" t="s">
        <v>36</v>
      </c>
      <c r="F48" t="s">
        <v>36</v>
      </c>
      <c r="G48" t="s">
        <v>36</v>
      </c>
      <c r="H48" t="s">
        <v>3</v>
      </c>
      <c r="I48" t="s">
        <v>36</v>
      </c>
      <c r="J48" t="s">
        <v>36</v>
      </c>
      <c r="K48" t="s">
        <v>3</v>
      </c>
      <c r="L48" t="s">
        <v>3</v>
      </c>
      <c r="M48" t="s">
        <v>3</v>
      </c>
      <c r="N48" t="s">
        <v>3</v>
      </c>
      <c r="O48" t="s">
        <v>36</v>
      </c>
      <c r="P48" t="s">
        <v>3</v>
      </c>
      <c r="Q48" t="s">
        <v>3</v>
      </c>
      <c r="R48" t="s">
        <v>3</v>
      </c>
      <c r="S48" t="s">
        <v>720</v>
      </c>
      <c r="T48" t="s">
        <v>724</v>
      </c>
      <c r="U48" t="s">
        <v>721</v>
      </c>
    </row>
    <row r="49" spans="1:21" x14ac:dyDescent="0.2">
      <c r="A49">
        <v>340</v>
      </c>
      <c r="B49">
        <v>1</v>
      </c>
      <c r="C49" t="s">
        <v>3</v>
      </c>
      <c r="D49" t="s">
        <v>26</v>
      </c>
      <c r="E49" t="s">
        <v>323</v>
      </c>
      <c r="F49" t="s">
        <v>323</v>
      </c>
      <c r="G49" t="s">
        <v>323</v>
      </c>
      <c r="H49" t="s">
        <v>3</v>
      </c>
      <c r="I49" t="s">
        <v>323</v>
      </c>
      <c r="J49" t="s">
        <v>323</v>
      </c>
      <c r="K49" t="s">
        <v>3</v>
      </c>
      <c r="L49" t="s">
        <v>3</v>
      </c>
      <c r="M49" t="s">
        <v>3</v>
      </c>
      <c r="N49" t="s">
        <v>26</v>
      </c>
      <c r="O49" t="s">
        <v>354</v>
      </c>
      <c r="P49" t="s">
        <v>3</v>
      </c>
      <c r="Q49" t="s">
        <v>3</v>
      </c>
      <c r="R49" t="s">
        <v>3</v>
      </c>
      <c r="S49" t="s">
        <v>722</v>
      </c>
      <c r="T49" t="s">
        <v>729</v>
      </c>
      <c r="U49" t="s">
        <v>723</v>
      </c>
    </row>
    <row r="50" spans="1:21" x14ac:dyDescent="0.2">
      <c r="A50">
        <v>341</v>
      </c>
      <c r="B50">
        <v>1</v>
      </c>
      <c r="C50" t="s">
        <v>3</v>
      </c>
      <c r="D50" t="s">
        <v>26</v>
      </c>
      <c r="E50" t="s">
        <v>323</v>
      </c>
      <c r="F50" t="s">
        <v>323</v>
      </c>
      <c r="G50" t="s">
        <v>323</v>
      </c>
      <c r="H50" t="s">
        <v>3</v>
      </c>
      <c r="I50" t="s">
        <v>323</v>
      </c>
      <c r="J50" t="s">
        <v>323</v>
      </c>
      <c r="K50" t="s">
        <v>3</v>
      </c>
      <c r="L50" t="s">
        <v>3</v>
      </c>
      <c r="M50" t="s">
        <v>3</v>
      </c>
      <c r="N50" t="s">
        <v>26</v>
      </c>
      <c r="O50" t="s">
        <v>354</v>
      </c>
      <c r="P50" t="s">
        <v>3</v>
      </c>
      <c r="Q50" t="s">
        <v>3</v>
      </c>
      <c r="R50" t="s">
        <v>3</v>
      </c>
      <c r="S50" t="s">
        <v>722</v>
      </c>
      <c r="T50" t="s">
        <v>729</v>
      </c>
      <c r="U50" t="s">
        <v>723</v>
      </c>
    </row>
    <row r="51" spans="1:21" x14ac:dyDescent="0.2">
      <c r="A51">
        <v>346</v>
      </c>
      <c r="B51">
        <v>1</v>
      </c>
      <c r="C51" t="s">
        <v>3</v>
      </c>
      <c r="D51" t="s">
        <v>26</v>
      </c>
      <c r="E51" t="s">
        <v>323</v>
      </c>
      <c r="F51" t="s">
        <v>323</v>
      </c>
      <c r="G51" t="s">
        <v>323</v>
      </c>
      <c r="H51" t="s">
        <v>3</v>
      </c>
      <c r="I51" t="s">
        <v>323</v>
      </c>
      <c r="J51" t="s">
        <v>323</v>
      </c>
      <c r="K51" t="s">
        <v>3</v>
      </c>
      <c r="L51" t="s">
        <v>3</v>
      </c>
      <c r="M51" t="s">
        <v>3</v>
      </c>
      <c r="N51" t="s">
        <v>26</v>
      </c>
      <c r="O51" t="s">
        <v>354</v>
      </c>
      <c r="P51" t="s">
        <v>3</v>
      </c>
      <c r="Q51" t="s">
        <v>3</v>
      </c>
      <c r="R51" t="s">
        <v>3</v>
      </c>
      <c r="S51" t="s">
        <v>722</v>
      </c>
      <c r="T51" t="s">
        <v>729</v>
      </c>
      <c r="U51" t="s">
        <v>723</v>
      </c>
    </row>
    <row r="52" spans="1:21" x14ac:dyDescent="0.2">
      <c r="A52">
        <v>346</v>
      </c>
      <c r="B52">
        <v>1</v>
      </c>
      <c r="C52" t="s">
        <v>3</v>
      </c>
      <c r="D52" t="s">
        <v>3</v>
      </c>
      <c r="E52" t="s">
        <v>36</v>
      </c>
      <c r="F52" t="s">
        <v>36</v>
      </c>
      <c r="G52" t="s">
        <v>36</v>
      </c>
      <c r="H52" t="s">
        <v>3</v>
      </c>
      <c r="I52" t="s">
        <v>36</v>
      </c>
      <c r="J52" t="s">
        <v>36</v>
      </c>
      <c r="K52" t="s">
        <v>3</v>
      </c>
      <c r="L52" t="s">
        <v>3</v>
      </c>
      <c r="M52" t="s">
        <v>3</v>
      </c>
      <c r="N52" t="s">
        <v>3</v>
      </c>
      <c r="O52" t="s">
        <v>36</v>
      </c>
      <c r="P52" t="s">
        <v>3</v>
      </c>
      <c r="Q52" t="s">
        <v>3</v>
      </c>
      <c r="R52" t="s">
        <v>3</v>
      </c>
      <c r="S52" t="s">
        <v>720</v>
      </c>
      <c r="T52" t="s">
        <v>724</v>
      </c>
      <c r="U52" t="s">
        <v>721</v>
      </c>
    </row>
    <row r="53" spans="1:21" x14ac:dyDescent="0.2">
      <c r="A53">
        <v>347</v>
      </c>
      <c r="B53">
        <v>1</v>
      </c>
      <c r="C53" t="s">
        <v>3</v>
      </c>
      <c r="D53" t="s">
        <v>26</v>
      </c>
      <c r="E53" t="s">
        <v>323</v>
      </c>
      <c r="F53" t="s">
        <v>323</v>
      </c>
      <c r="G53" t="s">
        <v>323</v>
      </c>
      <c r="H53" t="s">
        <v>3</v>
      </c>
      <c r="I53" t="s">
        <v>323</v>
      </c>
      <c r="J53" t="s">
        <v>323</v>
      </c>
      <c r="K53" t="s">
        <v>3</v>
      </c>
      <c r="L53" t="s">
        <v>3</v>
      </c>
      <c r="M53" t="s">
        <v>3</v>
      </c>
      <c r="N53" t="s">
        <v>26</v>
      </c>
      <c r="O53" t="s">
        <v>354</v>
      </c>
      <c r="P53" t="s">
        <v>3</v>
      </c>
      <c r="Q53" t="s">
        <v>3</v>
      </c>
      <c r="R53" t="s">
        <v>3</v>
      </c>
      <c r="S53" t="s">
        <v>722</v>
      </c>
      <c r="T53" t="s">
        <v>729</v>
      </c>
      <c r="U53" t="s">
        <v>723</v>
      </c>
    </row>
    <row r="54" spans="1:21" x14ac:dyDescent="0.2">
      <c r="A54">
        <v>347</v>
      </c>
      <c r="B54">
        <v>1</v>
      </c>
      <c r="C54" t="s">
        <v>3</v>
      </c>
      <c r="D54" t="s">
        <v>3</v>
      </c>
      <c r="E54" t="s">
        <v>36</v>
      </c>
      <c r="F54" t="s">
        <v>36</v>
      </c>
      <c r="G54" t="s">
        <v>36</v>
      </c>
      <c r="H54" t="s">
        <v>3</v>
      </c>
      <c r="I54" t="s">
        <v>36</v>
      </c>
      <c r="J54" t="s">
        <v>36</v>
      </c>
      <c r="K54" t="s">
        <v>3</v>
      </c>
      <c r="L54" t="s">
        <v>3</v>
      </c>
      <c r="M54" t="s">
        <v>3</v>
      </c>
      <c r="N54" t="s">
        <v>3</v>
      </c>
      <c r="O54" t="s">
        <v>36</v>
      </c>
      <c r="P54" t="s">
        <v>3</v>
      </c>
      <c r="Q54" t="s">
        <v>3</v>
      </c>
      <c r="R54" t="s">
        <v>3</v>
      </c>
      <c r="S54" t="s">
        <v>720</v>
      </c>
      <c r="T54" t="s">
        <v>724</v>
      </c>
      <c r="U54" t="s">
        <v>721</v>
      </c>
    </row>
    <row r="55" spans="1:21" x14ac:dyDescent="0.2">
      <c r="A55">
        <v>348</v>
      </c>
      <c r="B55">
        <v>1</v>
      </c>
      <c r="C55" t="s">
        <v>3</v>
      </c>
      <c r="D55" t="s">
        <v>3</v>
      </c>
      <c r="E55" t="s">
        <v>36</v>
      </c>
      <c r="F55" t="s">
        <v>36</v>
      </c>
      <c r="G55" t="s">
        <v>36</v>
      </c>
      <c r="H55" t="s">
        <v>3</v>
      </c>
      <c r="I55" t="s">
        <v>36</v>
      </c>
      <c r="J55" t="s">
        <v>36</v>
      </c>
      <c r="K55" t="s">
        <v>3</v>
      </c>
      <c r="L55" t="s">
        <v>3</v>
      </c>
      <c r="M55" t="s">
        <v>3</v>
      </c>
      <c r="N55" t="s">
        <v>3</v>
      </c>
      <c r="O55" t="s">
        <v>36</v>
      </c>
      <c r="P55" t="s">
        <v>3</v>
      </c>
      <c r="Q55" t="s">
        <v>3</v>
      </c>
      <c r="R55" t="s">
        <v>3</v>
      </c>
      <c r="S55" t="s">
        <v>720</v>
      </c>
      <c r="T55" t="s">
        <v>724</v>
      </c>
      <c r="U55" t="s">
        <v>721</v>
      </c>
    </row>
    <row r="56" spans="1:21" x14ac:dyDescent="0.2">
      <c r="A56">
        <v>349</v>
      </c>
      <c r="B56">
        <v>1</v>
      </c>
      <c r="C56" t="s">
        <v>3</v>
      </c>
      <c r="D56" t="s">
        <v>3</v>
      </c>
      <c r="E56" t="s">
        <v>36</v>
      </c>
      <c r="F56" t="s">
        <v>36</v>
      </c>
      <c r="G56" t="s">
        <v>36</v>
      </c>
      <c r="H56" t="s">
        <v>3</v>
      </c>
      <c r="I56" t="s">
        <v>36</v>
      </c>
      <c r="J56" t="s">
        <v>36</v>
      </c>
      <c r="K56" t="s">
        <v>3</v>
      </c>
      <c r="L56" t="s">
        <v>3</v>
      </c>
      <c r="M56" t="s">
        <v>3</v>
      </c>
      <c r="N56" t="s">
        <v>3</v>
      </c>
      <c r="O56" t="s">
        <v>36</v>
      </c>
      <c r="P56" t="s">
        <v>3</v>
      </c>
      <c r="Q56" t="s">
        <v>3</v>
      </c>
      <c r="R56" t="s">
        <v>3</v>
      </c>
      <c r="S56" t="s">
        <v>720</v>
      </c>
      <c r="T56" t="s">
        <v>724</v>
      </c>
      <c r="U56" t="s">
        <v>721</v>
      </c>
    </row>
    <row r="57" spans="1:21" x14ac:dyDescent="0.2">
      <c r="A57">
        <v>352</v>
      </c>
      <c r="B57">
        <v>1</v>
      </c>
      <c r="C57" t="s">
        <v>3</v>
      </c>
      <c r="D57" t="s">
        <v>26</v>
      </c>
      <c r="E57" t="s">
        <v>323</v>
      </c>
      <c r="F57" t="s">
        <v>323</v>
      </c>
      <c r="G57" t="s">
        <v>323</v>
      </c>
      <c r="H57" t="s">
        <v>3</v>
      </c>
      <c r="I57" t="s">
        <v>323</v>
      </c>
      <c r="J57" t="s">
        <v>323</v>
      </c>
      <c r="K57" t="s">
        <v>3</v>
      </c>
      <c r="L57" t="s">
        <v>3</v>
      </c>
      <c r="M57" t="s">
        <v>3</v>
      </c>
      <c r="N57" t="s">
        <v>26</v>
      </c>
      <c r="O57" t="s">
        <v>354</v>
      </c>
      <c r="P57" t="s">
        <v>3</v>
      </c>
      <c r="Q57" t="s">
        <v>3</v>
      </c>
      <c r="R57" t="s">
        <v>3</v>
      </c>
      <c r="S57" t="s">
        <v>722</v>
      </c>
      <c r="T57" t="s">
        <v>729</v>
      </c>
      <c r="U57" t="s">
        <v>723</v>
      </c>
    </row>
    <row r="58" spans="1:21" x14ac:dyDescent="0.2">
      <c r="A58">
        <v>352</v>
      </c>
      <c r="B58">
        <v>1</v>
      </c>
      <c r="C58" t="s">
        <v>3</v>
      </c>
      <c r="D58" t="s">
        <v>3</v>
      </c>
      <c r="E58" t="s">
        <v>36</v>
      </c>
      <c r="F58" t="s">
        <v>36</v>
      </c>
      <c r="G58" t="s">
        <v>36</v>
      </c>
      <c r="H58" t="s">
        <v>3</v>
      </c>
      <c r="I58" t="s">
        <v>36</v>
      </c>
      <c r="J58" t="s">
        <v>36</v>
      </c>
      <c r="K58" t="s">
        <v>3</v>
      </c>
      <c r="L58" t="s">
        <v>3</v>
      </c>
      <c r="M58" t="s">
        <v>3</v>
      </c>
      <c r="N58" t="s">
        <v>3</v>
      </c>
      <c r="O58" t="s">
        <v>36</v>
      </c>
      <c r="P58" t="s">
        <v>3</v>
      </c>
      <c r="Q58" t="s">
        <v>3</v>
      </c>
      <c r="R58" t="s">
        <v>3</v>
      </c>
      <c r="S58" t="s">
        <v>720</v>
      </c>
      <c r="T58" t="s">
        <v>724</v>
      </c>
      <c r="U58" t="s">
        <v>721</v>
      </c>
    </row>
    <row r="59" spans="1:21" x14ac:dyDescent="0.2">
      <c r="A59">
        <v>353</v>
      </c>
      <c r="B59">
        <v>1</v>
      </c>
      <c r="C59" t="s">
        <v>3</v>
      </c>
      <c r="D59" t="s">
        <v>26</v>
      </c>
      <c r="E59" t="s">
        <v>323</v>
      </c>
      <c r="F59" t="s">
        <v>323</v>
      </c>
      <c r="G59" t="s">
        <v>323</v>
      </c>
      <c r="H59" t="s">
        <v>3</v>
      </c>
      <c r="I59" t="s">
        <v>323</v>
      </c>
      <c r="J59" t="s">
        <v>323</v>
      </c>
      <c r="K59" t="s">
        <v>3</v>
      </c>
      <c r="L59" t="s">
        <v>3</v>
      </c>
      <c r="M59" t="s">
        <v>3</v>
      </c>
      <c r="N59" t="s">
        <v>26</v>
      </c>
      <c r="O59" t="s">
        <v>354</v>
      </c>
      <c r="P59" t="s">
        <v>3</v>
      </c>
      <c r="Q59" t="s">
        <v>3</v>
      </c>
      <c r="R59" t="s">
        <v>3</v>
      </c>
      <c r="S59" t="s">
        <v>722</v>
      </c>
      <c r="T59" t="s">
        <v>729</v>
      </c>
      <c r="U59" t="s">
        <v>723</v>
      </c>
    </row>
    <row r="60" spans="1:21" x14ac:dyDescent="0.2">
      <c r="A60">
        <v>353</v>
      </c>
      <c r="B60">
        <v>1</v>
      </c>
      <c r="C60" t="s">
        <v>3</v>
      </c>
      <c r="D60" t="s">
        <v>3</v>
      </c>
      <c r="E60" t="s">
        <v>36</v>
      </c>
      <c r="F60" t="s">
        <v>36</v>
      </c>
      <c r="G60" t="s">
        <v>36</v>
      </c>
      <c r="H60" t="s">
        <v>3</v>
      </c>
      <c r="I60" t="s">
        <v>36</v>
      </c>
      <c r="J60" t="s">
        <v>36</v>
      </c>
      <c r="K60" t="s">
        <v>3</v>
      </c>
      <c r="L60" t="s">
        <v>3</v>
      </c>
      <c r="M60" t="s">
        <v>3</v>
      </c>
      <c r="N60" t="s">
        <v>3</v>
      </c>
      <c r="O60" t="s">
        <v>36</v>
      </c>
      <c r="P60" t="s">
        <v>3</v>
      </c>
      <c r="Q60" t="s">
        <v>3</v>
      </c>
      <c r="R60" t="s">
        <v>3</v>
      </c>
      <c r="S60" t="s">
        <v>720</v>
      </c>
      <c r="T60" t="s">
        <v>724</v>
      </c>
      <c r="U60" t="s">
        <v>721</v>
      </c>
    </row>
    <row r="61" spans="1:21" x14ac:dyDescent="0.2">
      <c r="A61">
        <v>354</v>
      </c>
      <c r="B61">
        <v>1</v>
      </c>
      <c r="C61" t="s">
        <v>3</v>
      </c>
      <c r="D61" t="s">
        <v>3</v>
      </c>
      <c r="E61" t="s">
        <v>36</v>
      </c>
      <c r="F61" t="s">
        <v>36</v>
      </c>
      <c r="G61" t="s">
        <v>36</v>
      </c>
      <c r="H61" t="s">
        <v>3</v>
      </c>
      <c r="I61" t="s">
        <v>36</v>
      </c>
      <c r="J61" t="s">
        <v>36</v>
      </c>
      <c r="K61" t="s">
        <v>3</v>
      </c>
      <c r="L61" t="s">
        <v>3</v>
      </c>
      <c r="M61" t="s">
        <v>3</v>
      </c>
      <c r="N61" t="s">
        <v>3</v>
      </c>
      <c r="O61" t="s">
        <v>36</v>
      </c>
      <c r="P61" t="s">
        <v>3</v>
      </c>
      <c r="Q61" t="s">
        <v>3</v>
      </c>
      <c r="R61" t="s">
        <v>3</v>
      </c>
      <c r="S61" t="s">
        <v>720</v>
      </c>
      <c r="T61" t="s">
        <v>724</v>
      </c>
      <c r="U61" t="s">
        <v>721</v>
      </c>
    </row>
    <row r="62" spans="1:21" x14ac:dyDescent="0.2">
      <c r="A62">
        <v>355</v>
      </c>
      <c r="B62">
        <v>1</v>
      </c>
      <c r="C62" t="s">
        <v>3</v>
      </c>
      <c r="D62" t="s">
        <v>3</v>
      </c>
      <c r="E62" t="s">
        <v>36</v>
      </c>
      <c r="F62" t="s">
        <v>36</v>
      </c>
      <c r="G62" t="s">
        <v>36</v>
      </c>
      <c r="H62" t="s">
        <v>3</v>
      </c>
      <c r="I62" t="s">
        <v>36</v>
      </c>
      <c r="J62" t="s">
        <v>36</v>
      </c>
      <c r="K62" t="s">
        <v>3</v>
      </c>
      <c r="L62" t="s">
        <v>3</v>
      </c>
      <c r="M62" t="s">
        <v>3</v>
      </c>
      <c r="N62" t="s">
        <v>3</v>
      </c>
      <c r="O62" t="s">
        <v>36</v>
      </c>
      <c r="P62" t="s">
        <v>3</v>
      </c>
      <c r="Q62" t="s">
        <v>3</v>
      </c>
      <c r="R62" t="s">
        <v>3</v>
      </c>
      <c r="S62" t="s">
        <v>720</v>
      </c>
      <c r="T62" t="s">
        <v>724</v>
      </c>
      <c r="U62" t="s">
        <v>721</v>
      </c>
    </row>
    <row r="63" spans="1:21" x14ac:dyDescent="0.2">
      <c r="A63">
        <v>364</v>
      </c>
      <c r="B63">
        <v>1</v>
      </c>
      <c r="C63" t="s">
        <v>3</v>
      </c>
      <c r="D63" t="s">
        <v>26</v>
      </c>
      <c r="E63" t="s">
        <v>323</v>
      </c>
      <c r="F63" t="s">
        <v>323</v>
      </c>
      <c r="G63" t="s">
        <v>323</v>
      </c>
      <c r="H63" t="s">
        <v>3</v>
      </c>
      <c r="I63" t="s">
        <v>323</v>
      </c>
      <c r="J63" t="s">
        <v>323</v>
      </c>
      <c r="K63" t="s">
        <v>3</v>
      </c>
      <c r="L63" t="s">
        <v>3</v>
      </c>
      <c r="M63" t="s">
        <v>3</v>
      </c>
      <c r="N63" t="s">
        <v>26</v>
      </c>
      <c r="O63" t="s">
        <v>354</v>
      </c>
      <c r="P63" t="s">
        <v>3</v>
      </c>
      <c r="Q63" t="s">
        <v>3</v>
      </c>
      <c r="R63" t="s">
        <v>3</v>
      </c>
      <c r="S63" t="s">
        <v>722</v>
      </c>
      <c r="T63" t="s">
        <v>729</v>
      </c>
      <c r="U63" t="s">
        <v>723</v>
      </c>
    </row>
    <row r="64" spans="1:21" x14ac:dyDescent="0.2">
      <c r="A64">
        <v>365</v>
      </c>
      <c r="B64">
        <v>1</v>
      </c>
      <c r="C64" t="s">
        <v>3</v>
      </c>
      <c r="D64" t="s">
        <v>26</v>
      </c>
      <c r="E64" t="s">
        <v>323</v>
      </c>
      <c r="F64" t="s">
        <v>323</v>
      </c>
      <c r="G64" t="s">
        <v>323</v>
      </c>
      <c r="H64" t="s">
        <v>3</v>
      </c>
      <c r="I64" t="s">
        <v>323</v>
      </c>
      <c r="J64" t="s">
        <v>323</v>
      </c>
      <c r="K64" t="s">
        <v>3</v>
      </c>
      <c r="L64" t="s">
        <v>3</v>
      </c>
      <c r="M64" t="s">
        <v>3</v>
      </c>
      <c r="N64" t="s">
        <v>26</v>
      </c>
      <c r="O64" t="s">
        <v>354</v>
      </c>
      <c r="P64" t="s">
        <v>3</v>
      </c>
      <c r="Q64" t="s">
        <v>3</v>
      </c>
      <c r="R64" t="s">
        <v>3</v>
      </c>
      <c r="S64" t="s">
        <v>722</v>
      </c>
      <c r="T64" t="s">
        <v>729</v>
      </c>
      <c r="U64" t="s">
        <v>723</v>
      </c>
    </row>
    <row r="65" spans="1:21" x14ac:dyDescent="0.2">
      <c r="A65">
        <v>370</v>
      </c>
      <c r="B65">
        <v>1</v>
      </c>
      <c r="C65" t="s">
        <v>3</v>
      </c>
      <c r="D65" t="s">
        <v>26</v>
      </c>
      <c r="E65" t="s">
        <v>323</v>
      </c>
      <c r="F65" t="s">
        <v>323</v>
      </c>
      <c r="G65" t="s">
        <v>323</v>
      </c>
      <c r="H65" t="s">
        <v>3</v>
      </c>
      <c r="I65" t="s">
        <v>323</v>
      </c>
      <c r="J65" t="s">
        <v>323</v>
      </c>
      <c r="K65" t="s">
        <v>3</v>
      </c>
      <c r="L65" t="s">
        <v>3</v>
      </c>
      <c r="M65" t="s">
        <v>3</v>
      </c>
      <c r="N65" t="s">
        <v>26</v>
      </c>
      <c r="O65" t="s">
        <v>354</v>
      </c>
      <c r="P65" t="s">
        <v>3</v>
      </c>
      <c r="Q65" t="s">
        <v>3</v>
      </c>
      <c r="R65" t="s">
        <v>3</v>
      </c>
      <c r="S65" t="s">
        <v>722</v>
      </c>
      <c r="T65" t="s">
        <v>729</v>
      </c>
      <c r="U65" t="s">
        <v>723</v>
      </c>
    </row>
    <row r="66" spans="1:21" x14ac:dyDescent="0.2">
      <c r="A66">
        <v>371</v>
      </c>
      <c r="B66">
        <v>1</v>
      </c>
      <c r="C66" t="s">
        <v>3</v>
      </c>
      <c r="D66" t="s">
        <v>26</v>
      </c>
      <c r="E66" t="s">
        <v>323</v>
      </c>
      <c r="F66" t="s">
        <v>323</v>
      </c>
      <c r="G66" t="s">
        <v>323</v>
      </c>
      <c r="H66" t="s">
        <v>3</v>
      </c>
      <c r="I66" t="s">
        <v>323</v>
      </c>
      <c r="J66" t="s">
        <v>323</v>
      </c>
      <c r="K66" t="s">
        <v>3</v>
      </c>
      <c r="L66" t="s">
        <v>3</v>
      </c>
      <c r="M66" t="s">
        <v>3</v>
      </c>
      <c r="N66" t="s">
        <v>26</v>
      </c>
      <c r="O66" t="s">
        <v>354</v>
      </c>
      <c r="P66" t="s">
        <v>3</v>
      </c>
      <c r="Q66" t="s">
        <v>3</v>
      </c>
      <c r="R66" t="s">
        <v>3</v>
      </c>
      <c r="S66" t="s">
        <v>722</v>
      </c>
      <c r="T66" t="s">
        <v>729</v>
      </c>
      <c r="U66" t="s">
        <v>723</v>
      </c>
    </row>
    <row r="67" spans="1:21" x14ac:dyDescent="0.2">
      <c r="A67">
        <v>400</v>
      </c>
      <c r="B67">
        <v>1</v>
      </c>
      <c r="C67" t="s">
        <v>3</v>
      </c>
      <c r="D67" t="s">
        <v>26</v>
      </c>
      <c r="E67" t="s">
        <v>323</v>
      </c>
      <c r="F67" t="s">
        <v>323</v>
      </c>
      <c r="G67" t="s">
        <v>323</v>
      </c>
      <c r="H67" t="s">
        <v>3</v>
      </c>
      <c r="I67" t="s">
        <v>323</v>
      </c>
      <c r="J67" t="s">
        <v>323</v>
      </c>
      <c r="K67" t="s">
        <v>3</v>
      </c>
      <c r="L67" t="s">
        <v>3</v>
      </c>
      <c r="M67" t="s">
        <v>3</v>
      </c>
      <c r="N67" t="s">
        <v>26</v>
      </c>
      <c r="O67" t="s">
        <v>354</v>
      </c>
      <c r="P67" t="s">
        <v>3</v>
      </c>
      <c r="Q67" t="s">
        <v>3</v>
      </c>
      <c r="R67" t="s">
        <v>3</v>
      </c>
      <c r="S67" t="s">
        <v>722</v>
      </c>
      <c r="T67" t="s">
        <v>729</v>
      </c>
      <c r="U67" t="s">
        <v>723</v>
      </c>
    </row>
    <row r="68" spans="1:21" x14ac:dyDescent="0.2">
      <c r="A68">
        <v>401</v>
      </c>
      <c r="B68">
        <v>1</v>
      </c>
      <c r="C68" t="s">
        <v>3</v>
      </c>
      <c r="D68" t="s">
        <v>26</v>
      </c>
      <c r="E68" t="s">
        <v>323</v>
      </c>
      <c r="F68" t="s">
        <v>323</v>
      </c>
      <c r="G68" t="s">
        <v>323</v>
      </c>
      <c r="H68" t="s">
        <v>3</v>
      </c>
      <c r="I68" t="s">
        <v>323</v>
      </c>
      <c r="J68" t="s">
        <v>323</v>
      </c>
      <c r="K68" t="s">
        <v>3</v>
      </c>
      <c r="L68" t="s">
        <v>3</v>
      </c>
      <c r="M68" t="s">
        <v>3</v>
      </c>
      <c r="N68" t="s">
        <v>26</v>
      </c>
      <c r="O68" t="s">
        <v>354</v>
      </c>
      <c r="P68" t="s">
        <v>3</v>
      </c>
      <c r="Q68" t="s">
        <v>3</v>
      </c>
      <c r="R68" t="s">
        <v>3</v>
      </c>
      <c r="S68" t="s">
        <v>722</v>
      </c>
      <c r="T68" t="s">
        <v>729</v>
      </c>
      <c r="U68" t="s">
        <v>723</v>
      </c>
    </row>
    <row r="69" spans="1:21" x14ac:dyDescent="0.2">
      <c r="A69">
        <v>404</v>
      </c>
      <c r="B69">
        <v>1</v>
      </c>
      <c r="C69" t="s">
        <v>3</v>
      </c>
      <c r="D69" t="s">
        <v>26</v>
      </c>
      <c r="E69" t="s">
        <v>323</v>
      </c>
      <c r="F69" t="s">
        <v>323</v>
      </c>
      <c r="G69" t="s">
        <v>323</v>
      </c>
      <c r="H69" t="s">
        <v>3</v>
      </c>
      <c r="I69" t="s">
        <v>323</v>
      </c>
      <c r="J69" t="s">
        <v>323</v>
      </c>
      <c r="K69" t="s">
        <v>3</v>
      </c>
      <c r="L69" t="s">
        <v>3</v>
      </c>
      <c r="M69" t="s">
        <v>3</v>
      </c>
      <c r="N69" t="s">
        <v>26</v>
      </c>
      <c r="O69" t="s">
        <v>354</v>
      </c>
      <c r="P69" t="s">
        <v>3</v>
      </c>
      <c r="Q69" t="s">
        <v>3</v>
      </c>
      <c r="R69" t="s">
        <v>3</v>
      </c>
      <c r="S69" t="s">
        <v>722</v>
      </c>
      <c r="T69" t="s">
        <v>729</v>
      </c>
      <c r="U69" t="s">
        <v>723</v>
      </c>
    </row>
    <row r="70" spans="1:21" x14ac:dyDescent="0.2">
      <c r="A70">
        <v>405</v>
      </c>
      <c r="B70">
        <v>1</v>
      </c>
      <c r="C70" t="s">
        <v>3</v>
      </c>
      <c r="D70" t="s">
        <v>26</v>
      </c>
      <c r="E70" t="s">
        <v>323</v>
      </c>
      <c r="F70" t="s">
        <v>323</v>
      </c>
      <c r="G70" t="s">
        <v>323</v>
      </c>
      <c r="H70" t="s">
        <v>3</v>
      </c>
      <c r="I70" t="s">
        <v>323</v>
      </c>
      <c r="J70" t="s">
        <v>323</v>
      </c>
      <c r="K70" t="s">
        <v>3</v>
      </c>
      <c r="L70" t="s">
        <v>3</v>
      </c>
      <c r="M70" t="s">
        <v>3</v>
      </c>
      <c r="N70" t="s">
        <v>26</v>
      </c>
      <c r="O70" t="s">
        <v>354</v>
      </c>
      <c r="P70" t="s">
        <v>3</v>
      </c>
      <c r="Q70" t="s">
        <v>3</v>
      </c>
      <c r="R70" t="s">
        <v>3</v>
      </c>
      <c r="S70" t="s">
        <v>722</v>
      </c>
      <c r="T70" t="s">
        <v>729</v>
      </c>
      <c r="U70" t="s">
        <v>723</v>
      </c>
    </row>
    <row r="71" spans="1:21" x14ac:dyDescent="0.2">
      <c r="A71">
        <v>408</v>
      </c>
      <c r="B71">
        <v>1</v>
      </c>
      <c r="C71" t="s">
        <v>3</v>
      </c>
      <c r="D71" t="s">
        <v>353</v>
      </c>
      <c r="E71" t="s">
        <v>354</v>
      </c>
      <c r="F71" t="s">
        <v>354</v>
      </c>
      <c r="G71" t="s">
        <v>354</v>
      </c>
      <c r="H71" t="s">
        <v>3</v>
      </c>
      <c r="I71" t="s">
        <v>354</v>
      </c>
      <c r="J71" t="s">
        <v>354</v>
      </c>
      <c r="K71" t="s">
        <v>3</v>
      </c>
      <c r="L71" t="s">
        <v>3</v>
      </c>
      <c r="M71" t="s">
        <v>3</v>
      </c>
      <c r="N71" t="s">
        <v>353</v>
      </c>
      <c r="O71" t="s">
        <v>354</v>
      </c>
      <c r="P71" t="s">
        <v>3</v>
      </c>
      <c r="Q71" t="s">
        <v>3</v>
      </c>
      <c r="R71" t="s">
        <v>3</v>
      </c>
      <c r="S71" t="s">
        <v>324</v>
      </c>
      <c r="T71" t="s">
        <v>731</v>
      </c>
    </row>
    <row r="72" spans="1:21" x14ac:dyDescent="0.2">
      <c r="A72">
        <v>408</v>
      </c>
      <c r="B72">
        <v>1</v>
      </c>
      <c r="C72" t="s">
        <v>3</v>
      </c>
      <c r="D72" t="s">
        <v>3</v>
      </c>
      <c r="E72" t="s">
        <v>36</v>
      </c>
      <c r="F72" t="s">
        <v>36</v>
      </c>
      <c r="G72" t="s">
        <v>36</v>
      </c>
      <c r="H72" t="s">
        <v>3</v>
      </c>
      <c r="I72" t="s">
        <v>36</v>
      </c>
      <c r="J72" t="s">
        <v>36</v>
      </c>
      <c r="K72" t="s">
        <v>3</v>
      </c>
      <c r="L72" t="s">
        <v>3</v>
      </c>
      <c r="M72" t="s">
        <v>3</v>
      </c>
      <c r="N72" t="s">
        <v>3</v>
      </c>
      <c r="O72" t="s">
        <v>36</v>
      </c>
      <c r="P72" t="s">
        <v>3</v>
      </c>
      <c r="Q72" t="s">
        <v>3</v>
      </c>
      <c r="R72" t="s">
        <v>3</v>
      </c>
      <c r="S72" t="s">
        <v>720</v>
      </c>
      <c r="T72" t="s">
        <v>724</v>
      </c>
      <c r="U72" t="s">
        <v>721</v>
      </c>
    </row>
    <row r="73" spans="1:21" x14ac:dyDescent="0.2">
      <c r="A73">
        <v>409</v>
      </c>
      <c r="B73">
        <v>1</v>
      </c>
      <c r="C73" t="s">
        <v>3</v>
      </c>
      <c r="D73" t="s">
        <v>353</v>
      </c>
      <c r="E73" t="s">
        <v>354</v>
      </c>
      <c r="F73" t="s">
        <v>354</v>
      </c>
      <c r="G73" t="s">
        <v>354</v>
      </c>
      <c r="H73" t="s">
        <v>3</v>
      </c>
      <c r="I73" t="s">
        <v>354</v>
      </c>
      <c r="J73" t="s">
        <v>354</v>
      </c>
      <c r="K73" t="s">
        <v>3</v>
      </c>
      <c r="L73" t="s">
        <v>3</v>
      </c>
      <c r="M73" t="s">
        <v>3</v>
      </c>
      <c r="N73" t="s">
        <v>353</v>
      </c>
      <c r="O73" t="s">
        <v>354</v>
      </c>
      <c r="P73" t="s">
        <v>3</v>
      </c>
      <c r="Q73" t="s">
        <v>3</v>
      </c>
      <c r="R73" t="s">
        <v>3</v>
      </c>
      <c r="S73" t="s">
        <v>324</v>
      </c>
      <c r="T73" t="s">
        <v>731</v>
      </c>
    </row>
    <row r="74" spans="1:21" x14ac:dyDescent="0.2">
      <c r="A74">
        <v>409</v>
      </c>
      <c r="B74">
        <v>1</v>
      </c>
      <c r="C74" t="s">
        <v>3</v>
      </c>
      <c r="D74" t="s">
        <v>3</v>
      </c>
      <c r="E74" t="s">
        <v>36</v>
      </c>
      <c r="F74" t="s">
        <v>36</v>
      </c>
      <c r="G74" t="s">
        <v>36</v>
      </c>
      <c r="H74" t="s">
        <v>3</v>
      </c>
      <c r="I74" t="s">
        <v>36</v>
      </c>
      <c r="J74" t="s">
        <v>36</v>
      </c>
      <c r="K74" t="s">
        <v>3</v>
      </c>
      <c r="L74" t="s">
        <v>3</v>
      </c>
      <c r="M74" t="s">
        <v>3</v>
      </c>
      <c r="N74" t="s">
        <v>3</v>
      </c>
      <c r="O74" t="s">
        <v>36</v>
      </c>
      <c r="P74" t="s">
        <v>3</v>
      </c>
      <c r="Q74" t="s">
        <v>3</v>
      </c>
      <c r="R74" t="s">
        <v>3</v>
      </c>
      <c r="S74" t="s">
        <v>720</v>
      </c>
      <c r="T74" t="s">
        <v>724</v>
      </c>
      <c r="U74" t="s">
        <v>721</v>
      </c>
    </row>
    <row r="75" spans="1:21" x14ac:dyDescent="0.2">
      <c r="A75">
        <v>410</v>
      </c>
      <c r="B75">
        <v>1</v>
      </c>
      <c r="C75" t="s">
        <v>3</v>
      </c>
      <c r="D75" t="s">
        <v>3</v>
      </c>
      <c r="E75" t="s">
        <v>36</v>
      </c>
      <c r="F75" t="s">
        <v>36</v>
      </c>
      <c r="G75" t="s">
        <v>36</v>
      </c>
      <c r="H75" t="s">
        <v>3</v>
      </c>
      <c r="I75" t="s">
        <v>36</v>
      </c>
      <c r="J75" t="s">
        <v>36</v>
      </c>
      <c r="K75" t="s">
        <v>3</v>
      </c>
      <c r="L75" t="s">
        <v>3</v>
      </c>
      <c r="M75" t="s">
        <v>3</v>
      </c>
      <c r="N75" t="s">
        <v>3</v>
      </c>
      <c r="O75" t="s">
        <v>36</v>
      </c>
      <c r="P75" t="s">
        <v>3</v>
      </c>
      <c r="Q75" t="s">
        <v>3</v>
      </c>
      <c r="R75" t="s">
        <v>3</v>
      </c>
      <c r="S75" t="s">
        <v>720</v>
      </c>
      <c r="T75" t="s">
        <v>724</v>
      </c>
      <c r="U75" t="s">
        <v>721</v>
      </c>
    </row>
    <row r="76" spans="1:21" x14ac:dyDescent="0.2">
      <c r="A76">
        <v>411</v>
      </c>
      <c r="B76">
        <v>1</v>
      </c>
      <c r="C76" t="s">
        <v>3</v>
      </c>
      <c r="D76" t="s">
        <v>3</v>
      </c>
      <c r="E76" t="s">
        <v>36</v>
      </c>
      <c r="F76" t="s">
        <v>36</v>
      </c>
      <c r="G76" t="s">
        <v>36</v>
      </c>
      <c r="H76" t="s">
        <v>3</v>
      </c>
      <c r="I76" t="s">
        <v>36</v>
      </c>
      <c r="J76" t="s">
        <v>36</v>
      </c>
      <c r="K76" t="s">
        <v>3</v>
      </c>
      <c r="L76" t="s">
        <v>3</v>
      </c>
      <c r="M76" t="s">
        <v>3</v>
      </c>
      <c r="N76" t="s">
        <v>3</v>
      </c>
      <c r="O76" t="s">
        <v>36</v>
      </c>
      <c r="P76" t="s">
        <v>3</v>
      </c>
      <c r="Q76" t="s">
        <v>3</v>
      </c>
      <c r="R76" t="s">
        <v>3</v>
      </c>
      <c r="S76" t="s">
        <v>720</v>
      </c>
      <c r="T76" t="s">
        <v>724</v>
      </c>
      <c r="U76" t="s">
        <v>721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75608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02-01-02</v>
      </c>
      <c r="G12" t="str">
        <f>Source!G12</f>
        <v>Прокладка КЛ-10кВ в траншее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2025-11-12T13:45:13Z</dcterms:created>
  <dcterms:modified xsi:type="dcterms:W3CDTF">2025-11-13T05:58:20Z</dcterms:modified>
</cp:coreProperties>
</file>